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mc:AlternateContent xmlns:mc="http://schemas.openxmlformats.org/markup-compatibility/2006">
    <mc:Choice Requires="x15">
      <x15ac:absPath xmlns:x15ac="http://schemas.microsoft.com/office/spreadsheetml/2010/11/ac" url="\\Dst.baintern.de\dfs\011\Ablagen\D01100-CF3-AMB\07_Fachkräftemangel\03_Publikationen\2026_Engpassanalyse 2025\03_Text\zip\"/>
    </mc:Choice>
  </mc:AlternateContent>
  <xr:revisionPtr revIDLastSave="0" documentId="13_ncr:1_{4BBDCA4F-88F7-453C-B5A7-A77048240A4D}" xr6:coauthVersionLast="47" xr6:coauthVersionMax="47" xr10:uidLastSave="{00000000-0000-0000-0000-000000000000}"/>
  <bookViews>
    <workbookView xWindow="14295" yWindow="0" windowWidth="14610" windowHeight="15585" tabRatio="843" activeTab="4" xr2:uid="{00000000-000D-0000-FFFF-FFFF00000000}"/>
  </bookViews>
  <sheets>
    <sheet name="Deckblatt" sheetId="7" r:id="rId1"/>
    <sheet name="Impressum" sheetId="8" r:id="rId2"/>
    <sheet name="Gesamtübersicht" sheetId="5" r:id="rId3"/>
    <sheet name="Gesamtübersicht (2)" sheetId="6" r:id="rId4"/>
    <sheet name="Fachkräfte" sheetId="1" r:id="rId5"/>
    <sheet name="Spezialisten" sheetId="2" r:id="rId6"/>
    <sheet name="Experten" sheetId="3" r:id="rId7"/>
    <sheet name="Meth. Hinweise" sheetId="4" r:id="rId8"/>
  </sheets>
  <definedNames>
    <definedName name="_xlnm._FilterDatabase" localSheetId="6" hidden="1">Experten!$A$11:$O$156</definedName>
    <definedName name="_xlnm._FilterDatabase" localSheetId="4" hidden="1">Fachkräfte!$A$11:$O$11</definedName>
    <definedName name="_xlnm._FilterDatabase" localSheetId="5" hidden="1">Spezialisten!$A$11:$O$11</definedName>
    <definedName name="_xlnm.Print_Area" localSheetId="1">Impressum!$A$1:$B$34</definedName>
    <definedName name="_xlnm.Print_Area" localSheetId="7">'Meth. Hinweise'!$A$1:$G$28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8" i="1" l="1"/>
  <c r="C53" i="5" l="1"/>
  <c r="C37" i="5"/>
  <c r="C21" i="5"/>
  <c r="C20" i="5"/>
  <c r="C36" i="5"/>
  <c r="C52" i="5"/>
  <c r="C22" i="5"/>
  <c r="C54" i="5"/>
  <c r="C38" i="5"/>
  <c r="C51" i="5"/>
  <c r="C35" i="5"/>
  <c r="C19" i="5"/>
  <c r="C34" i="5"/>
  <c r="C18" i="5"/>
  <c r="C50" i="5"/>
  <c r="C17" i="5"/>
  <c r="C33" i="5"/>
  <c r="C49" i="5"/>
  <c r="C48" i="5"/>
  <c r="C32" i="5"/>
  <c r="C16" i="5"/>
  <c r="C46" i="5"/>
  <c r="C30" i="5"/>
  <c r="C14" i="5"/>
  <c r="C45" i="5"/>
  <c r="C29" i="5"/>
  <c r="C13" i="5"/>
  <c r="C31" i="5"/>
  <c r="C47" i="5"/>
  <c r="C15" i="5"/>
  <c r="B30" i="5"/>
  <c r="B14" i="5"/>
  <c r="B46" i="5"/>
  <c r="B15" i="5"/>
  <c r="B47" i="5"/>
  <c r="B31" i="5"/>
  <c r="B48" i="5"/>
  <c r="B32" i="5"/>
  <c r="B16" i="5"/>
  <c r="B33" i="5"/>
  <c r="B17" i="5"/>
  <c r="B49" i="5"/>
  <c r="B18" i="5"/>
  <c r="B50" i="5"/>
  <c r="B34" i="5"/>
  <c r="B51" i="5"/>
  <c r="B35" i="5"/>
  <c r="B19" i="5"/>
  <c r="B52" i="5"/>
  <c r="B36" i="5"/>
  <c r="B20" i="5"/>
  <c r="B53" i="5"/>
  <c r="B37" i="5"/>
  <c r="B21" i="5"/>
  <c r="B54" i="5"/>
  <c r="B22" i="5"/>
  <c r="B38" i="5"/>
  <c r="B45" i="5"/>
  <c r="B29" i="5"/>
  <c r="B13" i="5"/>
  <c r="D49" i="5"/>
  <c r="D33" i="5"/>
  <c r="D17" i="5"/>
  <c r="D50" i="5"/>
  <c r="D34" i="5"/>
  <c r="D18" i="5"/>
  <c r="D13" i="5"/>
  <c r="D45" i="5"/>
  <c r="D29" i="5"/>
  <c r="D51" i="5"/>
  <c r="D35" i="5"/>
  <c r="D19" i="5"/>
  <c r="D14" i="5"/>
  <c r="D46" i="5"/>
  <c r="D30" i="5"/>
  <c r="D52" i="5"/>
  <c r="D36" i="5"/>
  <c r="D20" i="5"/>
  <c r="D53" i="5"/>
  <c r="D37" i="5"/>
  <c r="D21" i="5"/>
  <c r="D48" i="5"/>
  <c r="D32" i="5"/>
  <c r="D16" i="5"/>
  <c r="C51" i="6" s="1"/>
  <c r="D54" i="5"/>
  <c r="D38" i="5"/>
  <c r="D22" i="5"/>
  <c r="D47" i="5"/>
  <c r="D15" i="5"/>
  <c r="D31" i="5"/>
  <c r="C48" i="6" l="1"/>
  <c r="C52" i="6"/>
  <c r="C56" i="6"/>
  <c r="C55" i="6"/>
  <c r="C57" i="6"/>
  <c r="C28" i="5"/>
  <c r="C44" i="5"/>
  <c r="C12" i="5"/>
  <c r="C54" i="6"/>
  <c r="C53" i="6"/>
  <c r="C49" i="6"/>
  <c r="C50" i="6"/>
  <c r="C20" i="6"/>
  <c r="C14" i="6"/>
  <c r="C22" i="6"/>
  <c r="C18" i="6"/>
  <c r="C16" i="6"/>
  <c r="C21" i="6"/>
  <c r="C17" i="6"/>
  <c r="B12" i="5"/>
  <c r="B44" i="5"/>
  <c r="B28" i="5"/>
  <c r="C23" i="6"/>
  <c r="C15" i="6"/>
  <c r="C19" i="6"/>
  <c r="D44" i="5"/>
  <c r="D28" i="5"/>
  <c r="D12" i="5"/>
  <c r="C47" i="6" l="1"/>
  <c r="C11" i="5"/>
  <c r="C43" i="5"/>
  <c r="C27" i="5"/>
  <c r="C13" i="6"/>
  <c r="B27" i="5"/>
  <c r="B11" i="5"/>
  <c r="B43" i="5"/>
  <c r="D43" i="5"/>
  <c r="D27" i="5"/>
  <c r="D11" i="5"/>
  <c r="C46" i="6" l="1"/>
  <c r="C26" i="5"/>
  <c r="C10" i="5"/>
  <c r="C42" i="5"/>
  <c r="B42" i="5"/>
  <c r="B10" i="5"/>
  <c r="B26" i="5"/>
  <c r="C12" i="6"/>
  <c r="D42" i="5"/>
  <c r="D26" i="5"/>
  <c r="D10" i="5"/>
  <c r="A7" i="6"/>
  <c r="O10" i="3"/>
  <c r="N10" i="3"/>
  <c r="M10" i="3"/>
  <c r="L10" i="3"/>
  <c r="K10" i="3"/>
  <c r="J10" i="3"/>
  <c r="I10" i="3"/>
  <c r="H10" i="3"/>
  <c r="G10" i="3"/>
  <c r="F10" i="3"/>
  <c r="E10" i="3"/>
  <c r="D10" i="3"/>
  <c r="O10" i="2"/>
  <c r="N10" i="2"/>
  <c r="M10" i="2"/>
  <c r="L10" i="2"/>
  <c r="K10" i="2"/>
  <c r="J10" i="2"/>
  <c r="I10" i="2"/>
  <c r="H10" i="2"/>
  <c r="G10" i="2"/>
  <c r="F10" i="2"/>
  <c r="E10" i="2"/>
  <c r="D10" i="2"/>
  <c r="B150" i="2"/>
  <c r="B150" i="3"/>
  <c r="B149" i="3"/>
  <c r="B148" i="3"/>
  <c r="B147" i="3"/>
  <c r="B146" i="3"/>
  <c r="B145" i="3"/>
  <c r="B144" i="3"/>
  <c r="B143" i="3"/>
  <c r="B142" i="3"/>
  <c r="B141" i="3"/>
  <c r="B140" i="3"/>
  <c r="B139" i="3"/>
  <c r="B138" i="3"/>
  <c r="B137" i="3"/>
  <c r="B136" i="3"/>
  <c r="B135" i="3"/>
  <c r="B134" i="3"/>
  <c r="B133" i="3"/>
  <c r="B132" i="3"/>
  <c r="B131" i="3"/>
  <c r="B130" i="3"/>
  <c r="B129" i="3"/>
  <c r="B128" i="3"/>
  <c r="B127" i="3"/>
  <c r="B126" i="3"/>
  <c r="B125" i="3"/>
  <c r="B124" i="3"/>
  <c r="B123" i="3"/>
  <c r="B122" i="3"/>
  <c r="B121" i="3"/>
  <c r="B120" i="3"/>
  <c r="B119" i="3"/>
  <c r="B118" i="3"/>
  <c r="B117" i="3"/>
  <c r="B116" i="3"/>
  <c r="B115" i="3"/>
  <c r="B114" i="3"/>
  <c r="B113" i="3"/>
  <c r="B112" i="3"/>
  <c r="B111" i="3"/>
  <c r="B110" i="3"/>
  <c r="B109" i="3"/>
  <c r="B108" i="3"/>
  <c r="B107" i="3"/>
  <c r="B106" i="3"/>
  <c r="B105" i="3"/>
  <c r="B104" i="3"/>
  <c r="B103" i="3"/>
  <c r="B102" i="3"/>
  <c r="B101" i="3"/>
  <c r="B100" i="3"/>
  <c r="B99" i="3"/>
  <c r="B98" i="3"/>
  <c r="B97" i="3"/>
  <c r="B96" i="3"/>
  <c r="B95" i="3"/>
  <c r="B94" i="3"/>
  <c r="B93" i="3"/>
  <c r="B92" i="3"/>
  <c r="B91" i="3"/>
  <c r="B90" i="3"/>
  <c r="B89" i="3"/>
  <c r="B88" i="3"/>
  <c r="B87" i="3"/>
  <c r="B86" i="3"/>
  <c r="B85" i="3"/>
  <c r="B84" i="3"/>
  <c r="B83" i="3"/>
  <c r="B82" i="3"/>
  <c r="B81" i="3"/>
  <c r="B80" i="3"/>
  <c r="B79" i="3"/>
  <c r="B78" i="3"/>
  <c r="B77" i="3"/>
  <c r="B76" i="3"/>
  <c r="B75" i="3"/>
  <c r="B74" i="3"/>
  <c r="B73" i="3"/>
  <c r="B72" i="3"/>
  <c r="B71" i="3"/>
  <c r="B70" i="3"/>
  <c r="B69" i="3"/>
  <c r="B68" i="3"/>
  <c r="B67" i="3"/>
  <c r="B66" i="3"/>
  <c r="B65" i="3"/>
  <c r="B64" i="3"/>
  <c r="B63" i="3"/>
  <c r="B62" i="3"/>
  <c r="B61" i="3"/>
  <c r="B60" i="3"/>
  <c r="B59" i="3"/>
  <c r="B58" i="3"/>
  <c r="B57" i="3"/>
  <c r="B56" i="3"/>
  <c r="B55" i="3"/>
  <c r="B54" i="3"/>
  <c r="B53" i="3"/>
  <c r="B52" i="3"/>
  <c r="B51" i="3"/>
  <c r="B50" i="3"/>
  <c r="B49" i="3"/>
  <c r="B48" i="3"/>
  <c r="B47" i="3"/>
  <c r="B46" i="3"/>
  <c r="B45" i="3"/>
  <c r="B44" i="3"/>
  <c r="B43" i="3"/>
  <c r="B42" i="3"/>
  <c r="B41" i="3"/>
  <c r="B40" i="3"/>
  <c r="B39" i="3"/>
  <c r="B38" i="3"/>
  <c r="B37" i="3"/>
  <c r="B36" i="3"/>
  <c r="B35" i="3"/>
  <c r="B34" i="3"/>
  <c r="B33" i="3"/>
  <c r="B32" i="3"/>
  <c r="B31" i="3"/>
  <c r="B30" i="3"/>
  <c r="B29" i="3"/>
  <c r="B28" i="3"/>
  <c r="B27" i="3"/>
  <c r="B26" i="3"/>
  <c r="B25" i="3"/>
  <c r="B24" i="3"/>
  <c r="B23" i="3"/>
  <c r="B22" i="3"/>
  <c r="B21" i="3"/>
  <c r="B20" i="3"/>
  <c r="B19" i="3"/>
  <c r="B18" i="3"/>
  <c r="B17" i="3"/>
  <c r="B16" i="3"/>
  <c r="B15" i="3"/>
  <c r="B14" i="3"/>
  <c r="B13" i="3"/>
  <c r="B12" i="3"/>
  <c r="B149" i="2"/>
  <c r="B148" i="2"/>
  <c r="B147" i="2"/>
  <c r="B146" i="2"/>
  <c r="B145" i="2"/>
  <c r="B144" i="2"/>
  <c r="B143" i="2"/>
  <c r="B142" i="2"/>
  <c r="B141" i="2"/>
  <c r="B140" i="2"/>
  <c r="B139" i="2"/>
  <c r="B138" i="2"/>
  <c r="B137" i="2"/>
  <c r="B136" i="2"/>
  <c r="B135" i="2"/>
  <c r="B134" i="2"/>
  <c r="B133" i="2"/>
  <c r="B132" i="2"/>
  <c r="B131" i="2"/>
  <c r="B130" i="2"/>
  <c r="B129" i="2"/>
  <c r="B128" i="2"/>
  <c r="B127" i="2"/>
  <c r="B126" i="2"/>
  <c r="B125" i="2"/>
  <c r="B124" i="2"/>
  <c r="B123" i="2"/>
  <c r="B122" i="2"/>
  <c r="B121" i="2"/>
  <c r="B120" i="2"/>
  <c r="B119" i="2"/>
  <c r="B118" i="2"/>
  <c r="B117" i="2"/>
  <c r="B116" i="2"/>
  <c r="B115" i="2"/>
  <c r="B114" i="2"/>
  <c r="B113" i="2"/>
  <c r="B112" i="2"/>
  <c r="B111" i="2"/>
  <c r="B110" i="2"/>
  <c r="B109" i="2"/>
  <c r="B108" i="2"/>
  <c r="B107" i="2"/>
  <c r="B106" i="2"/>
  <c r="B105" i="2"/>
  <c r="B104" i="2"/>
  <c r="B103" i="2"/>
  <c r="B102" i="2"/>
  <c r="B101" i="2"/>
  <c r="B100" i="2"/>
  <c r="B99" i="2"/>
  <c r="B98" i="2"/>
  <c r="B97" i="2"/>
  <c r="B96" i="2"/>
  <c r="B95" i="2"/>
  <c r="B94" i="2"/>
  <c r="B93" i="2"/>
  <c r="B92" i="2"/>
  <c r="B91" i="2"/>
  <c r="B90" i="2"/>
  <c r="B89" i="2"/>
  <c r="B88" i="2"/>
  <c r="B87" i="2"/>
  <c r="B86" i="2"/>
  <c r="B85" i="2"/>
  <c r="B84" i="2"/>
  <c r="B83" i="2"/>
  <c r="B82" i="2"/>
  <c r="B81" i="2"/>
  <c r="B80" i="2"/>
  <c r="B79" i="2"/>
  <c r="B78" i="2"/>
  <c r="B77" i="2"/>
  <c r="B76" i="2"/>
  <c r="B75" i="2"/>
  <c r="B74" i="2"/>
  <c r="B73" i="2"/>
  <c r="B72" i="2"/>
  <c r="B71" i="2"/>
  <c r="B70" i="2"/>
  <c r="B69" i="2"/>
  <c r="B68" i="2"/>
  <c r="B67" i="2"/>
  <c r="B66" i="2"/>
  <c r="B65" i="2"/>
  <c r="B64" i="2"/>
  <c r="B63" i="2"/>
  <c r="B62" i="2"/>
  <c r="B61" i="2"/>
  <c r="B60" i="2"/>
  <c r="B59" i="2"/>
  <c r="B58" i="2"/>
  <c r="B57" i="2"/>
  <c r="B56" i="2"/>
  <c r="B55" i="2"/>
  <c r="B54" i="2"/>
  <c r="B53" i="2"/>
  <c r="B52" i="2"/>
  <c r="B51" i="2"/>
  <c r="B50" i="2"/>
  <c r="B49" i="2"/>
  <c r="B48" i="2"/>
  <c r="B47" i="2"/>
  <c r="B46" i="2"/>
  <c r="B45" i="2"/>
  <c r="B44" i="2"/>
  <c r="B43" i="2"/>
  <c r="B42" i="2"/>
  <c r="B41" i="2"/>
  <c r="B40" i="2"/>
  <c r="B39" i="2"/>
  <c r="B38" i="2"/>
  <c r="B37" i="2"/>
  <c r="B36" i="2"/>
  <c r="B35" i="2"/>
  <c r="B34" i="2"/>
  <c r="B33" i="2"/>
  <c r="B32" i="2"/>
  <c r="B31" i="2"/>
  <c r="B30" i="2"/>
  <c r="B29" i="2"/>
  <c r="B28" i="2"/>
  <c r="B27" i="2"/>
  <c r="B26" i="2"/>
  <c r="B25" i="2"/>
  <c r="B24" i="2"/>
  <c r="B23" i="2"/>
  <c r="B22" i="2"/>
  <c r="B21" i="2"/>
  <c r="B20" i="2"/>
  <c r="B19" i="2"/>
  <c r="B18" i="2"/>
  <c r="B17" i="2"/>
  <c r="B16" i="2"/>
  <c r="B15" i="2"/>
  <c r="B14" i="2"/>
  <c r="B13" i="2"/>
  <c r="B12" i="2"/>
  <c r="B13" i="1"/>
  <c r="B14" i="1"/>
  <c r="B15" i="1"/>
  <c r="B16" i="1"/>
  <c r="B17" i="1"/>
  <c r="B18" i="1"/>
  <c r="B19" i="1"/>
  <c r="B20" i="1"/>
  <c r="B21" i="1"/>
  <c r="B22" i="1"/>
  <c r="B23" i="1"/>
  <c r="B24" i="1"/>
  <c r="B25" i="1"/>
  <c r="B26" i="1"/>
  <c r="B27" i="1"/>
  <c r="B28" i="1"/>
  <c r="B29" i="1"/>
  <c r="B30" i="1"/>
  <c r="B31" i="1"/>
  <c r="B32" i="1"/>
  <c r="B33" i="1"/>
  <c r="B34" i="1"/>
  <c r="B35" i="1"/>
  <c r="B36" i="1"/>
  <c r="B37" i="1"/>
  <c r="B38" i="1"/>
  <c r="B39" i="1"/>
  <c r="B40" i="1"/>
  <c r="B41" i="1"/>
  <c r="B42" i="1"/>
  <c r="B43" i="1"/>
  <c r="B44" i="1"/>
  <c r="B45" i="1"/>
  <c r="B46" i="1"/>
  <c r="B47" i="1"/>
  <c r="B48" i="1"/>
  <c r="B49" i="1"/>
  <c r="B50" i="1"/>
  <c r="B51" i="1"/>
  <c r="B52" i="1"/>
  <c r="B53" i="1"/>
  <c r="B54" i="1"/>
  <c r="B55" i="1"/>
  <c r="B56" i="1"/>
  <c r="B57" i="1"/>
  <c r="B58" i="1"/>
  <c r="B59" i="1"/>
  <c r="B60" i="1"/>
  <c r="B61" i="1"/>
  <c r="B62" i="1"/>
  <c r="B63" i="1"/>
  <c r="B64" i="1"/>
  <c r="B65" i="1"/>
  <c r="B66" i="1"/>
  <c r="B67" i="1"/>
  <c r="B68" i="1"/>
  <c r="B69" i="1"/>
  <c r="B70" i="1"/>
  <c r="B71" i="1"/>
  <c r="B72" i="1"/>
  <c r="B73" i="1"/>
  <c r="B74" i="1"/>
  <c r="B75" i="1"/>
  <c r="B76" i="1"/>
  <c r="B77" i="1"/>
  <c r="B78" i="1"/>
  <c r="B79" i="1"/>
  <c r="B80" i="1"/>
  <c r="B81" i="1"/>
  <c r="B82" i="1"/>
  <c r="B83" i="1"/>
  <c r="B84" i="1"/>
  <c r="B85" i="1"/>
  <c r="B86" i="1"/>
  <c r="B87" i="1"/>
  <c r="B88" i="1"/>
  <c r="B89" i="1"/>
  <c r="B90" i="1"/>
  <c r="B91" i="1"/>
  <c r="B92" i="1"/>
  <c r="B93" i="1"/>
  <c r="B94" i="1"/>
  <c r="B95" i="1"/>
  <c r="B96" i="1"/>
  <c r="B97" i="1"/>
  <c r="B98" i="1"/>
  <c r="B99" i="1"/>
  <c r="B100" i="1"/>
  <c r="B101" i="1"/>
  <c r="B102" i="1"/>
  <c r="B103" i="1"/>
  <c r="B104" i="1"/>
  <c r="B105" i="1"/>
  <c r="B106" i="1"/>
  <c r="B107" i="1"/>
  <c r="B108" i="1"/>
  <c r="B109" i="1"/>
  <c r="B110" i="1"/>
  <c r="B111" i="1"/>
  <c r="B112" i="1"/>
  <c r="B113" i="1"/>
  <c r="B114" i="1"/>
  <c r="B115" i="1"/>
  <c r="B116" i="1"/>
  <c r="B117" i="1"/>
  <c r="B118" i="1"/>
  <c r="B119" i="1"/>
  <c r="B120" i="1"/>
  <c r="B121" i="1"/>
  <c r="B122" i="1"/>
  <c r="B123" i="1"/>
  <c r="B124" i="1"/>
  <c r="B125" i="1"/>
  <c r="B126" i="1"/>
  <c r="B127" i="1"/>
  <c r="B128" i="1"/>
  <c r="B129" i="1"/>
  <c r="B130" i="1"/>
  <c r="B131" i="1"/>
  <c r="B132" i="1"/>
  <c r="B133" i="1"/>
  <c r="B134" i="1"/>
  <c r="B135" i="1"/>
  <c r="B136" i="1"/>
  <c r="B137" i="1"/>
  <c r="B138" i="1"/>
  <c r="B139" i="1"/>
  <c r="B140" i="1"/>
  <c r="B141" i="1"/>
  <c r="B142" i="1"/>
  <c r="B143" i="1"/>
  <c r="B144" i="1"/>
  <c r="B145" i="1"/>
  <c r="B146" i="1"/>
  <c r="B147" i="1"/>
  <c r="B148" i="1"/>
  <c r="B149" i="1"/>
  <c r="B12" i="1"/>
  <c r="A8" i="3" l="1"/>
  <c r="D55" i="6" l="1"/>
  <c r="D48" i="6"/>
  <c r="D57" i="6"/>
  <c r="D56" i="6"/>
  <c r="E55" i="6"/>
  <c r="E56" i="6"/>
  <c r="E57" i="6"/>
  <c r="E47" i="6"/>
  <c r="D47" i="6"/>
  <c r="E54" i="6"/>
  <c r="D54" i="6"/>
  <c r="E52" i="6"/>
  <c r="D52" i="6"/>
  <c r="E51" i="6"/>
  <c r="D51" i="6"/>
  <c r="E50" i="6"/>
  <c r="D50" i="6"/>
  <c r="E49" i="6"/>
  <c r="D49" i="6"/>
  <c r="E48" i="6"/>
  <c r="E46" i="6"/>
  <c r="D46" i="6"/>
  <c r="A8" i="2"/>
  <c r="F56" i="6" l="1"/>
  <c r="F48" i="6"/>
  <c r="F55" i="6"/>
  <c r="F57" i="6"/>
  <c r="F47" i="6"/>
  <c r="F54" i="6"/>
  <c r="F52" i="6"/>
  <c r="F51" i="6"/>
  <c r="F50" i="6"/>
  <c r="F49" i="6"/>
  <c r="F46" i="6"/>
  <c r="E28" i="6" l="1"/>
  <c r="C28" i="6" l="1"/>
  <c r="D28" i="6" s="1"/>
  <c r="F28" i="6" l="1"/>
  <c r="E11" i="6"/>
  <c r="C11" i="6"/>
  <c r="D11" i="6" s="1"/>
  <c r="F11" i="6" l="1"/>
  <c r="D53" i="6" l="1"/>
  <c r="E53" i="6"/>
  <c r="F53" i="6" l="1"/>
  <c r="E54" i="5" l="1"/>
  <c r="E53" i="5"/>
  <c r="E48" i="5"/>
  <c r="E27" i="5"/>
  <c r="E47" i="5"/>
  <c r="E29" i="5"/>
  <c r="E46" i="5"/>
  <c r="E33" i="5"/>
  <c r="E44" i="5"/>
  <c r="E30" i="5"/>
  <c r="E28" i="5"/>
  <c r="E52" i="5"/>
  <c r="E31" i="5"/>
  <c r="E45" i="5"/>
  <c r="E36" i="5"/>
  <c r="E50" i="5"/>
  <c r="E40" i="6"/>
  <c r="C40" i="6"/>
  <c r="D40" i="6" s="1"/>
  <c r="E32" i="5"/>
  <c r="E49" i="5"/>
  <c r="E33" i="6"/>
  <c r="C33" i="6"/>
  <c r="D33" i="6" s="1"/>
  <c r="E39" i="6"/>
  <c r="C39" i="6"/>
  <c r="D39" i="6" s="1"/>
  <c r="E51" i="5"/>
  <c r="E35" i="6"/>
  <c r="C35" i="6"/>
  <c r="D35" i="6" s="1"/>
  <c r="E31" i="6"/>
  <c r="C31" i="6"/>
  <c r="D31" i="6" s="1"/>
  <c r="E38" i="5"/>
  <c r="E34" i="5"/>
  <c r="E35" i="5"/>
  <c r="E30" i="6"/>
  <c r="C30" i="6"/>
  <c r="D30" i="6" s="1"/>
  <c r="E38" i="6"/>
  <c r="C38" i="6"/>
  <c r="D38" i="6" s="1"/>
  <c r="E43" i="5"/>
  <c r="E34" i="6"/>
  <c r="C34" i="6"/>
  <c r="D34" i="6" s="1"/>
  <c r="E29" i="6"/>
  <c r="C29" i="6"/>
  <c r="D29" i="6" s="1"/>
  <c r="E37" i="6"/>
  <c r="C37" i="6"/>
  <c r="D37" i="6" s="1"/>
  <c r="E32" i="6"/>
  <c r="C32" i="6"/>
  <c r="D32" i="6" s="1"/>
  <c r="E37" i="5"/>
  <c r="E36" i="6"/>
  <c r="C36" i="6"/>
  <c r="D36" i="6" s="1"/>
  <c r="E14" i="6"/>
  <c r="D14" i="6"/>
  <c r="E13" i="5"/>
  <c r="D12" i="6"/>
  <c r="E11" i="5"/>
  <c r="E12" i="6"/>
  <c r="E13" i="6"/>
  <c r="E12" i="5"/>
  <c r="D13" i="6"/>
  <c r="D22" i="6"/>
  <c r="E21" i="5"/>
  <c r="E22" i="6"/>
  <c r="E23" i="6"/>
  <c r="D23" i="6"/>
  <c r="E22" i="5"/>
  <c r="E21" i="6"/>
  <c r="E20" i="5"/>
  <c r="D21" i="6"/>
  <c r="E17" i="5"/>
  <c r="D18" i="6"/>
  <c r="E18" i="6"/>
  <c r="E17" i="6"/>
  <c r="E16" i="5"/>
  <c r="D17" i="6"/>
  <c r="E18" i="5"/>
  <c r="E19" i="6"/>
  <c r="D19" i="6"/>
  <c r="E19" i="5"/>
  <c r="E20" i="6"/>
  <c r="D20" i="6"/>
  <c r="E16" i="6"/>
  <c r="D16" i="6"/>
  <c r="E15" i="5"/>
  <c r="E15" i="6"/>
  <c r="D15" i="6"/>
  <c r="E14" i="5"/>
  <c r="F29" i="6" l="1"/>
  <c r="F22" i="6"/>
  <c r="F21" i="6"/>
  <c r="F38" i="6"/>
  <c r="F30" i="6"/>
  <c r="F40" i="6"/>
  <c r="F36" i="6"/>
  <c r="F33" i="6"/>
  <c r="F32" i="6"/>
  <c r="F31" i="6"/>
  <c r="F34" i="6"/>
  <c r="F39" i="6"/>
  <c r="F37" i="6"/>
  <c r="F35" i="6"/>
  <c r="F13" i="6"/>
  <c r="F12" i="6"/>
  <c r="F18" i="6"/>
  <c r="F19" i="6"/>
  <c r="F15" i="6"/>
  <c r="F23" i="6"/>
  <c r="F17" i="6"/>
  <c r="F16" i="6"/>
  <c r="F20" i="6"/>
  <c r="F14" i="6"/>
  <c r="E26" i="5"/>
  <c r="E10" i="5"/>
  <c r="E45" i="6" l="1"/>
  <c r="E42" i="5"/>
  <c r="C45" i="6" l="1"/>
  <c r="F45" i="6" l="1"/>
  <c r="D45" i="6"/>
</calcChain>
</file>

<file path=xl/sharedStrings.xml><?xml version="1.0" encoding="utf-8"?>
<sst xmlns="http://schemas.openxmlformats.org/spreadsheetml/2006/main" count="4481" uniqueCount="216">
  <si>
    <t>111 Landwirtschaft</t>
  </si>
  <si>
    <t>112 Tierwirtschaft</t>
  </si>
  <si>
    <t>113 Pferdewirtschaft</t>
  </si>
  <si>
    <t>114 Fischwirtschaft</t>
  </si>
  <si>
    <t>115 Tierpflege</t>
  </si>
  <si>
    <t>116 Weinbau</t>
  </si>
  <si>
    <t>117 Forst-,Jagdwirtschaft, Landschaftspflege</t>
  </si>
  <si>
    <t>121 Gartenbau</t>
  </si>
  <si>
    <t>122 Floristik</t>
  </si>
  <si>
    <t>211 Berg-, Tagebau und Sprengtechnik</t>
  </si>
  <si>
    <t>212 Naturstein-,Mineral-,Baustoffherstell.</t>
  </si>
  <si>
    <t>213 Industrielle Glasherstell.,-verarbeitung</t>
  </si>
  <si>
    <t>214 Industrielle Keramikherstell.,-verarbeit</t>
  </si>
  <si>
    <t>221 Kunststoff,Kautschukherstell.,verarbeit</t>
  </si>
  <si>
    <t>222 Farb- und Lacktechnik</t>
  </si>
  <si>
    <t>223 Holzbe- und -verarbeitung</t>
  </si>
  <si>
    <t>231 Papier- und Verpackungstechnik</t>
  </si>
  <si>
    <t>232 Technische Mediengestaltung</t>
  </si>
  <si>
    <t>233 Fototechnik und Fotografie</t>
  </si>
  <si>
    <t>234 Drucktechnik,-weiterverarb.,Buchbinderei</t>
  </si>
  <si>
    <t>241 Metallerzeugung</t>
  </si>
  <si>
    <t>242 Metallbearbeitung</t>
  </si>
  <si>
    <t>243 Metalloberflächenbehandlung</t>
  </si>
  <si>
    <t>244 Metallbau und Schweißtechnik</t>
  </si>
  <si>
    <t>245 Feinwerk- und Werkzeugtechnik</t>
  </si>
  <si>
    <t>251 Maschinenbau- und Betriebstechnik</t>
  </si>
  <si>
    <t>252 Fahrzeug-Luft-Raumfahrt-,Schiffbautechn.</t>
  </si>
  <si>
    <t>261 Mechatronik und Automatisierungstechnik</t>
  </si>
  <si>
    <t>262 Energietechnik</t>
  </si>
  <si>
    <t>263 Elektrotechnik</t>
  </si>
  <si>
    <t>271 Technische Forschung und Entwicklung</t>
  </si>
  <si>
    <t>272 Techn. Zeichnen, Konstruktion, Modellbau</t>
  </si>
  <si>
    <t>273 Technische Produktionsplanung,-steuerung</t>
  </si>
  <si>
    <t>281 Textiltechnik und -produktion</t>
  </si>
  <si>
    <t>282 Textilverarbeitung</t>
  </si>
  <si>
    <t>283 Leder-, Pelzherstellung u. -verarbeitung</t>
  </si>
  <si>
    <t>291 Getränkeherstellung</t>
  </si>
  <si>
    <t>292 Lebensmittel- u. Genussmittelherstellung</t>
  </si>
  <si>
    <t>293 Speisenzubereitung</t>
  </si>
  <si>
    <t>311 Bauplanung u. -überwachung, Architektur</t>
  </si>
  <si>
    <t>312 Vermessung und Kartografie</t>
  </si>
  <si>
    <t>321 Hochbau</t>
  </si>
  <si>
    <t>322 Tiefbau</t>
  </si>
  <si>
    <t>331 Bodenverlegung</t>
  </si>
  <si>
    <t>332 Maler.,Stuckat.,Bauwerksabd,Bautenschutz</t>
  </si>
  <si>
    <t>333 Aus-,Trockenbau.Iso.Zimmer.Glas.Roll.bau</t>
  </si>
  <si>
    <t>341 Gebäudetechnik</t>
  </si>
  <si>
    <t>342 Klempnerei,Sanitär,Heizung,Klimatechnik</t>
  </si>
  <si>
    <t>343 Ver- und Entsorgung</t>
  </si>
  <si>
    <t>411 Mathematik und Statistik</t>
  </si>
  <si>
    <t>412 Biologie</t>
  </si>
  <si>
    <t>413 Chemie</t>
  </si>
  <si>
    <t>414 Physik</t>
  </si>
  <si>
    <t>421 Geologie, Geografie und Meteorologie</t>
  </si>
  <si>
    <t>422 Umweltschutztechnik</t>
  </si>
  <si>
    <t>423 Umweltmanagement und -beratung</t>
  </si>
  <si>
    <t>431 Informatik</t>
  </si>
  <si>
    <t>432 IT-Systemanalyse,Anwenderber,IT-Vertrieb</t>
  </si>
  <si>
    <t>433 IT-Netzwerkt.,-Koord.,-Administr.,-Orga.</t>
  </si>
  <si>
    <t>434 Softwareentwicklung und Programmierung</t>
  </si>
  <si>
    <t>511 Tech.Betrieb Eisenb.,Luft,Schiffsverkehr</t>
  </si>
  <si>
    <t>512 Überwachung,WartungVerkehrsinfrastruktur</t>
  </si>
  <si>
    <t>513 Lagerwirt.,Post,Zustellung,Güterumschlag</t>
  </si>
  <si>
    <t>514 Servicekräfte im Personenverkehr</t>
  </si>
  <si>
    <t>515 Überwachung u. Steuerung Verkehrsbetrieb</t>
  </si>
  <si>
    <t>516 Kaufleute - Verkehr und Logistik</t>
  </si>
  <si>
    <t>521 Fahrzeugführung im Straßenverkehr</t>
  </si>
  <si>
    <t>522 Fahrzeugführung im Eisenbahnverkehr</t>
  </si>
  <si>
    <t>523 Fahrzeugführung im Flugverkehr</t>
  </si>
  <si>
    <t>524 Fahrzeugführung im Schiffsverkehr</t>
  </si>
  <si>
    <t>525 Bau- und Transportgeräteführung</t>
  </si>
  <si>
    <t>531 Obj.-,Pers.-,Brandschutz,Arbeitssicherh.</t>
  </si>
  <si>
    <t>532 Polizei,Kriminald.,Gerichts,Justizvollz.</t>
  </si>
  <si>
    <t>533 Gewerbe,Gesundheitsaufsicht,Desinfektion</t>
  </si>
  <si>
    <t>541 Reinigung</t>
  </si>
  <si>
    <t>611 Einkauf und Vertrieb</t>
  </si>
  <si>
    <t>612 Handel</t>
  </si>
  <si>
    <t>613 Immobilienwirtschaft,Facility-Management</t>
  </si>
  <si>
    <t>621 Verkauf (ohne Produktspezialisierung)</t>
  </si>
  <si>
    <t>622 Verkauf Bekleid.,Elektro,KFZ,Hartwaren</t>
  </si>
  <si>
    <t>623 Verkauf von Lebensmitteln</t>
  </si>
  <si>
    <t>624 Verkauf drog.apotheken.Waren,Medizinbed.</t>
  </si>
  <si>
    <t>625 Buch-Kunst-Antiquitäten-,Musikfachhandel</t>
  </si>
  <si>
    <t>631 Tourismus und Sport</t>
  </si>
  <si>
    <t>632 Hotellerie</t>
  </si>
  <si>
    <t>633 Gastronomie</t>
  </si>
  <si>
    <t>634 Veranstaltungsservice, -management</t>
  </si>
  <si>
    <t>711 Geschäftsführung und Vorstand</t>
  </si>
  <si>
    <t>712 Angeh. gesetzgeb. Körp., Interessenorg.</t>
  </si>
  <si>
    <t>713 Unternehmensorganisation und -strategie</t>
  </si>
  <si>
    <t>714 Büro und Sekretariat</t>
  </si>
  <si>
    <t>715 Personalwesen und -dienstleistung</t>
  </si>
  <si>
    <t>721 Versicherungs- u. Finanzdienstleistungen</t>
  </si>
  <si>
    <t>722 Rechnungswesen, Controlling und Revision</t>
  </si>
  <si>
    <t>723 Steuerberatung</t>
  </si>
  <si>
    <t>731 Rechtsberatung, -sprechung und -ordnung</t>
  </si>
  <si>
    <t>732 Verwaltung</t>
  </si>
  <si>
    <t>733 Medien-Dokumentations-Informationsdienst</t>
  </si>
  <si>
    <t>811 Arzt- und Praxishilfe</t>
  </si>
  <si>
    <t>812 Medizinisches Laboratorium</t>
  </si>
  <si>
    <t>814 Human- und Zahnmedizin</t>
  </si>
  <si>
    <t>815 Tiermedizin und Tierheilkunde</t>
  </si>
  <si>
    <t>816 Psychologie, nichtärztl. Psychotherapie</t>
  </si>
  <si>
    <t>817 Nicht ärztliche Therapie und Heilkunde</t>
  </si>
  <si>
    <t>818 Pharmazie</t>
  </si>
  <si>
    <t>822 Ernährungs-,Gesundheitsberatung,Wellness</t>
  </si>
  <si>
    <t>823 Körperpflege</t>
  </si>
  <si>
    <t>824 Bestattungswesen</t>
  </si>
  <si>
    <t>825 Medizin-, Orthopädie- und Rehatechnik</t>
  </si>
  <si>
    <t>831 Erziehung,Sozialarb.,Heilerziehungspfl.</t>
  </si>
  <si>
    <t>832 Hauswirtschaft und Verbraucherberatung</t>
  </si>
  <si>
    <t>833 Theologie und Gemeindearbeit</t>
  </si>
  <si>
    <t>841 Lehrtätigkeit an allgemeinbild. Schulen</t>
  </si>
  <si>
    <t>842 Lehrt.berufsb.Fächer,betr.Ausb.,Betr.päd</t>
  </si>
  <si>
    <t>843 Lehr-,Forschungstätigkeit an Hochschulen</t>
  </si>
  <si>
    <t>844 Lehrtätigk. außerschul.Bildungseinricht.</t>
  </si>
  <si>
    <t>845 Fahr-,Sportunterricht außerschul. Bild.</t>
  </si>
  <si>
    <t>911 Sprach-, Literaturwissenschaften</t>
  </si>
  <si>
    <t>912 Geisteswissenschaften</t>
  </si>
  <si>
    <t>913 Gesellschaftswissenschaften</t>
  </si>
  <si>
    <t>914 Wirtschaftswissenschaften</t>
  </si>
  <si>
    <t>921 Werbung und Marketing</t>
  </si>
  <si>
    <t>922 Öffentlichkeitsarbeit</t>
  </si>
  <si>
    <t>923 Verlags- und Medienwirtschaft</t>
  </si>
  <si>
    <t>924 Redaktion und Journalismus</t>
  </si>
  <si>
    <t>931 Produkt- und Industriedesign</t>
  </si>
  <si>
    <t>932 Innenarchitektur, Raumausstattung</t>
  </si>
  <si>
    <t>933 Kunsthandwerk und bildende Kunst</t>
  </si>
  <si>
    <t>934 Kunsthandwerkl. Keramik-, Glasgestaltung</t>
  </si>
  <si>
    <t>935 Kunsthandwerkliche Metallgestaltung</t>
  </si>
  <si>
    <t>936 Musikinstrumentenbau</t>
  </si>
  <si>
    <t>941 Musik-, Gesang-, Dirigententätigkeiten</t>
  </si>
  <si>
    <t>942 Schauspiel, Tanz und Bewegungskunst</t>
  </si>
  <si>
    <t>943 Moderation und Unterhaltung</t>
  </si>
  <si>
    <t>944 Theater-, Film- und Fernsehproduktion</t>
  </si>
  <si>
    <t>945 Veranstaltungs-, Kamera-, Tontechnik</t>
  </si>
  <si>
    <t>946 Bühnen- und Kostümbildnerei, Requisite</t>
  </si>
  <si>
    <t>947 Museumstechnik und -management</t>
  </si>
  <si>
    <t>Mecklenburg-Vorpommern</t>
  </si>
  <si>
    <t>Nordrhein-Westfalen</t>
  </si>
  <si>
    <t>Hessen</t>
  </si>
  <si>
    <t>Rheinland-Pfalz / Saarland</t>
  </si>
  <si>
    <t>Baden-Württemberg</t>
  </si>
  <si>
    <t>Bayern</t>
  </si>
  <si>
    <t>Berlin / Brandenburg</t>
  </si>
  <si>
    <t>Sachsen-Anhalt</t>
  </si>
  <si>
    <t>Thüringen</t>
  </si>
  <si>
    <t>Sachsen</t>
  </si>
  <si>
    <t>Deutschland</t>
  </si>
  <si>
    <t>Niedersachsen / Bremen</t>
  </si>
  <si>
    <t>Fachkräfteengpassanalyse für Fachkräfte</t>
  </si>
  <si>
    <t>nach Ländern</t>
  </si>
  <si>
    <t>© Statistik der Bundesagentur für Arbeit</t>
  </si>
  <si>
    <t>Fachkräfteengpassanalyse für Spezialisten</t>
  </si>
  <si>
    <t>Fachkräfteengpassanalyse für Experten</t>
  </si>
  <si>
    <t>Legende:</t>
  </si>
  <si>
    <t>Methodische Hinweise</t>
  </si>
  <si>
    <t xml:space="preserve">https://statistik.arbeitsagentur.de/DE/Statischer-Content/Grundlagen/Methodik-Qualitaet/Methodenberichte/Uebergreifend/Generische-Publikationen/Methodenbericht-Engpassanalyse-Methodische-Weiterentwicklung.pdf?__blob=publicationFile&amp;v=8 </t>
  </si>
  <si>
    <r>
      <rPr>
        <sz val="8"/>
        <color rgb="FFFFC7CE"/>
        <rFont val="Wingdings"/>
        <charset val="2"/>
      </rPr>
      <t xml:space="preserve">n </t>
    </r>
    <r>
      <rPr>
        <sz val="8"/>
        <color theme="1"/>
        <rFont val="Arial"/>
        <family val="2"/>
      </rPr>
      <t>3,0 bis 2,0: Engpassberuf</t>
    </r>
  </si>
  <si>
    <r>
      <rPr>
        <sz val="8"/>
        <color rgb="FFFFEB9C"/>
        <rFont val="Wingdings"/>
        <charset val="2"/>
      </rPr>
      <t>n</t>
    </r>
    <r>
      <rPr>
        <sz val="8"/>
        <color theme="1"/>
        <rFont val="Wingdings"/>
        <charset val="2"/>
      </rPr>
      <t xml:space="preserve"> </t>
    </r>
    <r>
      <rPr>
        <sz val="8"/>
        <color theme="1"/>
        <rFont val="Arial"/>
        <family val="2"/>
      </rPr>
      <t>unter 2,0 bis 1,5: Berufe unter Beobachtung</t>
    </r>
  </si>
  <si>
    <r>
      <rPr>
        <sz val="8"/>
        <color rgb="FFC6EFCE"/>
        <rFont val="Wingdings"/>
        <charset val="2"/>
      </rPr>
      <t>n</t>
    </r>
    <r>
      <rPr>
        <sz val="8"/>
        <color theme="1"/>
        <rFont val="Wingdings"/>
        <charset val="2"/>
      </rPr>
      <t xml:space="preserve"> </t>
    </r>
    <r>
      <rPr>
        <sz val="8"/>
        <color theme="1"/>
        <rFont val="Arial"/>
        <family val="2"/>
      </rPr>
      <t>kleiner 1,5: kein Engpassberuf</t>
    </r>
  </si>
  <si>
    <t>Wann spricht man von Engpassberufen?</t>
  </si>
  <si>
    <t>Gesamtwert der Engpassindikatoren</t>
  </si>
  <si>
    <t>Link zum Methodenbericht</t>
  </si>
  <si>
    <t>Warum gibt es die Länderanalyse nur auf Ebene der Berufsgruppen?</t>
  </si>
  <si>
    <t xml:space="preserve">Die Indikatoren zur Analyse von Engpassberufen müssen eine gewisse Mächtigkeit aufweisen, damit eine valide Bewertung erfolgen kann. So wird beispielsweise die Vakanzzeit nur dann ausgewiesen, wenn für die jeweilige Berufsgruppe mindestens 60 Arbeitsstellen im Jahr abgemeldet worden sind. Liegt die Zahl darunter wird auf einen Ausweis verzichtet, da die Vakanzzeit in diesen Fällen zu stark von zufälligen Komponenten beeinflusst sein könnte und damit nicht als Indikator einer Marktentwicklung interpretiert werden kann. Bei größeren Zahlen verliert die Zufallskomponente hingegen an Gewicht. Für die Kombination aus einem Bundesland und Berufsgattung können die notwendigen Fallzahlen häufig nicht erreicht werden. Für die Ebene Berufsgruppe, die in der Regel mehrere Berufsgattungen umfasst, tritt das Problem der kleinen Fallzahlen dagegen deutlich seltener auf.
</t>
  </si>
  <si>
    <t xml:space="preserve">Einerseits werden für Berufe, für die keine sinnvolle Kombination aus Anforderungsniveau und Berufgruppe existiert (z.B. Humanmedizin auf Ebene der Fachkräfte), keine Ergebnisse dargestellt.
Andererseits erfordern valide und zuverlässige Ergebnisse bestimmte Qualitätskriterien. So werden beispielsweise keine Gesamtergebnisse für Berufe mit weniger als 500 sozialversicherungspflichtigen Beschäftigten ausgewiesen. Weiterhin sollten mindestens 4 von 6 Engpassindikatoren bewertet worden sein und einer der bewerteten Indikatoren sollte die Vakanzzeit sein. Aufgrund der teilweise geringen Fallzahlen, können für viele Berufsgruppen die Indikatoren nicht berechnet werden oder es liegen zu wenig bewertete Indikatoren vor. Daher werden für diese Berufsgruppen keine Gesamtergebnisse veröffentlicht. </t>
  </si>
  <si>
    <t xml:space="preserve">Als Engpassberufe werden alle Berufe verstanden, die bei den Engpassindikatoren einen durchschnittlichen Punktewert von 2,0 oder höher aufweisen. Der Bereich von 1,5 bis unter 2,0 wird als Berufe unter Beobachtung definiert. In diesem Korridor liegen Berufe, die an der Schwelle zu Engpassberufen liegen und daher Engpassberufe werden könnten. Liegt der Gesamtwert unter 1,5 Punkten, dann handelt es sich im Verständnis der Statistik der Bundesagentur für Arbeit um keinen Engpassberuf.
</t>
  </si>
  <si>
    <t>Warum liegen dennoch nicht für alle Berufsgruppen Bewertungen auf Länderebene vor?</t>
  </si>
  <si>
    <t>831 Erziehung,Sozialarb.,Heilerziehungspfl. (Fk+Sp)</t>
  </si>
  <si>
    <t>Schleswig-Holstein / Hamburg</t>
  </si>
  <si>
    <t>Fachkräfteengpassanalyse nach Ländern</t>
  </si>
  <si>
    <t>Gesamtübersicht</t>
  </si>
  <si>
    <t>Engpassberufe</t>
  </si>
  <si>
    <t>Fachkräfte</t>
  </si>
  <si>
    <t>Spezialisten</t>
  </si>
  <si>
    <t>Experten</t>
  </si>
  <si>
    <t xml:space="preserve">Gesamt </t>
  </si>
  <si>
    <t>Berufe unter Beobachtung</t>
  </si>
  <si>
    <t>keine Engpassberufe</t>
  </si>
  <si>
    <t xml:space="preserve">Fachkräfte </t>
  </si>
  <si>
    <t>Belegte Berufsgruppen</t>
  </si>
  <si>
    <t>Bewertete Berufsgruppen</t>
  </si>
  <si>
    <t>Engpass- berufe</t>
  </si>
  <si>
    <t>Anteil Sp.3 an Sp.2 (in %)</t>
  </si>
  <si>
    <t>Pflegeberufe</t>
  </si>
  <si>
    <t>Brandenburg / Berlin</t>
  </si>
  <si>
    <t>Impressum</t>
  </si>
  <si>
    <t>Titel:</t>
  </si>
  <si>
    <t>Region:</t>
  </si>
  <si>
    <t>Berichtsmonat:</t>
  </si>
  <si>
    <t>Erstellungsdatum:</t>
  </si>
  <si>
    <t>Hinweise:</t>
  </si>
  <si>
    <t>Herausgeberin:</t>
  </si>
  <si>
    <t>Bundesagentur für Arbeit</t>
  </si>
  <si>
    <t>Statistik</t>
  </si>
  <si>
    <t>Rückfragen an:</t>
  </si>
  <si>
    <t>E-Mail:</t>
  </si>
  <si>
    <t>Hotline:</t>
  </si>
  <si>
    <t>Fax:</t>
  </si>
  <si>
    <t>Internet:</t>
  </si>
  <si>
    <t>https://statistik.arbeitsagentur.de</t>
  </si>
  <si>
    <t>Zitierhinweis:</t>
  </si>
  <si>
    <t>Statistik der Bundesagentur für Arbeit</t>
  </si>
  <si>
    <t>Nutzungsbedingungen:</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</si>
  <si>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</si>
  <si>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</si>
  <si>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Regensburger Straße 104</t>
  </si>
  <si>
    <t>90478 Nürnberg</t>
  </si>
  <si>
    <t>0911/179-3632</t>
  </si>
  <si>
    <t>0911/179-1131</t>
  </si>
  <si>
    <t>Auftragsnummer:</t>
  </si>
  <si>
    <t xml:space="preserve">Fachkräfteengpassanalyse nach Ländern </t>
  </si>
  <si>
    <t>arbeitsmarktberichterstattung@arbeitsagentur.de</t>
  </si>
  <si>
    <t>Anteil Sp.5 an Sp.3 (in %)</t>
  </si>
  <s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</sst>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mmmm\ yyyy"/>
  </numFmts>
  <fonts count="36" x14ac:knownFonts="1">
    <font>
      <sz val="11"/>
      <color theme="1"/>
      <name val="Arial"/>
      <family val="2"/>
    </font>
    <font>
      <sz val="10"/>
      <color theme="1"/>
      <name val="Arial"/>
      <family val="2"/>
    </font>
    <font>
      <sz val="8"/>
      <color theme="1"/>
      <name val="Arial"/>
      <family val="2"/>
    </font>
    <font>
      <sz val="9"/>
      <color theme="1"/>
      <name val="Arial"/>
      <family val="2"/>
    </font>
    <font>
      <sz val="9"/>
      <color theme="2"/>
      <name val="Arial"/>
      <family val="2"/>
    </font>
    <font>
      <b/>
      <sz val="11"/>
      <color theme="1"/>
      <name val="Arial"/>
      <family val="2"/>
    </font>
    <font>
      <sz val="8"/>
      <color indexed="8"/>
      <name val="Arial"/>
      <family val="2"/>
    </font>
    <font>
      <sz val="7"/>
      <name val="Arial"/>
      <family val="2"/>
    </font>
    <font>
      <u/>
      <sz val="8"/>
      <color theme="1"/>
      <name val="Arial"/>
      <family val="2"/>
    </font>
    <font>
      <sz val="10"/>
      <name val="Arial"/>
      <family val="2"/>
    </font>
    <font>
      <sz val="9"/>
      <name val="Arial"/>
      <family val="2"/>
    </font>
    <font>
      <u/>
      <sz val="10"/>
      <name val="Arial"/>
      <family val="2"/>
    </font>
    <font>
      <sz val="8"/>
      <name val="Arial"/>
      <family val="2"/>
    </font>
    <font>
      <b/>
      <sz val="12"/>
      <name val="Arial"/>
      <family val="2"/>
    </font>
    <font>
      <b/>
      <sz val="14"/>
      <name val="Arial"/>
      <family val="2"/>
    </font>
    <font>
      <sz val="10"/>
      <color indexed="8"/>
      <name val="Arial"/>
      <family val="2"/>
    </font>
    <font>
      <u/>
      <sz val="11"/>
      <color theme="10"/>
      <name val="Arial"/>
      <family val="2"/>
    </font>
    <font>
      <u/>
      <sz val="9"/>
      <color theme="10"/>
      <name val="Arial"/>
      <family val="2"/>
    </font>
    <font>
      <sz val="8"/>
      <color theme="1"/>
      <name val="Wingdings"/>
      <charset val="2"/>
    </font>
    <font>
      <sz val="8"/>
      <color rgb="FFFFC7CE"/>
      <name val="Wingdings"/>
      <charset val="2"/>
    </font>
    <font>
      <sz val="8"/>
      <color rgb="FFFFEB9C"/>
      <name val="Wingdings"/>
      <charset val="2"/>
    </font>
    <font>
      <sz val="8"/>
      <color rgb="FFC6EFCE"/>
      <name val="Wingdings"/>
      <charset val="2"/>
    </font>
    <font>
      <sz val="10"/>
      <color theme="1"/>
      <name val="Arial"/>
      <family val="2"/>
    </font>
    <font>
      <b/>
      <sz val="10"/>
      <name val="Arial"/>
      <family val="2"/>
    </font>
    <font>
      <sz val="9"/>
      <color indexed="8"/>
      <name val="Arial"/>
      <family val="2"/>
    </font>
    <font>
      <u/>
      <sz val="10"/>
      <color theme="1"/>
      <name val="Arial"/>
      <family val="2"/>
    </font>
    <font>
      <b/>
      <sz val="9"/>
      <color theme="1"/>
      <name val="Arial"/>
      <family val="2"/>
    </font>
    <font>
      <sz val="6"/>
      <color theme="1"/>
      <name val="Arial"/>
      <family val="2"/>
    </font>
    <font>
      <sz val="11"/>
      <color theme="0"/>
      <name val="Arial"/>
      <family val="2"/>
    </font>
    <font>
      <sz val="10"/>
      <color rgb="FF000000"/>
      <name val="Arial"/>
      <family val="2"/>
    </font>
    <font>
      <sz val="10"/>
      <color rgb="FF000000"/>
      <name val="Arial"/>
      <family val="2"/>
    </font>
    <font>
      <b/>
      <sz val="12"/>
      <color rgb="FF000000"/>
      <name val="Arial"/>
      <family val="2"/>
    </font>
    <font>
      <b/>
      <sz val="10"/>
      <color rgb="FF000000"/>
      <name val="Arial"/>
      <family val="2"/>
    </font>
    <font>
      <u/>
      <sz val="10"/>
      <color indexed="12"/>
      <name val="Arial"/>
      <family val="2"/>
    </font>
    <font>
      <u/>
      <sz val="10"/>
      <color theme="10"/>
      <name val="Arial"/>
      <family val="2"/>
    </font>
    <font>
      <sz val="9"/>
      <color rgb="FFE7E6E6"/>
      <name val="Arial"/>
      <family val="2"/>
    </font>
  </fonts>
  <fills count="5">
    <fill>
      <patternFill patternType="none"/>
    </fill>
    <fill>
      <patternFill patternType="gray125"/>
    </fill>
    <fill>
      <patternFill patternType="solid">
        <fgColor theme="0"/>
        <bgColor indexed="64"/>
      </patternFill>
    </fill>
    <fill>
      <patternFill patternType="solid">
        <fgColor rgb="FFFF0000"/>
        <bgColor indexed="64"/>
      </patternFill>
    </fill>
    <fill>
      <patternFill patternType="solid">
        <fgColor rgb="FFFFFFFF"/>
        <bgColor indexed="64"/>
      </patternFill>
    </fill>
  </fills>
  <borders count="18">
    <border>
      <left/>
      <right/>
      <top/>
      <bottom/>
      <diagonal/>
    </border>
    <border>
      <left/>
      <right/>
      <top/>
      <bottom style="thin">
        <color indexed="64"/>
      </bottom>
      <diagonal/>
    </border>
    <border>
      <left style="hair">
        <color rgb="FFC0C0C0"/>
      </left>
      <right/>
      <top/>
      <bottom/>
      <diagonal/>
    </border>
    <border>
      <left/>
      <right style="hair">
        <color rgb="FFC0C0C0"/>
      </right>
      <top/>
      <bottom/>
      <diagonal/>
    </border>
    <border>
      <left style="hair">
        <color rgb="FFC0C0C0"/>
      </left>
      <right/>
      <top/>
      <bottom style="hair">
        <color rgb="FFC0C0C0"/>
      </bottom>
      <diagonal/>
    </border>
    <border>
      <left/>
      <right/>
      <top/>
      <bottom style="hair">
        <color rgb="FFC0C0C0"/>
      </bottom>
      <diagonal/>
    </border>
    <border>
      <left/>
      <right style="hair">
        <color rgb="FFC0C0C0"/>
      </right>
      <top/>
      <bottom style="hair">
        <color rgb="FFC0C0C0"/>
      </bottom>
      <diagonal/>
    </border>
    <border>
      <left style="hair">
        <color rgb="FFC0C0C0"/>
      </left>
      <right/>
      <top style="hair">
        <color rgb="FFC0C0C0"/>
      </top>
      <bottom style="hair">
        <color rgb="FFC0C0C0"/>
      </bottom>
      <diagonal/>
    </border>
    <border>
      <left style="hair">
        <color rgb="FFC0C0C0"/>
      </left>
      <right style="hair">
        <color rgb="FFC0C0C0"/>
      </right>
      <top/>
      <bottom/>
      <diagonal/>
    </border>
    <border>
      <left style="hair">
        <color rgb="FFC0C0C0"/>
      </left>
      <right style="hair">
        <color rgb="FFC0C0C0"/>
      </right>
      <top/>
      <bottom style="hair">
        <color rgb="FFC0C0C0"/>
      </bottom>
      <diagonal/>
    </border>
    <border>
      <left style="hair">
        <color rgb="FFC0C0C0"/>
      </left>
      <right style="hair">
        <color rgb="FFC0C0C0"/>
      </right>
      <top style="hair">
        <color rgb="FFC0C0C0"/>
      </top>
      <bottom/>
      <diagonal/>
    </border>
    <border>
      <left style="hair">
        <color rgb="FFC0C0C0"/>
      </left>
      <right/>
      <top style="hair">
        <color rgb="FFC0C0C0"/>
      </top>
      <bottom/>
      <diagonal/>
    </border>
    <border>
      <left/>
      <right/>
      <top style="hair">
        <color rgb="FFC0C0C0"/>
      </top>
      <bottom/>
      <diagonal/>
    </border>
    <border>
      <left/>
      <right style="hair">
        <color rgb="FFC0C0C0"/>
      </right>
      <top style="hair">
        <color rgb="FFC0C0C0"/>
      </top>
      <bottom/>
      <diagonal/>
    </border>
    <border>
      <left/>
      <right/>
      <top/>
      <bottom style="thin">
        <color rgb="FF404040"/>
      </bottom>
      <diagonal/>
    </border>
    <border>
      <left style="hair">
        <color rgb="FFC0C0C0"/>
      </left>
      <right style="hair">
        <color rgb="FFC0C0C0"/>
      </right>
      <top style="hair">
        <color rgb="FFC0C0C0"/>
      </top>
      <bottom style="hair">
        <color rgb="FFC0C0C0"/>
      </bottom>
      <diagonal/>
    </border>
    <border>
      <left/>
      <right/>
      <top style="hair">
        <color rgb="FFC0C0C0"/>
      </top>
      <bottom style="hair">
        <color rgb="FFC0C0C0"/>
      </bottom>
      <diagonal/>
    </border>
    <border>
      <left/>
      <right style="hair">
        <color rgb="FFC0C0C0"/>
      </right>
      <top style="hair">
        <color rgb="FFC0C0C0"/>
      </top>
      <bottom style="hair">
        <color rgb="FFC0C0C0"/>
      </bottom>
      <diagonal/>
    </border>
  </borders>
  <cellStyleXfs count="5">
    <xf numFmtId="0" fontId="0" fillId="0" borderId="0"/>
    <xf numFmtId="0" fontId="9" fillId="0" borderId="0"/>
    <xf numFmtId="0" fontId="16" fillId="0" borderId="0" applyNumberFormat="0" applyFill="0" applyBorder="0" applyAlignment="0" applyProtection="0"/>
    <xf numFmtId="0" fontId="29" fillId="0" borderId="0"/>
    <xf numFmtId="0" fontId="33" fillId="0" borderId="0" applyNumberFormat="0" applyFill="0" applyBorder="0" applyAlignment="0" applyProtection="0">
      <alignment vertical="top"/>
      <protection locked="0"/>
    </xf>
  </cellStyleXfs>
  <cellXfs count="105">
    <xf numFmtId="0" fontId="0" fillId="0" borderId="0" xfId="0"/>
    <xf numFmtId="0" fontId="0" fillId="0" borderId="0" xfId="0" applyAlignment="1">
      <alignment textRotation="90"/>
    </xf>
    <xf numFmtId="0" fontId="0" fillId="0" borderId="0" xfId="0" applyBorder="1"/>
    <xf numFmtId="0" fontId="0" fillId="0" borderId="1" xfId="0" applyBorder="1"/>
    <xf numFmtId="14" fontId="0" fillId="0" borderId="0" xfId="0" applyNumberFormat="1" applyBorder="1" applyAlignment="1">
      <alignment horizontal="right" wrapText="1"/>
    </xf>
    <xf numFmtId="0" fontId="5" fillId="0" borderId="0" xfId="0" applyFont="1" applyBorder="1"/>
    <xf numFmtId="0" fontId="6" fillId="0" borderId="0" xfId="0" applyFont="1" applyFill="1" applyBorder="1" applyAlignment="1">
      <alignment vertical="center"/>
    </xf>
    <xf numFmtId="0" fontId="6" fillId="0" borderId="0" xfId="0" applyNumberFormat="1" applyFont="1" applyFill="1" applyBorder="1" applyAlignment="1">
      <alignment horizontal="left" vertical="top" wrapText="1"/>
    </xf>
    <xf numFmtId="0" fontId="2" fillId="0" borderId="0" xfId="0" applyFont="1" applyFill="1" applyBorder="1"/>
    <xf numFmtId="0" fontId="7" fillId="0" borderId="0" xfId="0" applyFont="1" applyAlignment="1">
      <alignment horizontal="right" vertical="center"/>
    </xf>
    <xf numFmtId="164" fontId="4" fillId="0" borderId="0" xfId="0" applyNumberFormat="1" applyFont="1" applyBorder="1"/>
    <xf numFmtId="0" fontId="2" fillId="0" borderId="2" xfId="0" applyFont="1" applyBorder="1"/>
    <xf numFmtId="164" fontId="4" fillId="0" borderId="3" xfId="0" applyNumberFormat="1" applyFont="1" applyBorder="1"/>
    <xf numFmtId="164" fontId="4" fillId="0" borderId="8" xfId="0" applyNumberFormat="1" applyFont="1" applyBorder="1"/>
    <xf numFmtId="0" fontId="2" fillId="0" borderId="4" xfId="0" applyFont="1" applyBorder="1"/>
    <xf numFmtId="164" fontId="4" fillId="0" borderId="9" xfId="0" applyNumberFormat="1" applyFont="1" applyBorder="1"/>
    <xf numFmtId="164" fontId="4" fillId="0" borderId="5" xfId="0" applyNumberFormat="1" applyFont="1" applyBorder="1"/>
    <xf numFmtId="164" fontId="4" fillId="0" borderId="6" xfId="0" applyNumberFormat="1" applyFont="1" applyBorder="1"/>
    <xf numFmtId="0" fontId="8" fillId="0" borderId="0" xfId="0" applyFont="1" applyFill="1" applyBorder="1"/>
    <xf numFmtId="0" fontId="0" fillId="0" borderId="11" xfId="0" applyBorder="1" applyAlignment="1">
      <alignment textRotation="90"/>
    </xf>
    <xf numFmtId="0" fontId="2" fillId="0" borderId="7" xfId="0" applyFont="1" applyBorder="1"/>
    <xf numFmtId="0" fontId="10" fillId="0" borderId="14" xfId="1" applyFont="1" applyBorder="1"/>
    <xf numFmtId="0" fontId="9" fillId="0" borderId="14" xfId="1" applyFont="1" applyBorder="1" applyAlignment="1">
      <alignment horizontal="right" vertical="center"/>
    </xf>
    <xf numFmtId="0" fontId="10" fillId="0" borderId="0" xfId="1" applyFont="1" applyBorder="1"/>
    <xf numFmtId="0" fontId="11" fillId="0" borderId="0" xfId="1" applyFont="1" applyBorder="1" applyAlignment="1" applyProtection="1">
      <alignment horizontal="left" indent="10"/>
    </xf>
    <xf numFmtId="0" fontId="9" fillId="0" borderId="0" xfId="1" applyFont="1" applyBorder="1" applyAlignment="1">
      <alignment horizontal="left"/>
    </xf>
    <xf numFmtId="0" fontId="9" fillId="0" borderId="0" xfId="1" applyBorder="1" applyAlignment="1">
      <alignment horizontal="left"/>
    </xf>
    <xf numFmtId="0" fontId="12" fillId="2" borderId="0" xfId="1" applyFont="1" applyFill="1" applyBorder="1" applyAlignment="1">
      <alignment horizontal="right"/>
    </xf>
    <xf numFmtId="0" fontId="9" fillId="0" borderId="0" xfId="1" applyFont="1" applyAlignment="1">
      <alignment horizontal="left" vertical="top" wrapText="1"/>
    </xf>
    <xf numFmtId="0" fontId="13" fillId="0" borderId="0" xfId="1" applyFont="1" applyBorder="1"/>
    <xf numFmtId="0" fontId="14" fillId="0" borderId="0" xfId="1" applyFont="1" applyBorder="1"/>
    <xf numFmtId="0" fontId="15" fillId="0" borderId="0" xfId="1" applyFont="1" applyBorder="1" applyAlignment="1">
      <alignment horizontal="left"/>
    </xf>
    <xf numFmtId="0" fontId="0" fillId="0" borderId="0" xfId="0" applyAlignment="1">
      <alignment vertical="top" wrapText="1"/>
    </xf>
    <xf numFmtId="0" fontId="23" fillId="0" borderId="0" xfId="1" applyFont="1" applyBorder="1" applyAlignment="1" applyProtection="1">
      <alignment horizontal="left"/>
    </xf>
    <xf numFmtId="0" fontId="24" fillId="0" borderId="0" xfId="0" applyFont="1" applyFill="1" applyBorder="1" applyAlignment="1">
      <alignment vertical="center"/>
    </xf>
    <xf numFmtId="0" fontId="22" fillId="0" borderId="0" xfId="0" applyFont="1" applyAlignment="1">
      <alignment horizontal="left" wrapText="1"/>
    </xf>
    <xf numFmtId="0" fontId="22" fillId="0" borderId="0" xfId="0" applyFont="1" applyAlignment="1">
      <alignment wrapText="1"/>
    </xf>
    <xf numFmtId="0" fontId="22" fillId="0" borderId="0" xfId="0" applyFont="1" applyAlignment="1"/>
    <xf numFmtId="0" fontId="2" fillId="0" borderId="11" xfId="0" applyFont="1" applyBorder="1"/>
    <xf numFmtId="164" fontId="4" fillId="0" borderId="10" xfId="0" applyNumberFormat="1" applyFont="1" applyBorder="1"/>
    <xf numFmtId="164" fontId="4" fillId="0" borderId="12" xfId="0" applyNumberFormat="1" applyFont="1" applyBorder="1"/>
    <xf numFmtId="164" fontId="4" fillId="0" borderId="13" xfId="0" applyNumberFormat="1" applyFont="1" applyBorder="1"/>
    <xf numFmtId="164" fontId="4" fillId="0" borderId="12" xfId="0" quotePrefix="1" applyNumberFormat="1" applyFont="1" applyBorder="1"/>
    <xf numFmtId="164" fontId="4" fillId="0" borderId="0" xfId="0" quotePrefix="1" applyNumberFormat="1" applyFont="1" applyBorder="1"/>
    <xf numFmtId="164" fontId="4" fillId="0" borderId="11" xfId="0" applyNumberFormat="1" applyFont="1" applyBorder="1"/>
    <xf numFmtId="0" fontId="3" fillId="0" borderId="0" xfId="0" applyFont="1"/>
    <xf numFmtId="0" fontId="3" fillId="0" borderId="0" xfId="0" applyFont="1" applyBorder="1"/>
    <xf numFmtId="0" fontId="3" fillId="0" borderId="2" xfId="0" applyFont="1" applyBorder="1"/>
    <xf numFmtId="0" fontId="3" fillId="0" borderId="3" xfId="0" applyFont="1" applyBorder="1"/>
    <xf numFmtId="0" fontId="3" fillId="0" borderId="4" xfId="0" applyFont="1" applyBorder="1"/>
    <xf numFmtId="0" fontId="3" fillId="0" borderId="17" xfId="0" applyFont="1" applyBorder="1" applyAlignment="1">
      <alignment vertical="center"/>
    </xf>
    <xf numFmtId="0" fontId="3" fillId="0" borderId="6" xfId="0" applyFont="1" applyBorder="1"/>
    <xf numFmtId="0" fontId="26" fillId="0" borderId="7" xfId="0" applyFont="1" applyBorder="1" applyAlignment="1">
      <alignment vertical="center"/>
    </xf>
    <xf numFmtId="0" fontId="26" fillId="0" borderId="11" xfId="0" applyFont="1" applyBorder="1" applyAlignment="1">
      <alignment vertical="center"/>
    </xf>
    <xf numFmtId="0" fontId="3" fillId="0" borderId="10" xfId="0" applyFont="1" applyBorder="1" applyAlignment="1">
      <alignment vertical="center" wrapText="1"/>
    </xf>
    <xf numFmtId="0" fontId="3" fillId="0" borderId="12" xfId="0" applyFont="1" applyBorder="1" applyAlignment="1">
      <alignment vertical="center" wrapText="1"/>
    </xf>
    <xf numFmtId="0" fontId="3" fillId="0" borderId="13" xfId="0" applyFont="1" applyBorder="1" applyAlignment="1">
      <alignment vertical="center" wrapText="1"/>
    </xf>
    <xf numFmtId="0" fontId="27" fillId="0" borderId="15" xfId="0" applyFont="1" applyBorder="1" applyAlignment="1">
      <alignment horizontal="center" vertical="center" wrapText="1"/>
    </xf>
    <xf numFmtId="0" fontId="27" fillId="0" borderId="16" xfId="0" applyFont="1" applyBorder="1" applyAlignment="1">
      <alignment horizontal="center" vertical="center" wrapText="1"/>
    </xf>
    <xf numFmtId="164" fontId="3" fillId="0" borderId="3" xfId="0" applyNumberFormat="1" applyFont="1" applyBorder="1"/>
    <xf numFmtId="164" fontId="3" fillId="0" borderId="6" xfId="0" applyNumberFormat="1" applyFont="1" applyBorder="1"/>
    <xf numFmtId="164" fontId="3" fillId="0" borderId="0" xfId="0" applyNumberFormat="1" applyFont="1" applyBorder="1"/>
    <xf numFmtId="0" fontId="28" fillId="0" borderId="0" xfId="0" applyFont="1" applyBorder="1"/>
    <xf numFmtId="164" fontId="4" fillId="3" borderId="0" xfId="0" applyNumberFormat="1" applyFont="1" applyFill="1" applyBorder="1"/>
    <xf numFmtId="164" fontId="4" fillId="3" borderId="3" xfId="0" applyNumberFormat="1" applyFont="1" applyFill="1" applyBorder="1"/>
    <xf numFmtId="0" fontId="12" fillId="0" borderId="2" xfId="0" applyFont="1" applyFill="1" applyBorder="1"/>
    <xf numFmtId="164" fontId="10" fillId="0" borderId="10" xfId="0" quotePrefix="1" applyNumberFormat="1" applyFont="1" applyBorder="1"/>
    <xf numFmtId="0" fontId="0" fillId="4" borderId="0" xfId="0" applyFill="1"/>
    <xf numFmtId="0" fontId="30" fillId="4" borderId="14" xfId="1" applyNumberFormat="1" applyFont="1" applyFill="1" applyBorder="1" applyAlignment="1">
      <alignment horizontal="left" vertical="top" wrapText="1"/>
    </xf>
    <xf numFmtId="0" fontId="30" fillId="4" borderId="14" xfId="1" applyNumberFormat="1" applyFont="1" applyFill="1" applyBorder="1" applyAlignment="1">
      <alignment horizontal="right" vertical="center" wrapText="1"/>
    </xf>
    <xf numFmtId="0" fontId="30" fillId="4" borderId="0" xfId="1" applyNumberFormat="1" applyFont="1" applyFill="1" applyAlignment="1">
      <alignment horizontal="left" vertical="top" wrapText="1"/>
    </xf>
    <xf numFmtId="0" fontId="31" fillId="4" borderId="0" xfId="1" applyNumberFormat="1" applyFont="1" applyFill="1" applyAlignment="1">
      <alignment horizontal="left" vertical="top" wrapText="1"/>
    </xf>
    <xf numFmtId="0" fontId="32" fillId="4" borderId="0" xfId="1" applyNumberFormat="1" applyFont="1" applyFill="1" applyAlignment="1">
      <alignment horizontal="left" vertical="top" wrapText="1"/>
    </xf>
    <xf numFmtId="165" fontId="30" fillId="4" borderId="0" xfId="1" applyNumberFormat="1" applyFont="1" applyFill="1" applyAlignment="1">
      <alignment horizontal="left" vertical="top" wrapText="1"/>
    </xf>
    <xf numFmtId="0" fontId="33" fillId="4" borderId="0" xfId="4" applyNumberFormat="1" applyFill="1" applyAlignment="1" applyProtection="1">
      <alignment horizontal="left" vertical="top" wrapText="1"/>
    </xf>
    <xf numFmtId="0" fontId="34" fillId="4" borderId="0" xfId="2" applyNumberFormat="1" applyFont="1" applyFill="1" applyAlignment="1" applyProtection="1">
      <alignment horizontal="left" vertical="top" wrapText="1"/>
    </xf>
    <xf numFmtId="164" fontId="35" fillId="0" borderId="0" xfId="0" applyNumberFormat="1" applyFont="1" applyFill="1" applyBorder="1"/>
    <xf numFmtId="164" fontId="35" fillId="0" borderId="3" xfId="0" applyNumberFormat="1" applyFont="1" applyFill="1" applyBorder="1"/>
    <xf numFmtId="164" fontId="10" fillId="0" borderId="8" xfId="0" quotePrefix="1" applyNumberFormat="1" applyFont="1" applyBorder="1"/>
    <xf numFmtId="164" fontId="10" fillId="0" borderId="9" xfId="0" quotePrefix="1" applyNumberFormat="1" applyFont="1" applyBorder="1"/>
    <xf numFmtId="0" fontId="3" fillId="0" borderId="8" xfId="0" applyFont="1" applyFill="1" applyBorder="1"/>
    <xf numFmtId="0" fontId="3" fillId="0" borderId="9" xfId="0" applyFont="1" applyFill="1" applyBorder="1"/>
    <xf numFmtId="0" fontId="0" fillId="0" borderId="0" xfId="0" applyFill="1"/>
    <xf numFmtId="0" fontId="3" fillId="0" borderId="10" xfId="0" applyFont="1" applyFill="1" applyBorder="1" applyAlignment="1">
      <alignment vertical="center" wrapText="1"/>
    </xf>
    <xf numFmtId="0" fontId="27" fillId="0" borderId="15" xfId="0" applyFont="1" applyFill="1" applyBorder="1" applyAlignment="1">
      <alignment horizontal="center" vertical="center" wrapText="1"/>
    </xf>
    <xf numFmtId="0" fontId="3" fillId="0" borderId="0" xfId="0" applyFont="1" applyFill="1" applyBorder="1"/>
    <xf numFmtId="164" fontId="3" fillId="0" borderId="3" xfId="0" applyNumberFormat="1" applyFont="1" applyFill="1" applyBorder="1"/>
    <xf numFmtId="0" fontId="3" fillId="0" borderId="5" xfId="0" applyFont="1" applyFill="1" applyBorder="1"/>
    <xf numFmtId="164" fontId="3" fillId="0" borderId="6" xfId="0" applyNumberFormat="1" applyFont="1" applyFill="1" applyBorder="1"/>
    <xf numFmtId="0" fontId="3" fillId="0" borderId="12" xfId="0" applyFont="1" applyFill="1" applyBorder="1" applyAlignment="1">
      <alignment vertical="center" wrapText="1"/>
    </xf>
    <xf numFmtId="0" fontId="3" fillId="0" borderId="13" xfId="0" applyFont="1" applyFill="1" applyBorder="1" applyAlignment="1">
      <alignment vertical="center" wrapText="1"/>
    </xf>
    <xf numFmtId="0" fontId="27" fillId="0" borderId="16" xfId="0" applyFont="1" applyFill="1" applyBorder="1" applyAlignment="1">
      <alignment horizontal="center" vertical="center" wrapText="1"/>
    </xf>
    <xf numFmtId="0" fontId="2" fillId="0" borderId="10" xfId="0" applyFont="1" applyFill="1" applyBorder="1" applyAlignment="1">
      <alignment textRotation="90"/>
    </xf>
    <xf numFmtId="0" fontId="2" fillId="0" borderId="12" xfId="0" applyFont="1" applyFill="1" applyBorder="1" applyAlignment="1">
      <alignment textRotation="90"/>
    </xf>
    <xf numFmtId="0" fontId="2" fillId="0" borderId="13" xfId="0" applyFont="1" applyFill="1" applyBorder="1" applyAlignment="1">
      <alignment textRotation="90"/>
    </xf>
    <xf numFmtId="0" fontId="0" fillId="0" borderId="0" xfId="0" applyFill="1" applyAlignment="1">
      <alignment textRotation="90"/>
    </xf>
    <xf numFmtId="14" fontId="30" fillId="0" borderId="0" xfId="1" applyNumberFormat="1" applyFont="1" applyFill="1" applyAlignment="1">
      <alignment horizontal="left" vertical="top" wrapText="1"/>
    </xf>
    <xf numFmtId="0" fontId="3" fillId="0" borderId="15" xfId="0" applyFont="1" applyFill="1" applyBorder="1" applyAlignment="1">
      <alignment vertical="center"/>
    </xf>
    <xf numFmtId="0" fontId="3" fillId="0" borderId="16" xfId="0" applyFont="1" applyFill="1" applyBorder="1" applyAlignment="1">
      <alignment vertical="center"/>
    </xf>
    <xf numFmtId="14" fontId="0" fillId="0" borderId="1" xfId="0" applyNumberFormat="1" applyBorder="1" applyAlignment="1">
      <alignment horizontal="right" wrapText="1"/>
    </xf>
    <xf numFmtId="0" fontId="17" fillId="0" borderId="0" xfId="2" applyFont="1" applyAlignment="1">
      <alignment horizontal="left" vertical="top" wrapText="1"/>
    </xf>
    <xf numFmtId="0" fontId="3" fillId="0" borderId="0" xfId="0" applyFont="1" applyAlignment="1">
      <alignment horizontal="left" vertical="top" wrapText="1"/>
    </xf>
    <xf numFmtId="0" fontId="25" fillId="0" borderId="0" xfId="0" applyFont="1" applyAlignment="1">
      <alignment horizontal="left" wrapText="1"/>
    </xf>
    <xf numFmtId="0" fontId="22" fillId="0" borderId="0" xfId="0" applyFont="1" applyAlignment="1">
      <alignment horizontal="left" vertical="top" wrapText="1"/>
    </xf>
    <xf numFmtId="0" fontId="22" fillId="0" borderId="0" xfId="0" applyFont="1" applyAlignment="1">
      <alignment horizontal="left" vertical="top"/>
    </xf>
  </cellXfs>
  <cellStyles count="5">
    <cellStyle name="Link" xfId="2" builtinId="8"/>
    <cellStyle name="Link 2" xfId="4" xr:uid="{40EF7DAD-0FCB-428D-BA10-CC705FE5036D}"/>
    <cellStyle name="Standard" xfId="0" builtinId="0"/>
    <cellStyle name="Standard 2" xfId="3" xr:uid="{00000000-0005-0000-0000-000032000000}"/>
    <cellStyle name="Standard 2 2 3" xfId="1" xr:uid="{00000000-0005-0000-0000-000002000000}"/>
  </cellStyles>
  <dxfs count="25">
    <dxf>
      <font>
        <color theme="1"/>
      </font>
      <fill>
        <patternFill>
          <bgColor rgb="FFC6EFCE"/>
        </patternFill>
      </fill>
    </dxf>
    <dxf>
      <font>
        <color theme="1"/>
      </font>
      <fill>
        <patternFill>
          <bgColor rgb="FFFFEB9C"/>
        </patternFill>
      </fill>
    </dxf>
    <dxf>
      <font>
        <color theme="1"/>
      </font>
      <fill>
        <patternFill>
          <bgColor rgb="FFFFC7CE"/>
        </patternFill>
      </fill>
    </dxf>
    <dxf>
      <font>
        <color theme="0"/>
      </font>
      <fill>
        <patternFill patternType="none">
          <bgColor auto="1"/>
        </patternFill>
      </fill>
    </dxf>
    <dxf>
      <fill>
        <patternFill>
          <bgColor theme="0"/>
        </patternFill>
      </fill>
    </dxf>
    <dxf>
      <font>
        <color rgb="FF000000"/>
      </font>
      <fill>
        <patternFill>
          <bgColor rgb="FFC6EFCE"/>
        </patternFill>
      </fill>
    </dxf>
    <dxf>
      <font>
        <color rgb="FF000000"/>
      </font>
      <fill>
        <patternFill>
          <bgColor rgb="FFFFEB9C"/>
        </patternFill>
      </fill>
    </dxf>
    <dxf>
      <font>
        <color rgb="FF000000"/>
      </font>
      <fill>
        <patternFill>
          <bgColor rgb="FFFFC7CE"/>
        </patternFill>
      </fill>
    </dxf>
    <dxf>
      <font>
        <color rgb="FFFFFFFF"/>
      </font>
      <fill>
        <patternFill patternType="none">
          <bgColor auto="1"/>
        </patternFill>
      </fill>
    </dxf>
    <dxf>
      <fill>
        <patternFill>
          <bgColor rgb="FFFFFFFF"/>
        </patternFill>
      </fill>
    </dxf>
    <dxf>
      <font>
        <color theme="1"/>
      </font>
      <fill>
        <patternFill>
          <bgColor rgb="FFC6EFCE"/>
        </patternFill>
      </fill>
    </dxf>
    <dxf>
      <font>
        <color theme="1"/>
      </font>
      <fill>
        <patternFill>
          <bgColor rgb="FFFFEB9C"/>
        </patternFill>
      </fill>
    </dxf>
    <dxf>
      <font>
        <color theme="1"/>
      </font>
      <fill>
        <patternFill>
          <bgColor rgb="FFFFC7CE"/>
        </patternFill>
      </fill>
    </dxf>
    <dxf>
      <font>
        <color theme="0"/>
      </font>
      <fill>
        <patternFill patternType="none">
          <bgColor auto="1"/>
        </patternFill>
      </fill>
    </dxf>
    <dxf>
      <fill>
        <patternFill>
          <bgColor theme="0"/>
        </patternFill>
      </fill>
    </dxf>
    <dxf>
      <font>
        <color theme="1"/>
      </font>
      <fill>
        <patternFill>
          <bgColor rgb="FFC6EFCE"/>
        </patternFill>
      </fill>
    </dxf>
    <dxf>
      <font>
        <color theme="1"/>
      </font>
      <fill>
        <patternFill>
          <bgColor rgb="FFFFEB9C"/>
        </patternFill>
      </fill>
    </dxf>
    <dxf>
      <font>
        <color theme="1"/>
      </font>
      <fill>
        <patternFill>
          <bgColor rgb="FFFFC7CE"/>
        </patternFill>
      </fill>
    </dxf>
    <dxf>
      <font>
        <color theme="0"/>
      </font>
      <fill>
        <patternFill patternType="none">
          <bgColor auto="1"/>
        </patternFill>
      </fill>
    </dxf>
    <dxf>
      <fill>
        <patternFill>
          <bgColor theme="0"/>
        </patternFill>
      </fill>
    </dxf>
    <dxf>
      <font>
        <color theme="1"/>
      </font>
      <fill>
        <patternFill>
          <bgColor rgb="FFC6EFCE"/>
        </patternFill>
      </fill>
    </dxf>
    <dxf>
      <font>
        <color theme="1"/>
      </font>
      <fill>
        <patternFill>
          <bgColor rgb="FFFFEB9C"/>
        </patternFill>
      </fill>
    </dxf>
    <dxf>
      <font>
        <color theme="1"/>
      </font>
      <fill>
        <patternFill>
          <bgColor rgb="FFFFC7CE"/>
        </patternFill>
      </fill>
    </dxf>
    <dxf>
      <font>
        <color theme="0"/>
      </font>
      <fill>
        <patternFill patternType="none">
          <bgColor auto="1"/>
        </patternFill>
      </fill>
    </dxf>
    <dxf>
      <fill>
        <patternFill>
          <bgColor theme="0"/>
        </patternFill>
      </fill>
    </dxf>
  </dxfs>
  <tableStyles count="0" defaultTableStyle="TableStyleMedium2" defaultPivotStyle="PivotStyleLight16"/>
  <colors>
    <mruColors>
      <color rgb="FFC6EFCE"/>
      <color rgb="FFFFEB9C"/>
      <color rgb="FFFFC7CE"/>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4.png"/></Relationships>
</file>

<file path=xl/drawings/_rels/drawing5.xml.rels><?xml version="1.0" encoding="UTF-8" standalone="yes"?>
<Relationships xmlns="http://schemas.openxmlformats.org/package/2006/relationships"><Relationship Id="rId1" Type="http://schemas.openxmlformats.org/officeDocument/2006/relationships/image" Target="../media/image4.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4.png"/></Relationships>
</file>

<file path=xl/drawings/_rels/drawing8.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4" name="Grafik 3">
          <a:extLst>
            <a:ext uri="{FF2B5EF4-FFF2-40B4-BE49-F238E27FC236}">
              <a16:creationId xmlns:a16="http://schemas.microsoft.com/office/drawing/2014/main" id="{BD63EB12-0F67-4964-BDCE-A765177E16A3}"/>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5" name="Kopfbereich">
          <a:extLst>
            <a:ext uri="{FF2B5EF4-FFF2-40B4-BE49-F238E27FC236}">
              <a16:creationId xmlns:a16="http://schemas.microsoft.com/office/drawing/2014/main" id="{F029CC7E-D52B-40D2-9155-2F2CBF86E528}"/>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6" name="Titel">
          <a:extLst>
            <a:ext uri="{FF2B5EF4-FFF2-40B4-BE49-F238E27FC236}">
              <a16:creationId xmlns:a16="http://schemas.microsoft.com/office/drawing/2014/main" id="{B913F47A-1B70-4969-B870-6F96BBFCEDC6}"/>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Fachkräfteengpassanalyse nach Ländern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7" name="Region">
          <a:extLst>
            <a:ext uri="{FF2B5EF4-FFF2-40B4-BE49-F238E27FC236}">
              <a16:creationId xmlns:a16="http://schemas.microsoft.com/office/drawing/2014/main" id="{41DB54F1-7724-42E3-800B-1D6404856F3E}"/>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Länder</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11" name="Grafik 10">
          <a:extLst>
            <a:ext uri="{FF2B5EF4-FFF2-40B4-BE49-F238E27FC236}">
              <a16:creationId xmlns:a16="http://schemas.microsoft.com/office/drawing/2014/main" id="{41D9AB42-20B9-41ED-9020-9E058CAC2983}"/>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2" name="BA-Logo" descr="Logo der Bundesagentur für Arbeit Statistik">
          <a:extLst>
            <a:ext uri="{FF2B5EF4-FFF2-40B4-BE49-F238E27FC236}">
              <a16:creationId xmlns:a16="http://schemas.microsoft.com/office/drawing/2014/main" id="{DA1542FA-0BD5-4215-B160-A96C4C6099C8}"/>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D8781CF6-F8C0-45CE-8233-76FABF5CA40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1820002</xdr:colOff>
      <xdr:row>2</xdr:row>
      <xdr:rowOff>84901</xdr:rowOff>
    </xdr:to>
    <xdr:pic>
      <xdr:nvPicPr>
        <xdr:cNvPr id="2" name="Bild_BA-Logo_rot">
          <a:extLst>
            <a:ext uri="{FF2B5EF4-FFF2-40B4-BE49-F238E27FC236}">
              <a16:creationId xmlns:a16="http://schemas.microsoft.com/office/drawing/2014/main" id="{76494644-DB41-4B09-8A59-FE6AA1011CC7}"/>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820002" cy="370651"/>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1820002</xdr:colOff>
      <xdr:row>2</xdr:row>
      <xdr:rowOff>84901</xdr:rowOff>
    </xdr:to>
    <xdr:pic>
      <xdr:nvPicPr>
        <xdr:cNvPr id="2" name="Bild_BA-Logo_rot">
          <a:extLst>
            <a:ext uri="{FF2B5EF4-FFF2-40B4-BE49-F238E27FC236}">
              <a16:creationId xmlns:a16="http://schemas.microsoft.com/office/drawing/2014/main" id="{F05BC1C5-ADA9-4F69-B31C-77E0F8A01C0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820002" cy="370651"/>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1820002</xdr:colOff>
      <xdr:row>2</xdr:row>
      <xdr:rowOff>84901</xdr:rowOff>
    </xdr:to>
    <xdr:pic>
      <xdr:nvPicPr>
        <xdr:cNvPr id="3" name="Bild_BA-Logo_rot">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820002" cy="377978"/>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1820002</xdr:colOff>
      <xdr:row>2</xdr:row>
      <xdr:rowOff>84901</xdr:rowOff>
    </xdr:to>
    <xdr:pic>
      <xdr:nvPicPr>
        <xdr:cNvPr id="3" name="Bild_BA-Logo_rot">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820002" cy="376254"/>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1820002</xdr:colOff>
      <xdr:row>2</xdr:row>
      <xdr:rowOff>76897</xdr:rowOff>
    </xdr:to>
    <xdr:pic>
      <xdr:nvPicPr>
        <xdr:cNvPr id="4" name="Bild_BA-Logo_rot">
          <a:extLst>
            <a:ext uri="{FF2B5EF4-FFF2-40B4-BE49-F238E27FC236}">
              <a16:creationId xmlns:a16="http://schemas.microsoft.com/office/drawing/2014/main" id="{00000000-0008-0000-03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820002" cy="376254"/>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38100</xdr:rowOff>
    </xdr:from>
    <xdr:to>
      <xdr:col>1</xdr:col>
      <xdr:colOff>838200</xdr:colOff>
      <xdr:row>0</xdr:row>
      <xdr:rowOff>419100</xdr:rowOff>
    </xdr:to>
    <xdr:pic>
      <xdr:nvPicPr>
        <xdr:cNvPr id="2" name="BA-Logo">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7150" y="38100"/>
          <a:ext cx="17907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arbeitsmarktberichterstattung@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drawing" Target="../drawings/drawing8.xml"/><Relationship Id="rId2" Type="http://schemas.openxmlformats.org/officeDocument/2006/relationships/printerSettings" Target="../printerSettings/printerSettings8.bin"/><Relationship Id="rId1" Type="http://schemas.openxmlformats.org/officeDocument/2006/relationships/hyperlink" Target="https://statistik.arbeitsagentur.de/DE/Statischer-Content/Grundlagen/Methodik-Qualitaet/Methodenberichte/Uebergreifend/Generische-Publikationen/Methodenbericht-Engpassanalyse-Methodische-Weiterentwicklung.pdf?__blob=publicationFile&amp;v=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6F3F02-0C03-4C8A-BDE6-FE0045ED64A7}">
  <dimension ref="A1:A53"/>
  <sheetViews>
    <sheetView topLeftCell="A48" workbookViewId="0"/>
  </sheetViews>
  <sheetFormatPr baseColWidth="10" defaultRowHeight="14.25" x14ac:dyDescent="0.2"/>
  <cols>
    <col min="1" max="2" width="45.625" style="67" customWidth="1"/>
    <col min="3" max="16384" width="11" style="67"/>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3"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59C733-F404-4283-BA7E-2CBD10FF2F08}">
  <sheetPr>
    <pageSetUpPr fitToPage="1"/>
  </sheetPr>
  <dimension ref="A1:B34"/>
  <sheetViews>
    <sheetView showGridLines="0" topLeftCell="A13" zoomScaleNormal="100" workbookViewId="0">
      <selection activeCell="B15" sqref="B15"/>
    </sheetView>
  </sheetViews>
  <sheetFormatPr baseColWidth="10" defaultRowHeight="15" customHeight="1" x14ac:dyDescent="0.2"/>
  <cols>
    <col min="1" max="1" width="27.75" style="70" customWidth="1"/>
    <col min="2" max="2" width="53.125" style="70" customWidth="1"/>
    <col min="3" max="16384" width="11" style="70"/>
  </cols>
  <sheetData>
    <row r="1" spans="1:2" ht="33" customHeight="1" x14ac:dyDescent="0.2">
      <c r="A1" s="68"/>
      <c r="B1" s="69"/>
    </row>
    <row r="4" spans="1:2" ht="15" customHeight="1" x14ac:dyDescent="0.2">
      <c r="A4" s="71" t="s">
        <v>187</v>
      </c>
    </row>
    <row r="6" spans="1:2" ht="15" customHeight="1" x14ac:dyDescent="0.2">
      <c r="A6" s="72" t="s">
        <v>211</v>
      </c>
    </row>
    <row r="7" spans="1:2" ht="9" customHeight="1" x14ac:dyDescent="0.2"/>
    <row r="8" spans="1:2" ht="15" customHeight="1" x14ac:dyDescent="0.2">
      <c r="A8" s="72" t="s">
        <v>188</v>
      </c>
      <c r="B8" s="70" t="s">
        <v>212</v>
      </c>
    </row>
    <row r="9" spans="1:2" ht="9" customHeight="1" x14ac:dyDescent="0.2"/>
    <row r="10" spans="1:2" ht="15" customHeight="1" x14ac:dyDescent="0.2">
      <c r="A10" s="72" t="s">
        <v>189</v>
      </c>
    </row>
    <row r="11" spans="1:2" ht="9" customHeight="1" x14ac:dyDescent="0.2"/>
    <row r="12" spans="1:2" ht="15" customHeight="1" x14ac:dyDescent="0.2">
      <c r="A12" s="72" t="s">
        <v>190</v>
      </c>
      <c r="B12" s="73"/>
    </row>
    <row r="13" spans="1:2" ht="9" customHeight="1" x14ac:dyDescent="0.2"/>
    <row r="14" spans="1:2" ht="15" customHeight="1" x14ac:dyDescent="0.2">
      <c r="A14" s="72" t="s">
        <v>191</v>
      </c>
      <c r="B14" s="96">
        <v>46171</v>
      </c>
    </row>
    <row r="15" spans="1:2" ht="9" customHeight="1" x14ac:dyDescent="0.2"/>
    <row r="16" spans="1:2" ht="15" customHeight="1" x14ac:dyDescent="0.2">
      <c r="A16" s="72" t="s">
        <v>192</v>
      </c>
    </row>
    <row r="17" spans="1:2" ht="9" customHeight="1" x14ac:dyDescent="0.2"/>
    <row r="18" spans="1:2" ht="15" customHeight="1" x14ac:dyDescent="0.2">
      <c r="A18" s="72" t="s">
        <v>193</v>
      </c>
      <c r="B18" s="70" t="s">
        <v>194</v>
      </c>
    </row>
    <row r="19" spans="1:2" ht="15" customHeight="1" x14ac:dyDescent="0.2">
      <c r="B19" s="70" t="s">
        <v>195</v>
      </c>
    </row>
    <row r="20" spans="1:2" ht="15" customHeight="1" x14ac:dyDescent="0.2">
      <c r="A20" s="72" t="s">
        <v>196</v>
      </c>
    </row>
    <row r="21" spans="1:2" ht="15" customHeight="1" x14ac:dyDescent="0.2">
      <c r="B21" s="70" t="s">
        <v>207</v>
      </c>
    </row>
    <row r="22" spans="1:2" ht="15" customHeight="1" x14ac:dyDescent="0.2">
      <c r="B22" s="70" t="s">
        <v>208</v>
      </c>
    </row>
    <row r="23" spans="1:2" ht="15" customHeight="1" x14ac:dyDescent="0.2">
      <c r="A23" s="70" t="s">
        <v>197</v>
      </c>
      <c r="B23" s="75" t="s">
        <v>213</v>
      </c>
    </row>
    <row r="24" spans="1:2" ht="15" customHeight="1" x14ac:dyDescent="0.2">
      <c r="A24" s="70" t="s">
        <v>198</v>
      </c>
      <c r="B24" s="70" t="s">
        <v>209</v>
      </c>
    </row>
    <row r="25" spans="1:2" ht="15" customHeight="1" x14ac:dyDescent="0.2">
      <c r="A25" s="70" t="s">
        <v>199</v>
      </c>
      <c r="B25" s="70" t="s">
        <v>210</v>
      </c>
    </row>
    <row r="26" spans="1:2" ht="9" customHeight="1" x14ac:dyDescent="0.2"/>
    <row r="27" spans="1:2" ht="15" customHeight="1" x14ac:dyDescent="0.2">
      <c r="A27" s="72" t="s">
        <v>200</v>
      </c>
      <c r="B27" s="74" t="s">
        <v>201</v>
      </c>
    </row>
    <row r="28" spans="1:2" ht="9" customHeight="1" x14ac:dyDescent="0.2"/>
    <row r="29" spans="1:2" ht="15" customHeight="1" x14ac:dyDescent="0.2">
      <c r="A29" s="72" t="s">
        <v>202</v>
      </c>
      <c r="B29" s="70" t="s">
        <v>203</v>
      </c>
    </row>
    <row r="31" spans="1:2" ht="9" customHeight="1" x14ac:dyDescent="0.2"/>
    <row r="32" spans="1:2" ht="15" customHeight="1" x14ac:dyDescent="0.2">
      <c r="A32" s="72" t="s">
        <v>204</v>
      </c>
      <c r="B32" s="70" t="s">
        <v>152</v>
      </c>
    </row>
    <row r="33" spans="2:2" ht="15" customHeight="1" x14ac:dyDescent="0.2">
      <c r="B33" s="74" t="s">
        <v>205</v>
      </c>
    </row>
    <row r="34" spans="2:2" ht="105" customHeight="1" x14ac:dyDescent="0.2">
      <c r="B34" s="74" t="s">
        <v>206</v>
      </c>
    </row>
  </sheetData>
  <hyperlinks>
    <hyperlink ref="B27" r:id="rId1" xr:uid="{268F86D8-D45E-4C5E-BDA1-5AA2C0382F6C}"/>
    <hyperlink ref="B33" r:id="rId2" xr:uid="{C955247D-72F3-4718-A212-53328CE84EEA}"/>
    <hyperlink ref="B34" r:id="rId3" display="https://statistik.arbeitsagentur.de/" xr:uid="{57E495F2-719A-4511-B167-6A914EA77F58}"/>
    <hyperlink ref="B23" r:id="rId4" xr:uid="{E8613E1A-844B-43F1-A91D-B29B66DB5FFA}"/>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99FD5F-9A86-427F-87F8-1E451BD2F14D}">
  <dimension ref="A1:E56"/>
  <sheetViews>
    <sheetView showGridLines="0" zoomScaleNormal="100" workbookViewId="0">
      <selection activeCell="D24" sqref="D24"/>
    </sheetView>
  </sheetViews>
  <sheetFormatPr baseColWidth="10" defaultRowHeight="14.25" x14ac:dyDescent="0.2"/>
  <cols>
    <col min="1" max="1" width="28.875" customWidth="1"/>
  </cols>
  <sheetData>
    <row r="1" spans="1:5" ht="11.25" customHeight="1" x14ac:dyDescent="0.2"/>
    <row r="2" spans="1:5" s="2" customFormat="1" ht="11.25" customHeight="1" x14ac:dyDescent="0.2"/>
    <row r="3" spans="1:5" s="2" customFormat="1" ht="12" customHeight="1" x14ac:dyDescent="0.2">
      <c r="A3" s="3"/>
      <c r="B3" s="3"/>
      <c r="C3" s="3"/>
      <c r="D3" s="3"/>
      <c r="E3" s="3"/>
    </row>
    <row r="4" spans="1:5" s="2" customFormat="1" ht="3" customHeight="1" x14ac:dyDescent="0.2"/>
    <row r="5" spans="1:5" ht="12.75" customHeight="1" x14ac:dyDescent="0.25">
      <c r="A5" s="5" t="s">
        <v>171</v>
      </c>
      <c r="B5" s="2"/>
      <c r="C5" s="2"/>
      <c r="D5" s="2"/>
      <c r="E5" s="2"/>
    </row>
    <row r="6" spans="1:5" ht="12.75" customHeight="1" x14ac:dyDescent="0.2">
      <c r="A6" s="34" t="s">
        <v>172</v>
      </c>
      <c r="B6" s="2"/>
      <c r="C6" s="2"/>
      <c r="D6" s="2"/>
      <c r="E6" s="2"/>
    </row>
    <row r="7" spans="1:5" ht="12.75" customHeight="1" x14ac:dyDescent="0.2">
      <c r="A7" s="7">
        <v>2025</v>
      </c>
      <c r="B7" s="82"/>
      <c r="C7" s="82"/>
      <c r="D7" s="82"/>
    </row>
    <row r="8" spans="1:5" ht="12.75" customHeight="1" x14ac:dyDescent="0.2">
      <c r="B8" s="82"/>
      <c r="C8" s="82"/>
      <c r="D8" s="82"/>
    </row>
    <row r="9" spans="1:5" s="45" customFormat="1" ht="25.5" customHeight="1" x14ac:dyDescent="0.2">
      <c r="A9" s="52" t="s">
        <v>173</v>
      </c>
      <c r="B9" s="97" t="s">
        <v>174</v>
      </c>
      <c r="C9" s="98" t="s">
        <v>175</v>
      </c>
      <c r="D9" s="97" t="s">
        <v>176</v>
      </c>
      <c r="E9" s="50" t="s">
        <v>177</v>
      </c>
    </row>
    <row r="10" spans="1:5" x14ac:dyDescent="0.2">
      <c r="A10" s="47" t="s">
        <v>148</v>
      </c>
      <c r="B10" s="80">
        <f>COUNTIFS(Fachkräfte!C12:C149,"&gt;=2,0")</f>
        <v>25</v>
      </c>
      <c r="C10" s="85">
        <f>COUNTIFS(Spezialisten!C12:C150,"&gt;=2,0")</f>
        <v>27</v>
      </c>
      <c r="D10" s="80">
        <f>COUNTIFS(Experten!C12:C150,"&gt;=2,0")</f>
        <v>12</v>
      </c>
      <c r="E10" s="48">
        <f>SUM(B10:D10)</f>
        <v>64</v>
      </c>
    </row>
    <row r="11" spans="1:5" x14ac:dyDescent="0.2">
      <c r="A11" s="47" t="s">
        <v>170</v>
      </c>
      <c r="B11" s="80">
        <f>COUNTIFS(Fachkräfte!D12:D149,"&gt;=2,0")</f>
        <v>19</v>
      </c>
      <c r="C11" s="85">
        <f>COUNTIFS(Spezialisten!D12:D150,"&gt;=2,0")</f>
        <v>5</v>
      </c>
      <c r="D11" s="80">
        <f>COUNTIFS(Experten!D12:D150,"&gt;=2,0")</f>
        <v>3</v>
      </c>
      <c r="E11" s="48">
        <f t="shared" ref="E11:E22" si="0">SUM(B11:D11)</f>
        <v>27</v>
      </c>
    </row>
    <row r="12" spans="1:5" x14ac:dyDescent="0.2">
      <c r="A12" s="47" t="s">
        <v>138</v>
      </c>
      <c r="B12" s="80">
        <f>COUNTIFS(Fachkräfte!E12:E149,"&gt;=2,0")</f>
        <v>18</v>
      </c>
      <c r="C12" s="85">
        <f>COUNTIFS(Spezialisten!E12:E150,"&gt;=2,0")</f>
        <v>2</v>
      </c>
      <c r="D12" s="80">
        <f>COUNTIFS(Experten!E12:E150,"&gt;=2,0")</f>
        <v>2</v>
      </c>
      <c r="E12" s="48">
        <f t="shared" si="0"/>
        <v>22</v>
      </c>
    </row>
    <row r="13" spans="1:5" x14ac:dyDescent="0.2">
      <c r="A13" s="47" t="s">
        <v>149</v>
      </c>
      <c r="B13" s="80">
        <f>COUNTIFS(Fachkräfte!F12:F149,"&gt;=2,0")</f>
        <v>23</v>
      </c>
      <c r="C13" s="85">
        <f>COUNTIFS(Spezialisten!F12:F150,"&gt;=2,0")</f>
        <v>13</v>
      </c>
      <c r="D13" s="80">
        <f>COUNTIFS(Experten!F12:F150,"&gt;=2,0")</f>
        <v>10</v>
      </c>
      <c r="E13" s="48">
        <f t="shared" si="0"/>
        <v>46</v>
      </c>
    </row>
    <row r="14" spans="1:5" x14ac:dyDescent="0.2">
      <c r="A14" s="47" t="s">
        <v>139</v>
      </c>
      <c r="B14" s="80">
        <f>COUNTIFS(Fachkräfte!G12:G149,"&gt;=2,0")</f>
        <v>18</v>
      </c>
      <c r="C14" s="85">
        <f>COUNTIFS(Spezialisten!G12:G150,"&gt;=2,0")</f>
        <v>14</v>
      </c>
      <c r="D14" s="80">
        <f>COUNTIFS(Experten!G12:G150,"&gt;=2,0")</f>
        <v>7</v>
      </c>
      <c r="E14" s="48">
        <f t="shared" si="0"/>
        <v>39</v>
      </c>
    </row>
    <row r="15" spans="1:5" x14ac:dyDescent="0.2">
      <c r="A15" s="47" t="s">
        <v>140</v>
      </c>
      <c r="B15" s="80">
        <f>COUNTIFS(Fachkräfte!H12:H149,"&gt;=2,0")</f>
        <v>16</v>
      </c>
      <c r="C15" s="85">
        <f>COUNTIFS(Spezialisten!H12:H150,"&gt;=2,0")</f>
        <v>6</v>
      </c>
      <c r="D15" s="80">
        <f>COUNTIFS(Experten!H12:H150,"&gt;=2,0")</f>
        <v>5</v>
      </c>
      <c r="E15" s="48">
        <f t="shared" si="0"/>
        <v>27</v>
      </c>
    </row>
    <row r="16" spans="1:5" x14ac:dyDescent="0.2">
      <c r="A16" s="47" t="s">
        <v>141</v>
      </c>
      <c r="B16" s="80">
        <f>COUNTIFS(Fachkräfte!I12:I149,"&gt;=2,0")</f>
        <v>23</v>
      </c>
      <c r="C16" s="85">
        <f>COUNTIFS(Spezialisten!I12:I150,"&gt;=2,0")</f>
        <v>7</v>
      </c>
      <c r="D16" s="80">
        <f>COUNTIFS(Experten!I12:I150,"&gt;=2,0")</f>
        <v>8</v>
      </c>
      <c r="E16" s="48">
        <f t="shared" si="0"/>
        <v>38</v>
      </c>
    </row>
    <row r="17" spans="1:5" x14ac:dyDescent="0.2">
      <c r="A17" s="47" t="s">
        <v>142</v>
      </c>
      <c r="B17" s="80">
        <f>COUNTIFS(Fachkräfte!J12:J149,"&gt;=2,0")</f>
        <v>23</v>
      </c>
      <c r="C17" s="85">
        <f>COUNTIFS(Spezialisten!J12:J150,"&gt;=2,0")</f>
        <v>16</v>
      </c>
      <c r="D17" s="80">
        <f>COUNTIFS(Experten!J12:J150,"&gt;=2,0")</f>
        <v>8</v>
      </c>
      <c r="E17" s="48">
        <f t="shared" si="0"/>
        <v>47</v>
      </c>
    </row>
    <row r="18" spans="1:5" x14ac:dyDescent="0.2">
      <c r="A18" s="47" t="s">
        <v>143</v>
      </c>
      <c r="B18" s="80">
        <f>COUNTIFS(Fachkräfte!K12:K149,"&gt;=2,0")</f>
        <v>32</v>
      </c>
      <c r="C18" s="85">
        <f>COUNTIFS(Spezialisten!K12:K150,"&gt;=2,0")</f>
        <v>17</v>
      </c>
      <c r="D18" s="80">
        <f>COUNTIFS(Experten!K12:K150,"&gt;=2,0")</f>
        <v>7</v>
      </c>
      <c r="E18" s="48">
        <f t="shared" si="0"/>
        <v>56</v>
      </c>
    </row>
    <row r="19" spans="1:5" x14ac:dyDescent="0.2">
      <c r="A19" s="47" t="s">
        <v>144</v>
      </c>
      <c r="B19" s="80">
        <f>COUNTIFS(Fachkräfte!L12:L149,"&gt;=2,0")</f>
        <v>12</v>
      </c>
      <c r="C19" s="85">
        <f>COUNTIFS(Spezialisten!L12:L150,"&gt;=2,0")</f>
        <v>5</v>
      </c>
      <c r="D19" s="80">
        <f>COUNTIFS(Experten!L12:L150,"&gt;=2,0")</f>
        <v>4</v>
      </c>
      <c r="E19" s="48">
        <f t="shared" si="0"/>
        <v>21</v>
      </c>
    </row>
    <row r="20" spans="1:5" x14ac:dyDescent="0.2">
      <c r="A20" s="47" t="s">
        <v>145</v>
      </c>
      <c r="B20" s="80">
        <f>COUNTIFS(Fachkräfte!M12:M149,"&gt;=2,0")</f>
        <v>16</v>
      </c>
      <c r="C20" s="85">
        <f>COUNTIFS(Spezialisten!M12:M150,"&gt;=2,0")</f>
        <v>3</v>
      </c>
      <c r="D20" s="80">
        <f>COUNTIFS(Experten!M12:M150,"&gt;=2,0")</f>
        <v>3</v>
      </c>
      <c r="E20" s="48">
        <f t="shared" si="0"/>
        <v>22</v>
      </c>
    </row>
    <row r="21" spans="1:5" x14ac:dyDescent="0.2">
      <c r="A21" s="47" t="s">
        <v>146</v>
      </c>
      <c r="B21" s="80">
        <f>COUNTIFS(Fachkräfte!N12:N149,"&gt;=2,0")</f>
        <v>16</v>
      </c>
      <c r="C21" s="85">
        <f>COUNTIFS(Spezialisten!N12:N150,"&gt;=2,0")</f>
        <v>2</v>
      </c>
      <c r="D21" s="80">
        <f>COUNTIFS(Experten!N12:N150,"&gt;=2,0")</f>
        <v>3</v>
      </c>
      <c r="E21" s="48">
        <f t="shared" si="0"/>
        <v>21</v>
      </c>
    </row>
    <row r="22" spans="1:5" x14ac:dyDescent="0.2">
      <c r="A22" s="49" t="s">
        <v>147</v>
      </c>
      <c r="B22" s="81">
        <f>COUNTIFS(Fachkräfte!O12:O149,"&gt;=2,0")</f>
        <v>22</v>
      </c>
      <c r="C22" s="87">
        <f>COUNTIFS(Spezialisten!O12:O150,"&gt;=2,0")</f>
        <v>3</v>
      </c>
      <c r="D22" s="81">
        <f>COUNTIFS(Experten!O12:O150,"&gt;=2,0")</f>
        <v>6</v>
      </c>
      <c r="E22" s="51">
        <f t="shared" si="0"/>
        <v>31</v>
      </c>
    </row>
    <row r="23" spans="1:5" x14ac:dyDescent="0.2">
      <c r="B23" s="82"/>
      <c r="C23" s="82"/>
      <c r="D23" s="82"/>
    </row>
    <row r="24" spans="1:5" x14ac:dyDescent="0.2">
      <c r="B24" s="82"/>
      <c r="C24" s="82"/>
      <c r="D24" s="82"/>
    </row>
    <row r="25" spans="1:5" s="45" customFormat="1" ht="25.5" customHeight="1" x14ac:dyDescent="0.2">
      <c r="A25" s="52" t="s">
        <v>178</v>
      </c>
      <c r="B25" s="97" t="s">
        <v>174</v>
      </c>
      <c r="C25" s="98" t="s">
        <v>175</v>
      </c>
      <c r="D25" s="97" t="s">
        <v>176</v>
      </c>
      <c r="E25" s="50" t="s">
        <v>177</v>
      </c>
    </row>
    <row r="26" spans="1:5" x14ac:dyDescent="0.2">
      <c r="A26" s="47" t="s">
        <v>148</v>
      </c>
      <c r="B26" s="80">
        <f>COUNTIFS(Fachkräfte!C12:C149,"&gt;=1,5",Fachkräfte!C12:C149,"&lt;2,0")</f>
        <v>39</v>
      </c>
      <c r="C26" s="85">
        <f>COUNTIFS(Spezialisten!C12:C150,"&gt;=1,5",Spezialisten!C12:C150,"&lt;2,0")</f>
        <v>24</v>
      </c>
      <c r="D26" s="80">
        <f>COUNTIFS(Experten!C12:C150,"&gt;=1,5",Experten!C12:C150,"&lt;2,0")</f>
        <v>24</v>
      </c>
      <c r="E26" s="48">
        <f>SUM(B26:D26)</f>
        <v>87</v>
      </c>
    </row>
    <row r="27" spans="1:5" x14ac:dyDescent="0.2">
      <c r="A27" s="47" t="s">
        <v>170</v>
      </c>
      <c r="B27" s="80">
        <f>COUNTIFS(Fachkräfte!D12:D149,"&gt;=1,5",Fachkräfte!D12:D149,"&lt;2,0")</f>
        <v>18</v>
      </c>
      <c r="C27" s="85">
        <f>COUNTIFS(Spezialisten!D12:D150,"&gt;=1,5",Spezialisten!D12:D150,"&lt;2,0")</f>
        <v>6</v>
      </c>
      <c r="D27" s="80">
        <f>COUNTIFS(Experten!D12:D150,"&gt;=1,5",Experten!D12:D150,"&lt;2,0")</f>
        <v>8</v>
      </c>
      <c r="E27" s="48">
        <f t="shared" ref="E27:E38" si="1">SUM(B27:D27)</f>
        <v>32</v>
      </c>
    </row>
    <row r="28" spans="1:5" x14ac:dyDescent="0.2">
      <c r="A28" s="47" t="s">
        <v>138</v>
      </c>
      <c r="B28" s="80">
        <f>COUNTIFS(Fachkräfte!E12:E149,"&gt;=1,5",Fachkräfte!E12:E149,"&lt;2,0")</f>
        <v>9</v>
      </c>
      <c r="C28" s="85">
        <f>COUNTIFS(Spezialisten!E12:E150,"&gt;=1,5",Spezialisten!E12:E150,"&lt;2,0")</f>
        <v>3</v>
      </c>
      <c r="D28" s="80">
        <f>COUNTIFS(Experten!E12:E150,"&gt;=1,5",Experten!E12:E150,"&lt;2,0")</f>
        <v>3</v>
      </c>
      <c r="E28" s="48">
        <f t="shared" si="1"/>
        <v>15</v>
      </c>
    </row>
    <row r="29" spans="1:5" x14ac:dyDescent="0.2">
      <c r="A29" s="47" t="s">
        <v>149</v>
      </c>
      <c r="B29" s="80">
        <f>COUNTIFS(Fachkräfte!F12:F149,"&gt;=1,5",Fachkräfte!F12:F149,"&lt;2,0")</f>
        <v>27</v>
      </c>
      <c r="C29" s="85">
        <f>COUNTIFS(Spezialisten!F12:F150,"&gt;=1,5",Spezialisten!F12:F150,"&lt;2,0")</f>
        <v>8</v>
      </c>
      <c r="D29" s="80">
        <f>COUNTIFS(Experten!F12:F150,"&gt;=1,5",Experten!F12:F150,"&lt;2,0")</f>
        <v>10</v>
      </c>
      <c r="E29" s="48">
        <f t="shared" si="1"/>
        <v>45</v>
      </c>
    </row>
    <row r="30" spans="1:5" x14ac:dyDescent="0.2">
      <c r="A30" s="47" t="s">
        <v>139</v>
      </c>
      <c r="B30" s="80">
        <f>COUNTIFS(Fachkräfte!G12:G149,"&gt;=1,5",Fachkräfte!G12:G149,"&lt;2,0")</f>
        <v>19</v>
      </c>
      <c r="C30" s="85">
        <f>COUNTIFS(Spezialisten!G12:G150,"&gt;=1,5",Spezialisten!G12:G150,"&lt;2,0")</f>
        <v>18</v>
      </c>
      <c r="D30" s="80">
        <f>COUNTIFS(Experten!G12:G150,"&gt;=1,5",Experten!G12:G150,"&lt;2,0")</f>
        <v>13</v>
      </c>
      <c r="E30" s="48">
        <f t="shared" si="1"/>
        <v>50</v>
      </c>
    </row>
    <row r="31" spans="1:5" x14ac:dyDescent="0.2">
      <c r="A31" s="47" t="s">
        <v>140</v>
      </c>
      <c r="B31" s="80">
        <f>COUNTIFS(Fachkräfte!H12:H149,"&gt;=1,5",Fachkräfte!H12:H149,"&lt;2,0")</f>
        <v>23</v>
      </c>
      <c r="C31" s="85">
        <f>COUNTIFS(Spezialisten!H12:H150,"&gt;=1,5",Spezialisten!H12:H150,"&lt;2,0")</f>
        <v>11</v>
      </c>
      <c r="D31" s="80">
        <f>COUNTIFS(Experten!H12:H150,"&gt;=1,5",Experten!H12:H150,"&lt;2,0")</f>
        <v>13</v>
      </c>
      <c r="E31" s="48">
        <f t="shared" si="1"/>
        <v>47</v>
      </c>
    </row>
    <row r="32" spans="1:5" x14ac:dyDescent="0.2">
      <c r="A32" s="47" t="s">
        <v>141</v>
      </c>
      <c r="B32" s="80">
        <f>COUNTIFS(Fachkräfte!I12:I149,"&gt;=1,5",Fachkräfte!I12:I149,"&lt;2,0")</f>
        <v>17</v>
      </c>
      <c r="C32" s="85">
        <f>COUNTIFS(Spezialisten!I12:I150,"&gt;=1,5",Spezialisten!I12:I150,"&lt;2,0")</f>
        <v>7</v>
      </c>
      <c r="D32" s="80">
        <f>COUNTIFS(Experten!I12:I150,"&gt;=1,5",Experten!I12:I150,"&lt;2,0")</f>
        <v>7</v>
      </c>
      <c r="E32" s="48">
        <f t="shared" si="1"/>
        <v>31</v>
      </c>
    </row>
    <row r="33" spans="1:5" x14ac:dyDescent="0.2">
      <c r="A33" s="47" t="s">
        <v>142</v>
      </c>
      <c r="B33" s="80">
        <f>COUNTIFS(Fachkräfte!J12:J149,"&gt;=1,5",Fachkräfte!J12:J149,"&lt;2,0")</f>
        <v>22</v>
      </c>
      <c r="C33" s="85">
        <f>COUNTIFS(Spezialisten!J12:J150,"&gt;=1,5",Spezialisten!J12:J150,"&lt;2,0")</f>
        <v>15</v>
      </c>
      <c r="D33" s="80">
        <f>COUNTIFS(Experten!J12:J150,"&gt;=1,5",Experten!J12:J150,"&lt;2,0")</f>
        <v>5</v>
      </c>
      <c r="E33" s="48">
        <f t="shared" si="1"/>
        <v>42</v>
      </c>
    </row>
    <row r="34" spans="1:5" x14ac:dyDescent="0.2">
      <c r="A34" s="47" t="s">
        <v>143</v>
      </c>
      <c r="B34" s="80">
        <f>COUNTIFS(Fachkräfte!K12:K149,"&gt;=1,5",Fachkräfte!K12:K149,"&lt;2,0")</f>
        <v>21</v>
      </c>
      <c r="C34" s="85">
        <f>COUNTIFS(Spezialisten!K12:K150,"&gt;=1,5",Spezialisten!K12:K150,"&lt;2,0")</f>
        <v>13</v>
      </c>
      <c r="D34" s="80">
        <f>COUNTIFS(Experten!K12:K150,"&gt;=1,5",Experten!K12:K150,"&lt;2,0")</f>
        <v>19</v>
      </c>
      <c r="E34" s="48">
        <f t="shared" si="1"/>
        <v>53</v>
      </c>
    </row>
    <row r="35" spans="1:5" x14ac:dyDescent="0.2">
      <c r="A35" s="47" t="s">
        <v>144</v>
      </c>
      <c r="B35" s="80">
        <f>COUNTIFS(Fachkräfte!L12:L149,"&gt;=1,5",Fachkräfte!L12:L149,"&lt;2,0")</f>
        <v>23</v>
      </c>
      <c r="C35" s="85">
        <f>COUNTIFS(Spezialisten!L12:L150,"&gt;=1,5",Spezialisten!L12:L150,"&lt;2,0")</f>
        <v>7</v>
      </c>
      <c r="D35" s="80">
        <f>COUNTIFS(Experten!L12:L150,"&gt;=1,5",Experten!L12:L150,"&lt;2,0")</f>
        <v>8</v>
      </c>
      <c r="E35" s="48">
        <f t="shared" si="1"/>
        <v>38</v>
      </c>
    </row>
    <row r="36" spans="1:5" x14ac:dyDescent="0.2">
      <c r="A36" s="47" t="s">
        <v>145</v>
      </c>
      <c r="B36" s="80">
        <f>COUNTIFS(Fachkräfte!M12:M149,"&gt;=1,5",Fachkräfte!M12:M149,"&lt;2,0")</f>
        <v>13</v>
      </c>
      <c r="C36" s="85">
        <f>COUNTIFS(Spezialisten!M12:M150,"&gt;=1,5",Spezialisten!M12:M150,"&lt;2,0")</f>
        <v>4</v>
      </c>
      <c r="D36" s="80">
        <f>COUNTIFS(Experten!M12:M150,"&gt;=1,5",Experten!M12:M150,"&lt;2,0")</f>
        <v>3</v>
      </c>
      <c r="E36" s="48">
        <f t="shared" si="1"/>
        <v>20</v>
      </c>
    </row>
    <row r="37" spans="1:5" x14ac:dyDescent="0.2">
      <c r="A37" s="47" t="s">
        <v>146</v>
      </c>
      <c r="B37" s="80">
        <f>COUNTIFS(Fachkräfte!N12:N149,"&gt;=1,5",Fachkräfte!N12:N149,"&lt;2,0")</f>
        <v>8</v>
      </c>
      <c r="C37" s="85">
        <f>COUNTIFS(Spezialisten!N12:N150,"&gt;=1,5",Spezialisten!N12:N150,"&lt;2,0")</f>
        <v>5</v>
      </c>
      <c r="D37" s="80">
        <f>COUNTIFS(Experten!N12:N150,"&gt;=1,5",Experten!N12:N150,"&lt;2,0")</f>
        <v>5</v>
      </c>
      <c r="E37" s="48">
        <f t="shared" si="1"/>
        <v>18</v>
      </c>
    </row>
    <row r="38" spans="1:5" x14ac:dyDescent="0.2">
      <c r="A38" s="49" t="s">
        <v>147</v>
      </c>
      <c r="B38" s="81">
        <f>COUNTIFS(Fachkräfte!O12:O149,"&gt;=1,5",Fachkräfte!O12:O149,"&lt;2,0")</f>
        <v>20</v>
      </c>
      <c r="C38" s="87">
        <f>COUNTIFS(Spezialisten!O12:O150,"&gt;=1,5",Spezialisten!O12:O150,"&lt;2,0")</f>
        <v>6</v>
      </c>
      <c r="D38" s="81">
        <f>COUNTIFS(Experten!O12:O150,"&gt;=1,5",Experten!O12:O150,"&lt;2,0")</f>
        <v>8</v>
      </c>
      <c r="E38" s="51">
        <f t="shared" si="1"/>
        <v>34</v>
      </c>
    </row>
    <row r="39" spans="1:5" x14ac:dyDescent="0.2">
      <c r="B39" s="82"/>
      <c r="C39" s="82"/>
      <c r="D39" s="82"/>
    </row>
    <row r="40" spans="1:5" x14ac:dyDescent="0.2">
      <c r="B40" s="82"/>
      <c r="C40" s="82"/>
      <c r="D40" s="82"/>
    </row>
    <row r="41" spans="1:5" s="45" customFormat="1" ht="25.5" customHeight="1" x14ac:dyDescent="0.2">
      <c r="A41" s="52" t="s">
        <v>179</v>
      </c>
      <c r="B41" s="97" t="s">
        <v>174</v>
      </c>
      <c r="C41" s="98" t="s">
        <v>175</v>
      </c>
      <c r="D41" s="97" t="s">
        <v>176</v>
      </c>
      <c r="E41" s="50" t="s">
        <v>177</v>
      </c>
    </row>
    <row r="42" spans="1:5" x14ac:dyDescent="0.2">
      <c r="A42" s="47" t="s">
        <v>148</v>
      </c>
      <c r="B42" s="80">
        <f>COUNTIFS(Fachkräfte!C12:C149,"&lt;1,5")</f>
        <v>39</v>
      </c>
      <c r="C42" s="85">
        <f>COUNTIFS(Spezialisten!C12:C150,"&lt;1,5")</f>
        <v>27</v>
      </c>
      <c r="D42" s="80">
        <f>COUNTIFS(Experten!C12:C150,"&lt;1,5")</f>
        <v>44</v>
      </c>
      <c r="E42" s="48">
        <f>SUM(B42:D42)</f>
        <v>110</v>
      </c>
    </row>
    <row r="43" spans="1:5" x14ac:dyDescent="0.2">
      <c r="A43" s="47" t="s">
        <v>170</v>
      </c>
      <c r="B43" s="80">
        <f>COUNTIFS(Fachkräfte!D12:D149,"&lt;1,5")</f>
        <v>21</v>
      </c>
      <c r="C43" s="85">
        <f>COUNTIFS(Spezialisten!D12:D150,"&lt;1,5")</f>
        <v>10</v>
      </c>
      <c r="D43" s="80">
        <f>COUNTIFS(Experten!D12:D150,"&lt;1,5")</f>
        <v>14</v>
      </c>
      <c r="E43" s="48">
        <f t="shared" ref="E43:E54" si="2">SUM(B43:D43)</f>
        <v>45</v>
      </c>
    </row>
    <row r="44" spans="1:5" x14ac:dyDescent="0.2">
      <c r="A44" s="47" t="s">
        <v>138</v>
      </c>
      <c r="B44" s="80">
        <f>COUNTIFS(Fachkräfte!E12:E149,"&lt;1,5")</f>
        <v>8</v>
      </c>
      <c r="C44" s="85">
        <f>COUNTIFS(Spezialisten!E12:E150,"&lt;1,5")</f>
        <v>2</v>
      </c>
      <c r="D44" s="80">
        <f>COUNTIFS(Experten!E12:E150,"&lt;1,5")</f>
        <v>1</v>
      </c>
      <c r="E44" s="48">
        <f t="shared" si="2"/>
        <v>11</v>
      </c>
    </row>
    <row r="45" spans="1:5" x14ac:dyDescent="0.2">
      <c r="A45" s="47" t="s">
        <v>149</v>
      </c>
      <c r="B45" s="80">
        <f>COUNTIFS(Fachkräfte!F12:F149,"&lt;1,5")</f>
        <v>19</v>
      </c>
      <c r="C45" s="85">
        <f>COUNTIFS(Spezialisten!F12:F150,"&lt;1,5")</f>
        <v>11</v>
      </c>
      <c r="D45" s="80">
        <f>COUNTIFS(Experten!F12:F150,"&lt;1,5")</f>
        <v>11</v>
      </c>
      <c r="E45" s="48">
        <f t="shared" si="2"/>
        <v>41</v>
      </c>
    </row>
    <row r="46" spans="1:5" x14ac:dyDescent="0.2">
      <c r="A46" s="47" t="s">
        <v>139</v>
      </c>
      <c r="B46" s="80">
        <f>COUNTIFS(Fachkräfte!G12:G149,"&lt;1,5")</f>
        <v>44</v>
      </c>
      <c r="C46" s="85">
        <f>COUNTIFS(Spezialisten!G12:G150,"&lt;1,5")</f>
        <v>15</v>
      </c>
      <c r="D46" s="80">
        <f>COUNTIFS(Experten!G12:G150,"&lt;1,5")</f>
        <v>27</v>
      </c>
      <c r="E46" s="48">
        <f t="shared" si="2"/>
        <v>86</v>
      </c>
    </row>
    <row r="47" spans="1:5" x14ac:dyDescent="0.2">
      <c r="A47" s="47" t="s">
        <v>140</v>
      </c>
      <c r="B47" s="80">
        <f>COUNTIFS(Fachkräfte!H12:H149,"&lt;1,5")</f>
        <v>19</v>
      </c>
      <c r="C47" s="85">
        <f>COUNTIFS(Spezialisten!H12:H150,"&lt;1,5")</f>
        <v>5</v>
      </c>
      <c r="D47" s="80">
        <f>COUNTIFS(Experten!H12:H150,"&lt;1,5")</f>
        <v>7</v>
      </c>
      <c r="E47" s="48">
        <f t="shared" si="2"/>
        <v>31</v>
      </c>
    </row>
    <row r="48" spans="1:5" x14ac:dyDescent="0.2">
      <c r="A48" s="47" t="s">
        <v>141</v>
      </c>
      <c r="B48" s="80">
        <f>COUNTIFS(Fachkräfte!I12:I149,"&lt;1,5")</f>
        <v>13</v>
      </c>
      <c r="C48" s="85">
        <f>COUNTIFS(Spezialisten!I12:I150,"&lt;1,5")</f>
        <v>4</v>
      </c>
      <c r="D48" s="80">
        <f>COUNTIFS(Experten!I12:I150,"&lt;1,5")</f>
        <v>6</v>
      </c>
      <c r="E48" s="48">
        <f t="shared" si="2"/>
        <v>23</v>
      </c>
    </row>
    <row r="49" spans="1:5" x14ac:dyDescent="0.2">
      <c r="A49" s="47" t="s">
        <v>142</v>
      </c>
      <c r="B49" s="80">
        <f>COUNTIFS(Fachkräfte!J12:J149,"&lt;1,5")</f>
        <v>23</v>
      </c>
      <c r="C49" s="85">
        <f>COUNTIFS(Spezialisten!J12:J150,"&lt;1,5")</f>
        <v>12</v>
      </c>
      <c r="D49" s="80">
        <f>COUNTIFS(Experten!J12:J150,"&lt;1,5")</f>
        <v>26</v>
      </c>
      <c r="E49" s="48">
        <f t="shared" si="2"/>
        <v>61</v>
      </c>
    </row>
    <row r="50" spans="1:5" x14ac:dyDescent="0.2">
      <c r="A50" s="47" t="s">
        <v>143</v>
      </c>
      <c r="B50" s="80">
        <f>COUNTIFS(Fachkräfte!K12:K149,"&lt;1,5")</f>
        <v>18</v>
      </c>
      <c r="C50" s="85">
        <f>COUNTIFS(Spezialisten!K12:K150,"&lt;1,5")</f>
        <v>12</v>
      </c>
      <c r="D50" s="80">
        <f>COUNTIFS(Experten!K12:K150,"&lt;1,5")</f>
        <v>16</v>
      </c>
      <c r="E50" s="48">
        <f t="shared" si="2"/>
        <v>46</v>
      </c>
    </row>
    <row r="51" spans="1:5" x14ac:dyDescent="0.2">
      <c r="A51" s="47" t="s">
        <v>144</v>
      </c>
      <c r="B51" s="80">
        <f>COUNTIFS(Fachkräfte!L12:L149,"&lt;1,5")</f>
        <v>24</v>
      </c>
      <c r="C51" s="85">
        <f>COUNTIFS(Spezialisten!L12:L150,"&lt;1,5")</f>
        <v>14</v>
      </c>
      <c r="D51" s="80">
        <f>COUNTIFS(Experten!L12:L150,"&lt;1,5")</f>
        <v>22</v>
      </c>
      <c r="E51" s="48">
        <f t="shared" si="2"/>
        <v>60</v>
      </c>
    </row>
    <row r="52" spans="1:5" x14ac:dyDescent="0.2">
      <c r="A52" s="47" t="s">
        <v>145</v>
      </c>
      <c r="B52" s="80">
        <f>COUNTIFS(Fachkräfte!M12:M149,"&lt;1,5")</f>
        <v>8</v>
      </c>
      <c r="C52" s="85">
        <f>COUNTIFS(Spezialisten!M12:M150,"&lt;1,5")</f>
        <v>1</v>
      </c>
      <c r="D52" s="80">
        <f>COUNTIFS(Experten!M12:M150,"&lt;1,5")</f>
        <v>2</v>
      </c>
      <c r="E52" s="48">
        <f t="shared" si="2"/>
        <v>11</v>
      </c>
    </row>
    <row r="53" spans="1:5" x14ac:dyDescent="0.2">
      <c r="A53" s="47" t="s">
        <v>146</v>
      </c>
      <c r="B53" s="80">
        <f>COUNTIFS(Fachkräfte!N12:N149,"&lt;1,5")</f>
        <v>8</v>
      </c>
      <c r="C53" s="85">
        <f>COUNTIFS(Spezialisten!N12:N150,"&lt;1,5")</f>
        <v>1</v>
      </c>
      <c r="D53" s="80">
        <f>COUNTIFS(Experten!N12:N150,"&lt;1,5")</f>
        <v>1</v>
      </c>
      <c r="E53" s="48">
        <f t="shared" si="2"/>
        <v>10</v>
      </c>
    </row>
    <row r="54" spans="1:5" x14ac:dyDescent="0.2">
      <c r="A54" s="49" t="s">
        <v>147</v>
      </c>
      <c r="B54" s="81">
        <f>COUNTIFS(Fachkräfte!O12:O149,"&lt;1,5")</f>
        <v>13</v>
      </c>
      <c r="C54" s="87">
        <f>COUNTIFS(Spezialisten!O12:O150,"&lt;1,5")</f>
        <v>9</v>
      </c>
      <c r="D54" s="81">
        <f>COUNTIFS(Experten!O12:O150,"&lt;1,5")</f>
        <v>4</v>
      </c>
      <c r="E54" s="51">
        <f t="shared" si="2"/>
        <v>26</v>
      </c>
    </row>
    <row r="55" spans="1:5" x14ac:dyDescent="0.2">
      <c r="B55" s="82"/>
      <c r="C55" s="82"/>
      <c r="D55" s="82"/>
    </row>
    <row r="56" spans="1:5" x14ac:dyDescent="0.2">
      <c r="B56" s="82"/>
      <c r="C56" s="82"/>
      <c r="D56" s="82"/>
    </row>
  </sheetData>
  <pageMargins left="0.7" right="0.7" top="0.78740157499999996" bottom="0.78740157499999996" header="0.3" footer="0.3"/>
  <pageSetup paperSize="9" scale="97"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A62A69-E01A-4704-8A33-EDBFD0AEA6C5}">
  <dimension ref="A1:F57"/>
  <sheetViews>
    <sheetView showGridLines="0" zoomScaleNormal="100" workbookViewId="0">
      <selection activeCell="A7" sqref="A7"/>
    </sheetView>
  </sheetViews>
  <sheetFormatPr baseColWidth="10" defaultRowHeight="14.25" x14ac:dyDescent="0.2"/>
  <cols>
    <col min="1" max="1" width="28.875" customWidth="1"/>
  </cols>
  <sheetData>
    <row r="1" spans="1:6" ht="11.25" customHeight="1" x14ac:dyDescent="0.2"/>
    <row r="2" spans="1:6" s="2" customFormat="1" ht="11.25" customHeight="1" x14ac:dyDescent="0.2"/>
    <row r="3" spans="1:6" s="2" customFormat="1" ht="12" customHeight="1" x14ac:dyDescent="0.2">
      <c r="A3" s="3"/>
      <c r="B3" s="3"/>
      <c r="C3" s="3"/>
      <c r="D3" s="3"/>
      <c r="E3" s="3"/>
      <c r="F3" s="3"/>
    </row>
    <row r="4" spans="1:6" s="2" customFormat="1" ht="3" customHeight="1" x14ac:dyDescent="0.2"/>
    <row r="5" spans="1:6" ht="12.75" customHeight="1" x14ac:dyDescent="0.25">
      <c r="A5" s="5" t="s">
        <v>171</v>
      </c>
      <c r="B5" s="2"/>
      <c r="C5" s="2"/>
      <c r="D5" s="2"/>
      <c r="E5" s="2"/>
      <c r="F5" s="2"/>
    </row>
    <row r="6" spans="1:6" ht="12.75" customHeight="1" x14ac:dyDescent="0.2">
      <c r="A6" s="34" t="s">
        <v>172</v>
      </c>
      <c r="B6" s="2"/>
      <c r="C6" s="2"/>
      <c r="D6" s="2"/>
      <c r="E6" s="2"/>
      <c r="F6" s="2"/>
    </row>
    <row r="7" spans="1:6" ht="12.75" customHeight="1" x14ac:dyDescent="0.2">
      <c r="A7" s="7">
        <f>Gesamtübersicht!A7</f>
        <v>2025</v>
      </c>
    </row>
    <row r="8" spans="1:6" ht="12.75" customHeight="1" x14ac:dyDescent="0.2"/>
    <row r="9" spans="1:6" s="45" customFormat="1" ht="25.5" customHeight="1" x14ac:dyDescent="0.2">
      <c r="A9" s="53" t="s">
        <v>180</v>
      </c>
      <c r="B9" s="54" t="s">
        <v>181</v>
      </c>
      <c r="C9" s="55" t="s">
        <v>182</v>
      </c>
      <c r="D9" s="56" t="s">
        <v>184</v>
      </c>
      <c r="E9" s="54" t="s">
        <v>183</v>
      </c>
      <c r="F9" s="56" t="s">
        <v>214</v>
      </c>
    </row>
    <row r="10" spans="1:6" s="45" customFormat="1" ht="10.5" customHeight="1" x14ac:dyDescent="0.2">
      <c r="A10" s="57">
        <v>1</v>
      </c>
      <c r="B10" s="57">
        <v>2</v>
      </c>
      <c r="C10" s="58">
        <v>3</v>
      </c>
      <c r="D10" s="57">
        <v>4</v>
      </c>
      <c r="E10" s="58">
        <v>5</v>
      </c>
      <c r="F10" s="57">
        <v>6</v>
      </c>
    </row>
    <row r="11" spans="1:6" x14ac:dyDescent="0.2">
      <c r="A11" s="47" t="s">
        <v>148</v>
      </c>
      <c r="B11" s="80">
        <v>123</v>
      </c>
      <c r="C11" s="85">
        <f>Gesamtübersicht!B10+Gesamtübersicht!B26+Gesamtübersicht!B42</f>
        <v>103</v>
      </c>
      <c r="D11" s="86">
        <f>C11/B11*100</f>
        <v>83.739837398373979</v>
      </c>
      <c r="E11" s="80">
        <f>Gesamtübersicht!B10</f>
        <v>25</v>
      </c>
      <c r="F11" s="59">
        <f>E11/C11*100</f>
        <v>24.271844660194176</v>
      </c>
    </row>
    <row r="12" spans="1:6" x14ac:dyDescent="0.2">
      <c r="A12" s="47" t="s">
        <v>170</v>
      </c>
      <c r="B12" s="80">
        <v>123</v>
      </c>
      <c r="C12" s="85">
        <f>Gesamtübersicht!B11+Gesamtübersicht!B27+Gesamtübersicht!B43</f>
        <v>58</v>
      </c>
      <c r="D12" s="86">
        <f t="shared" ref="D12:D23" si="0">C12/B12*100</f>
        <v>47.154471544715449</v>
      </c>
      <c r="E12" s="80">
        <f>Gesamtübersicht!B11</f>
        <v>19</v>
      </c>
      <c r="F12" s="59">
        <f t="shared" ref="F12:F23" si="1">E12/C12*100</f>
        <v>32.758620689655174</v>
      </c>
    </row>
    <row r="13" spans="1:6" x14ac:dyDescent="0.2">
      <c r="A13" s="47" t="s">
        <v>138</v>
      </c>
      <c r="B13" s="80">
        <v>120</v>
      </c>
      <c r="C13" s="85">
        <f>Gesamtübersicht!B12+Gesamtübersicht!B28+Gesamtübersicht!B44</f>
        <v>35</v>
      </c>
      <c r="D13" s="86">
        <f t="shared" si="0"/>
        <v>29.166666666666668</v>
      </c>
      <c r="E13" s="80">
        <f>Gesamtübersicht!B12</f>
        <v>18</v>
      </c>
      <c r="F13" s="59">
        <f t="shared" si="1"/>
        <v>51.428571428571423</v>
      </c>
    </row>
    <row r="14" spans="1:6" x14ac:dyDescent="0.2">
      <c r="A14" s="47" t="s">
        <v>149</v>
      </c>
      <c r="B14" s="80">
        <v>123</v>
      </c>
      <c r="C14" s="85">
        <f>Gesamtübersicht!B13+Gesamtübersicht!B29+Gesamtübersicht!B45</f>
        <v>69</v>
      </c>
      <c r="D14" s="86">
        <f t="shared" si="0"/>
        <v>56.09756097560976</v>
      </c>
      <c r="E14" s="80">
        <f>Gesamtübersicht!B13</f>
        <v>23</v>
      </c>
      <c r="F14" s="59">
        <f t="shared" si="1"/>
        <v>33.333333333333329</v>
      </c>
    </row>
    <row r="15" spans="1:6" x14ac:dyDescent="0.2">
      <c r="A15" s="47" t="s">
        <v>139</v>
      </c>
      <c r="B15" s="80">
        <v>123</v>
      </c>
      <c r="C15" s="85">
        <f>Gesamtübersicht!B14+Gesamtübersicht!B30+Gesamtübersicht!B46</f>
        <v>81</v>
      </c>
      <c r="D15" s="86">
        <f t="shared" si="0"/>
        <v>65.853658536585371</v>
      </c>
      <c r="E15" s="80">
        <f>Gesamtübersicht!B14</f>
        <v>18</v>
      </c>
      <c r="F15" s="59">
        <f t="shared" si="1"/>
        <v>22.222222222222221</v>
      </c>
    </row>
    <row r="16" spans="1:6" x14ac:dyDescent="0.2">
      <c r="A16" s="47" t="s">
        <v>140</v>
      </c>
      <c r="B16" s="80">
        <v>123</v>
      </c>
      <c r="C16" s="85">
        <f>Gesamtübersicht!B15+Gesamtübersicht!B31+Gesamtübersicht!B47</f>
        <v>58</v>
      </c>
      <c r="D16" s="86">
        <f t="shared" si="0"/>
        <v>47.154471544715449</v>
      </c>
      <c r="E16" s="80">
        <f>Gesamtübersicht!B15</f>
        <v>16</v>
      </c>
      <c r="F16" s="59">
        <f t="shared" si="1"/>
        <v>27.586206896551722</v>
      </c>
    </row>
    <row r="17" spans="1:6" x14ac:dyDescent="0.2">
      <c r="A17" s="47" t="s">
        <v>141</v>
      </c>
      <c r="B17" s="80">
        <v>123</v>
      </c>
      <c r="C17" s="85">
        <f>Gesamtübersicht!B16+Gesamtübersicht!B32+Gesamtübersicht!B48</f>
        <v>53</v>
      </c>
      <c r="D17" s="86">
        <f t="shared" si="0"/>
        <v>43.089430894308947</v>
      </c>
      <c r="E17" s="80">
        <f>Gesamtübersicht!B16</f>
        <v>23</v>
      </c>
      <c r="F17" s="59">
        <f t="shared" si="1"/>
        <v>43.39622641509434</v>
      </c>
    </row>
    <row r="18" spans="1:6" x14ac:dyDescent="0.2">
      <c r="A18" s="47" t="s">
        <v>142</v>
      </c>
      <c r="B18" s="80">
        <v>123</v>
      </c>
      <c r="C18" s="85">
        <f>Gesamtübersicht!B17+Gesamtübersicht!B33+Gesamtübersicht!B49</f>
        <v>68</v>
      </c>
      <c r="D18" s="86">
        <f t="shared" si="0"/>
        <v>55.284552845528459</v>
      </c>
      <c r="E18" s="80">
        <f>Gesamtübersicht!B17</f>
        <v>23</v>
      </c>
      <c r="F18" s="59">
        <f t="shared" si="1"/>
        <v>33.82352941176471</v>
      </c>
    </row>
    <row r="19" spans="1:6" x14ac:dyDescent="0.2">
      <c r="A19" s="47" t="s">
        <v>143</v>
      </c>
      <c r="B19" s="80">
        <v>123</v>
      </c>
      <c r="C19" s="85">
        <f>Gesamtübersicht!B18+Gesamtübersicht!B34+Gesamtübersicht!B50</f>
        <v>71</v>
      </c>
      <c r="D19" s="86">
        <f t="shared" si="0"/>
        <v>57.72357723577236</v>
      </c>
      <c r="E19" s="80">
        <f>Gesamtübersicht!B18</f>
        <v>32</v>
      </c>
      <c r="F19" s="59">
        <f t="shared" si="1"/>
        <v>45.070422535211272</v>
      </c>
    </row>
    <row r="20" spans="1:6" x14ac:dyDescent="0.2">
      <c r="A20" s="47" t="s">
        <v>144</v>
      </c>
      <c r="B20" s="80">
        <v>123</v>
      </c>
      <c r="C20" s="85">
        <f>Gesamtübersicht!B19+Gesamtübersicht!B35+Gesamtübersicht!B51</f>
        <v>59</v>
      </c>
      <c r="D20" s="86">
        <f t="shared" si="0"/>
        <v>47.967479674796749</v>
      </c>
      <c r="E20" s="80">
        <f>Gesamtübersicht!B19</f>
        <v>12</v>
      </c>
      <c r="F20" s="59">
        <f t="shared" si="1"/>
        <v>20.33898305084746</v>
      </c>
    </row>
    <row r="21" spans="1:6" x14ac:dyDescent="0.2">
      <c r="A21" s="47" t="s">
        <v>145</v>
      </c>
      <c r="B21" s="80">
        <v>121</v>
      </c>
      <c r="C21" s="85">
        <f>Gesamtübersicht!B20+Gesamtübersicht!B36+Gesamtübersicht!B52</f>
        <v>37</v>
      </c>
      <c r="D21" s="86">
        <f t="shared" si="0"/>
        <v>30.578512396694212</v>
      </c>
      <c r="E21" s="80">
        <f>Gesamtübersicht!B20</f>
        <v>16</v>
      </c>
      <c r="F21" s="59">
        <f t="shared" si="1"/>
        <v>43.243243243243242</v>
      </c>
    </row>
    <row r="22" spans="1:6" x14ac:dyDescent="0.2">
      <c r="A22" s="47" t="s">
        <v>146</v>
      </c>
      <c r="B22" s="80">
        <v>121</v>
      </c>
      <c r="C22" s="85">
        <f>Gesamtübersicht!B21+Gesamtübersicht!B37+Gesamtübersicht!B53</f>
        <v>32</v>
      </c>
      <c r="D22" s="86">
        <f t="shared" si="0"/>
        <v>26.446280991735538</v>
      </c>
      <c r="E22" s="80">
        <f>Gesamtübersicht!B21</f>
        <v>16</v>
      </c>
      <c r="F22" s="59">
        <f t="shared" si="1"/>
        <v>50</v>
      </c>
    </row>
    <row r="23" spans="1:6" x14ac:dyDescent="0.2">
      <c r="A23" s="49" t="s">
        <v>147</v>
      </c>
      <c r="B23" s="81">
        <v>123</v>
      </c>
      <c r="C23" s="87">
        <f>Gesamtübersicht!B22+Gesamtübersicht!B38+Gesamtübersicht!B54</f>
        <v>55</v>
      </c>
      <c r="D23" s="88">
        <f t="shared" si="0"/>
        <v>44.715447154471541</v>
      </c>
      <c r="E23" s="81">
        <f>Gesamtübersicht!B22</f>
        <v>22</v>
      </c>
      <c r="F23" s="60">
        <f t="shared" si="1"/>
        <v>40</v>
      </c>
    </row>
    <row r="24" spans="1:6" x14ac:dyDescent="0.2">
      <c r="B24" s="82"/>
      <c r="C24" s="82"/>
      <c r="D24" s="82"/>
      <c r="E24" s="82"/>
    </row>
    <row r="25" spans="1:6" x14ac:dyDescent="0.2">
      <c r="B25" s="82"/>
      <c r="C25" s="82"/>
      <c r="D25" s="82"/>
      <c r="E25" s="82"/>
    </row>
    <row r="26" spans="1:6" s="45" customFormat="1" ht="25.5" customHeight="1" x14ac:dyDescent="0.2">
      <c r="A26" s="53" t="s">
        <v>175</v>
      </c>
      <c r="B26" s="83" t="s">
        <v>181</v>
      </c>
      <c r="C26" s="89" t="s">
        <v>182</v>
      </c>
      <c r="D26" s="90" t="s">
        <v>184</v>
      </c>
      <c r="E26" s="83" t="s">
        <v>183</v>
      </c>
      <c r="F26" s="56" t="s">
        <v>214</v>
      </c>
    </row>
    <row r="27" spans="1:6" s="45" customFormat="1" ht="10.5" customHeight="1" x14ac:dyDescent="0.2">
      <c r="A27" s="57">
        <v>1</v>
      </c>
      <c r="B27" s="84">
        <v>2</v>
      </c>
      <c r="C27" s="91">
        <v>3</v>
      </c>
      <c r="D27" s="84">
        <v>4</v>
      </c>
      <c r="E27" s="91">
        <v>5</v>
      </c>
      <c r="F27" s="57">
        <v>6</v>
      </c>
    </row>
    <row r="28" spans="1:6" x14ac:dyDescent="0.2">
      <c r="A28" s="47" t="s">
        <v>148</v>
      </c>
      <c r="B28" s="80">
        <v>126</v>
      </c>
      <c r="C28" s="85">
        <f>Gesamtübersicht!C10+Gesamtübersicht!C26+Gesamtübersicht!C42</f>
        <v>78</v>
      </c>
      <c r="D28" s="86">
        <f>C28/B28*100</f>
        <v>61.904761904761905</v>
      </c>
      <c r="E28" s="80">
        <f>Gesamtübersicht!C10</f>
        <v>27</v>
      </c>
      <c r="F28" s="59">
        <f>E28/C28*100</f>
        <v>34.615384615384613</v>
      </c>
    </row>
    <row r="29" spans="1:6" x14ac:dyDescent="0.2">
      <c r="A29" s="47" t="s">
        <v>170</v>
      </c>
      <c r="B29" s="80">
        <v>125</v>
      </c>
      <c r="C29" s="85">
        <f>Gesamtübersicht!C11+Gesamtübersicht!C27+Gesamtübersicht!C43</f>
        <v>21</v>
      </c>
      <c r="D29" s="86">
        <f t="shared" ref="D29:D40" si="2">C29/B29*100</f>
        <v>16.8</v>
      </c>
      <c r="E29" s="80">
        <f>Gesamtübersicht!C11</f>
        <v>5</v>
      </c>
      <c r="F29" s="59">
        <f t="shared" ref="F29:F40" si="3">E29/C29*100</f>
        <v>23.809523809523807</v>
      </c>
    </row>
    <row r="30" spans="1:6" x14ac:dyDescent="0.2">
      <c r="A30" s="47" t="s">
        <v>138</v>
      </c>
      <c r="B30" s="80">
        <v>121</v>
      </c>
      <c r="C30" s="85">
        <f>Gesamtübersicht!C12+Gesamtübersicht!C28+Gesamtübersicht!C44</f>
        <v>7</v>
      </c>
      <c r="D30" s="86">
        <f t="shared" si="2"/>
        <v>5.785123966942149</v>
      </c>
      <c r="E30" s="80">
        <f>Gesamtübersicht!C12</f>
        <v>2</v>
      </c>
      <c r="F30" s="59">
        <f t="shared" si="3"/>
        <v>28.571428571428569</v>
      </c>
    </row>
    <row r="31" spans="1:6" x14ac:dyDescent="0.2">
      <c r="A31" s="47" t="s">
        <v>149</v>
      </c>
      <c r="B31" s="80">
        <v>126</v>
      </c>
      <c r="C31" s="85">
        <f>Gesamtübersicht!C13+Gesamtübersicht!C29+Gesamtübersicht!C45</f>
        <v>32</v>
      </c>
      <c r="D31" s="86">
        <f t="shared" si="2"/>
        <v>25.396825396825395</v>
      </c>
      <c r="E31" s="80">
        <f>Gesamtübersicht!C13</f>
        <v>13</v>
      </c>
      <c r="F31" s="59">
        <f t="shared" si="3"/>
        <v>40.625</v>
      </c>
    </row>
    <row r="32" spans="1:6" x14ac:dyDescent="0.2">
      <c r="A32" s="47" t="s">
        <v>139</v>
      </c>
      <c r="B32" s="80">
        <v>126</v>
      </c>
      <c r="C32" s="85">
        <f>Gesamtübersicht!C14+Gesamtübersicht!C30+Gesamtübersicht!C46</f>
        <v>47</v>
      </c>
      <c r="D32" s="86">
        <f t="shared" si="2"/>
        <v>37.301587301587304</v>
      </c>
      <c r="E32" s="80">
        <f>Gesamtübersicht!C14</f>
        <v>14</v>
      </c>
      <c r="F32" s="59">
        <f t="shared" si="3"/>
        <v>29.787234042553191</v>
      </c>
    </row>
    <row r="33" spans="1:6" x14ac:dyDescent="0.2">
      <c r="A33" s="47" t="s">
        <v>140</v>
      </c>
      <c r="B33" s="80">
        <v>126</v>
      </c>
      <c r="C33" s="85">
        <f>Gesamtübersicht!C15+Gesamtübersicht!C31+Gesamtübersicht!C47</f>
        <v>22</v>
      </c>
      <c r="D33" s="86">
        <f t="shared" si="2"/>
        <v>17.460317460317459</v>
      </c>
      <c r="E33" s="80">
        <f>Gesamtübersicht!C15</f>
        <v>6</v>
      </c>
      <c r="F33" s="59">
        <f t="shared" si="3"/>
        <v>27.27272727272727</v>
      </c>
    </row>
    <row r="34" spans="1:6" x14ac:dyDescent="0.2">
      <c r="A34" s="47" t="s">
        <v>141</v>
      </c>
      <c r="B34" s="80">
        <v>126</v>
      </c>
      <c r="C34" s="85">
        <f>Gesamtübersicht!C16+Gesamtübersicht!C32+Gesamtübersicht!C48</f>
        <v>18</v>
      </c>
      <c r="D34" s="86">
        <f t="shared" si="2"/>
        <v>14.285714285714285</v>
      </c>
      <c r="E34" s="80">
        <f>Gesamtübersicht!C16</f>
        <v>7</v>
      </c>
      <c r="F34" s="59">
        <f t="shared" si="3"/>
        <v>38.888888888888893</v>
      </c>
    </row>
    <row r="35" spans="1:6" x14ac:dyDescent="0.2">
      <c r="A35" s="47" t="s">
        <v>142</v>
      </c>
      <c r="B35" s="80">
        <v>126</v>
      </c>
      <c r="C35" s="85">
        <f>Gesamtübersicht!C17+Gesamtübersicht!C33+Gesamtübersicht!C49</f>
        <v>43</v>
      </c>
      <c r="D35" s="86">
        <f t="shared" si="2"/>
        <v>34.126984126984127</v>
      </c>
      <c r="E35" s="80">
        <f>Gesamtübersicht!C17</f>
        <v>16</v>
      </c>
      <c r="F35" s="59">
        <f t="shared" si="3"/>
        <v>37.209302325581397</v>
      </c>
    </row>
    <row r="36" spans="1:6" x14ac:dyDescent="0.2">
      <c r="A36" s="47" t="s">
        <v>143</v>
      </c>
      <c r="B36" s="80">
        <v>126</v>
      </c>
      <c r="C36" s="85">
        <f>Gesamtübersicht!C18+Gesamtübersicht!C34+Gesamtübersicht!C50</f>
        <v>42</v>
      </c>
      <c r="D36" s="86">
        <f t="shared" si="2"/>
        <v>33.333333333333329</v>
      </c>
      <c r="E36" s="80">
        <f>Gesamtübersicht!C18</f>
        <v>17</v>
      </c>
      <c r="F36" s="59">
        <f t="shared" si="3"/>
        <v>40.476190476190474</v>
      </c>
    </row>
    <row r="37" spans="1:6" x14ac:dyDescent="0.2">
      <c r="A37" s="47" t="s">
        <v>144</v>
      </c>
      <c r="B37" s="80">
        <v>126</v>
      </c>
      <c r="C37" s="85">
        <f>Gesamtübersicht!C19+Gesamtübersicht!C35+Gesamtübersicht!C51</f>
        <v>26</v>
      </c>
      <c r="D37" s="86">
        <f t="shared" si="2"/>
        <v>20.634920634920633</v>
      </c>
      <c r="E37" s="80">
        <f>Gesamtübersicht!C19</f>
        <v>5</v>
      </c>
      <c r="F37" s="59">
        <f t="shared" si="3"/>
        <v>19.230769230769234</v>
      </c>
    </row>
    <row r="38" spans="1:6" x14ac:dyDescent="0.2">
      <c r="A38" s="47" t="s">
        <v>145</v>
      </c>
      <c r="B38" s="80">
        <v>125</v>
      </c>
      <c r="C38" s="85">
        <f>Gesamtübersicht!C20+Gesamtübersicht!C36+Gesamtübersicht!C52</f>
        <v>8</v>
      </c>
      <c r="D38" s="86">
        <f t="shared" si="2"/>
        <v>6.4</v>
      </c>
      <c r="E38" s="80">
        <f>Gesamtübersicht!C20</f>
        <v>3</v>
      </c>
      <c r="F38" s="59">
        <f t="shared" si="3"/>
        <v>37.5</v>
      </c>
    </row>
    <row r="39" spans="1:6" x14ac:dyDescent="0.2">
      <c r="A39" s="47" t="s">
        <v>146</v>
      </c>
      <c r="B39" s="80">
        <v>125</v>
      </c>
      <c r="C39" s="85">
        <f>Gesamtübersicht!C21+Gesamtübersicht!C37+Gesamtübersicht!C53</f>
        <v>8</v>
      </c>
      <c r="D39" s="86">
        <f t="shared" si="2"/>
        <v>6.4</v>
      </c>
      <c r="E39" s="80">
        <f>Gesamtübersicht!C21</f>
        <v>2</v>
      </c>
      <c r="F39" s="59">
        <f t="shared" si="3"/>
        <v>25</v>
      </c>
    </row>
    <row r="40" spans="1:6" x14ac:dyDescent="0.2">
      <c r="A40" s="49" t="s">
        <v>147</v>
      </c>
      <c r="B40" s="81">
        <v>126</v>
      </c>
      <c r="C40" s="87">
        <f>Gesamtübersicht!C22+Gesamtübersicht!C38+Gesamtübersicht!C54</f>
        <v>18</v>
      </c>
      <c r="D40" s="88">
        <f t="shared" si="2"/>
        <v>14.285714285714285</v>
      </c>
      <c r="E40" s="81">
        <f>Gesamtübersicht!C22</f>
        <v>3</v>
      </c>
      <c r="F40" s="60">
        <f t="shared" si="3"/>
        <v>16.666666666666664</v>
      </c>
    </row>
    <row r="41" spans="1:6" x14ac:dyDescent="0.2">
      <c r="A41" s="46"/>
      <c r="B41" s="85"/>
      <c r="C41" s="85"/>
      <c r="D41" s="85"/>
      <c r="E41" s="85"/>
      <c r="F41" s="61"/>
    </row>
    <row r="42" spans="1:6" x14ac:dyDescent="0.2">
      <c r="B42" s="82"/>
      <c r="C42" s="82"/>
      <c r="D42" s="82"/>
      <c r="E42" s="82"/>
    </row>
    <row r="43" spans="1:6" s="45" customFormat="1" ht="25.5" customHeight="1" x14ac:dyDescent="0.2">
      <c r="A43" s="53" t="s">
        <v>176</v>
      </c>
      <c r="B43" s="83" t="s">
        <v>181</v>
      </c>
      <c r="C43" s="89" t="s">
        <v>182</v>
      </c>
      <c r="D43" s="90" t="s">
        <v>184</v>
      </c>
      <c r="E43" s="83" t="s">
        <v>183</v>
      </c>
      <c r="F43" s="56" t="s">
        <v>214</v>
      </c>
    </row>
    <row r="44" spans="1:6" s="45" customFormat="1" ht="10.5" customHeight="1" x14ac:dyDescent="0.2">
      <c r="A44" s="57">
        <v>1</v>
      </c>
      <c r="B44" s="84">
        <v>2</v>
      </c>
      <c r="C44" s="91">
        <v>3</v>
      </c>
      <c r="D44" s="84">
        <v>4</v>
      </c>
      <c r="E44" s="91">
        <v>5</v>
      </c>
      <c r="F44" s="57">
        <v>6</v>
      </c>
    </row>
    <row r="45" spans="1:6" x14ac:dyDescent="0.2">
      <c r="A45" s="47" t="s">
        <v>148</v>
      </c>
      <c r="B45" s="80">
        <v>120</v>
      </c>
      <c r="C45" s="85">
        <f>Gesamtübersicht!D10+Gesamtübersicht!D26+Gesamtübersicht!D42</f>
        <v>80</v>
      </c>
      <c r="D45" s="86">
        <f>C45/B45*100</f>
        <v>66.666666666666657</v>
      </c>
      <c r="E45" s="80">
        <f>Gesamtübersicht!D10</f>
        <v>12</v>
      </c>
      <c r="F45" s="59">
        <f>E45/C45*100</f>
        <v>15</v>
      </c>
    </row>
    <row r="46" spans="1:6" x14ac:dyDescent="0.2">
      <c r="A46" s="47" t="s">
        <v>170</v>
      </c>
      <c r="B46" s="80">
        <v>118</v>
      </c>
      <c r="C46" s="85">
        <f>Gesamtübersicht!D11+Gesamtübersicht!D27+Gesamtübersicht!D43</f>
        <v>25</v>
      </c>
      <c r="D46" s="86">
        <f t="shared" ref="D46:D57" si="4">C46/B46*100</f>
        <v>21.1864406779661</v>
      </c>
      <c r="E46" s="80">
        <f>Gesamtübersicht!D11</f>
        <v>3</v>
      </c>
      <c r="F46" s="59">
        <f t="shared" ref="F46:F57" si="5">E46/C46*100</f>
        <v>12</v>
      </c>
    </row>
    <row r="47" spans="1:6" x14ac:dyDescent="0.2">
      <c r="A47" s="47" t="s">
        <v>138</v>
      </c>
      <c r="B47" s="80">
        <v>111</v>
      </c>
      <c r="C47" s="85">
        <f>Gesamtübersicht!D12+Gesamtübersicht!D28+Gesamtübersicht!D44</f>
        <v>6</v>
      </c>
      <c r="D47" s="86">
        <f t="shared" si="4"/>
        <v>5.4054054054054053</v>
      </c>
      <c r="E47" s="80">
        <f>Gesamtübersicht!D12</f>
        <v>2</v>
      </c>
      <c r="F47" s="59">
        <f t="shared" si="5"/>
        <v>33.333333333333329</v>
      </c>
    </row>
    <row r="48" spans="1:6" x14ac:dyDescent="0.2">
      <c r="A48" s="47" t="s">
        <v>149</v>
      </c>
      <c r="B48" s="80">
        <v>118</v>
      </c>
      <c r="C48" s="85">
        <f>Gesamtübersicht!D13+Gesamtübersicht!D29+Gesamtübersicht!D45</f>
        <v>31</v>
      </c>
      <c r="D48" s="86">
        <f t="shared" si="4"/>
        <v>26.271186440677969</v>
      </c>
      <c r="E48" s="80">
        <f>Gesamtübersicht!D13</f>
        <v>10</v>
      </c>
      <c r="F48" s="59">
        <f t="shared" si="5"/>
        <v>32.258064516129032</v>
      </c>
    </row>
    <row r="49" spans="1:6" x14ac:dyDescent="0.2">
      <c r="A49" s="47" t="s">
        <v>139</v>
      </c>
      <c r="B49" s="80">
        <v>119</v>
      </c>
      <c r="C49" s="85">
        <f>Gesamtübersicht!D14+Gesamtübersicht!D30+Gesamtübersicht!D46</f>
        <v>47</v>
      </c>
      <c r="D49" s="86">
        <f t="shared" si="4"/>
        <v>39.495798319327733</v>
      </c>
      <c r="E49" s="80">
        <f>Gesamtübersicht!D14</f>
        <v>7</v>
      </c>
      <c r="F49" s="59">
        <f t="shared" si="5"/>
        <v>14.893617021276595</v>
      </c>
    </row>
    <row r="50" spans="1:6" x14ac:dyDescent="0.2">
      <c r="A50" s="47" t="s">
        <v>140</v>
      </c>
      <c r="B50" s="80">
        <v>118</v>
      </c>
      <c r="C50" s="85">
        <f>Gesamtübersicht!D15+Gesamtübersicht!D31+Gesamtübersicht!D47</f>
        <v>25</v>
      </c>
      <c r="D50" s="86">
        <f t="shared" si="4"/>
        <v>21.1864406779661</v>
      </c>
      <c r="E50" s="80">
        <f>Gesamtübersicht!D15</f>
        <v>5</v>
      </c>
      <c r="F50" s="59">
        <f t="shared" si="5"/>
        <v>20</v>
      </c>
    </row>
    <row r="51" spans="1:6" x14ac:dyDescent="0.2">
      <c r="A51" s="47" t="s">
        <v>141</v>
      </c>
      <c r="B51" s="80">
        <v>118</v>
      </c>
      <c r="C51" s="85">
        <f>Gesamtübersicht!D16+Gesamtübersicht!D32+Gesamtübersicht!D48</f>
        <v>21</v>
      </c>
      <c r="D51" s="86">
        <f t="shared" si="4"/>
        <v>17.796610169491526</v>
      </c>
      <c r="E51" s="80">
        <f>Gesamtübersicht!D16</f>
        <v>8</v>
      </c>
      <c r="F51" s="59">
        <f t="shared" si="5"/>
        <v>38.095238095238095</v>
      </c>
    </row>
    <row r="52" spans="1:6" x14ac:dyDescent="0.2">
      <c r="A52" s="47" t="s">
        <v>142</v>
      </c>
      <c r="B52" s="80">
        <v>119</v>
      </c>
      <c r="C52" s="85">
        <f>Gesamtübersicht!D17+Gesamtübersicht!D33+Gesamtübersicht!D49</f>
        <v>39</v>
      </c>
      <c r="D52" s="86">
        <f t="shared" si="4"/>
        <v>32.773109243697476</v>
      </c>
      <c r="E52" s="80">
        <f>Gesamtübersicht!D17</f>
        <v>8</v>
      </c>
      <c r="F52" s="59">
        <f t="shared" si="5"/>
        <v>20.512820512820511</v>
      </c>
    </row>
    <row r="53" spans="1:6" x14ac:dyDescent="0.2">
      <c r="A53" s="47" t="s">
        <v>143</v>
      </c>
      <c r="B53" s="80">
        <v>120</v>
      </c>
      <c r="C53" s="85">
        <f>Gesamtübersicht!D18+Gesamtübersicht!D34+Gesamtübersicht!D50</f>
        <v>42</v>
      </c>
      <c r="D53" s="86">
        <f t="shared" si="4"/>
        <v>35</v>
      </c>
      <c r="E53" s="80">
        <f>Gesamtübersicht!D18</f>
        <v>7</v>
      </c>
      <c r="F53" s="59">
        <f t="shared" si="5"/>
        <v>16.666666666666664</v>
      </c>
    </row>
    <row r="54" spans="1:6" x14ac:dyDescent="0.2">
      <c r="A54" s="47" t="s">
        <v>144</v>
      </c>
      <c r="B54" s="80">
        <v>118</v>
      </c>
      <c r="C54" s="85">
        <f>Gesamtübersicht!D19+Gesamtübersicht!D35+Gesamtübersicht!D51</f>
        <v>34</v>
      </c>
      <c r="D54" s="86">
        <f t="shared" si="4"/>
        <v>28.8135593220339</v>
      </c>
      <c r="E54" s="80">
        <f>Gesamtübersicht!D19</f>
        <v>4</v>
      </c>
      <c r="F54" s="59">
        <f t="shared" si="5"/>
        <v>11.76470588235294</v>
      </c>
    </row>
    <row r="55" spans="1:6" x14ac:dyDescent="0.2">
      <c r="A55" s="47" t="s">
        <v>145</v>
      </c>
      <c r="B55" s="80">
        <v>116</v>
      </c>
      <c r="C55" s="85">
        <f>Gesamtübersicht!D20+Gesamtübersicht!D36+Gesamtübersicht!D52</f>
        <v>8</v>
      </c>
      <c r="D55" s="86">
        <f t="shared" si="4"/>
        <v>6.8965517241379306</v>
      </c>
      <c r="E55" s="80">
        <f>Gesamtübersicht!D20</f>
        <v>3</v>
      </c>
      <c r="F55" s="59">
        <f t="shared" si="5"/>
        <v>37.5</v>
      </c>
    </row>
    <row r="56" spans="1:6" x14ac:dyDescent="0.2">
      <c r="A56" s="47" t="s">
        <v>146</v>
      </c>
      <c r="B56" s="80">
        <v>115</v>
      </c>
      <c r="C56" s="85">
        <f>Gesamtübersicht!D21+Gesamtübersicht!D37+Gesamtübersicht!D53</f>
        <v>9</v>
      </c>
      <c r="D56" s="86">
        <f t="shared" si="4"/>
        <v>7.8260869565217401</v>
      </c>
      <c r="E56" s="80">
        <f>Gesamtübersicht!D21</f>
        <v>3</v>
      </c>
      <c r="F56" s="59">
        <f t="shared" si="5"/>
        <v>33.333333333333329</v>
      </c>
    </row>
    <row r="57" spans="1:6" x14ac:dyDescent="0.2">
      <c r="A57" s="49" t="s">
        <v>147</v>
      </c>
      <c r="B57" s="81">
        <v>117</v>
      </c>
      <c r="C57" s="87">
        <f>Gesamtübersicht!D22+Gesamtübersicht!D38+Gesamtübersicht!D54</f>
        <v>18</v>
      </c>
      <c r="D57" s="88">
        <f t="shared" si="4"/>
        <v>15.384615384615385</v>
      </c>
      <c r="E57" s="81">
        <f>Gesamtübersicht!D22</f>
        <v>6</v>
      </c>
      <c r="F57" s="60">
        <f t="shared" si="5"/>
        <v>33.333333333333329</v>
      </c>
    </row>
  </sheetData>
  <pageMargins left="0.7" right="0.7" top="0.78740157499999996" bottom="0.78740157499999996" header="0.3" footer="0.3"/>
  <pageSetup paperSize="9" scale="94"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O163"/>
  <sheetViews>
    <sheetView showGridLines="0" tabSelected="1" topLeftCell="A99" zoomScaleNormal="100" workbookViewId="0">
      <selection activeCell="O19" sqref="O19"/>
    </sheetView>
  </sheetViews>
  <sheetFormatPr baseColWidth="10" defaultRowHeight="14.25" x14ac:dyDescent="0.2"/>
  <cols>
    <col min="1" max="1" width="32" customWidth="1"/>
    <col min="2" max="2" width="5.75" hidden="1" customWidth="1"/>
    <col min="3" max="3" width="3.875" customWidth="1"/>
    <col min="4" max="5" width="3.875" bestFit="1" customWidth="1"/>
    <col min="6" max="6" width="3.875" customWidth="1"/>
    <col min="7" max="15" width="3.875" bestFit="1" customWidth="1"/>
  </cols>
  <sheetData>
    <row r="1" spans="1:15" ht="11.25" customHeight="1" x14ac:dyDescent="0.2"/>
    <row r="2" spans="1:15" s="2" customFormat="1" ht="11.25" customHeight="1" x14ac:dyDescent="0.2"/>
    <row r="3" spans="1:15" s="2" customFormat="1" ht="12" customHeight="1" x14ac:dyDescent="0.2">
      <c r="A3" s="3"/>
      <c r="B3" s="3"/>
      <c r="C3" s="3"/>
      <c r="D3" s="3"/>
      <c r="E3" s="3"/>
      <c r="F3" s="3"/>
      <c r="G3" s="3"/>
      <c r="H3" s="3"/>
      <c r="I3" s="3"/>
      <c r="J3" s="3"/>
      <c r="K3" s="3"/>
      <c r="L3" s="3"/>
      <c r="M3" s="3"/>
      <c r="N3" s="99"/>
      <c r="O3" s="99"/>
    </row>
    <row r="4" spans="1:15" s="2" customFormat="1" ht="3" customHeight="1" x14ac:dyDescent="0.2">
      <c r="N4" s="4"/>
      <c r="O4" s="4"/>
    </row>
    <row r="5" spans="1:15" ht="12.75" customHeight="1" x14ac:dyDescent="0.25">
      <c r="A5" s="5" t="s">
        <v>150</v>
      </c>
      <c r="B5" s="5"/>
      <c r="C5" s="2"/>
      <c r="D5" s="2"/>
      <c r="E5" s="2"/>
      <c r="F5" s="2"/>
      <c r="G5" s="2"/>
      <c r="H5" s="2"/>
      <c r="I5" s="2"/>
      <c r="J5" s="2"/>
      <c r="K5" s="2"/>
      <c r="L5" s="2"/>
      <c r="M5" s="2"/>
      <c r="N5" s="2"/>
      <c r="O5" s="2"/>
    </row>
    <row r="6" spans="1:15" ht="12.75" customHeight="1" x14ac:dyDescent="0.2">
      <c r="A6" s="34" t="s">
        <v>162</v>
      </c>
      <c r="B6" s="34"/>
      <c r="C6" s="2"/>
      <c r="D6" s="2"/>
      <c r="E6" s="2"/>
      <c r="F6" s="2"/>
      <c r="G6" s="2"/>
      <c r="H6" s="2"/>
      <c r="I6" s="2"/>
      <c r="J6" s="2"/>
      <c r="K6" s="2"/>
      <c r="L6" s="2"/>
      <c r="M6" s="2"/>
      <c r="N6" s="2"/>
      <c r="O6" s="62">
        <v>2</v>
      </c>
    </row>
    <row r="7" spans="1:15" ht="12.75" customHeight="1" x14ac:dyDescent="0.2">
      <c r="A7" s="6" t="s">
        <v>151</v>
      </c>
      <c r="B7" s="6"/>
      <c r="G7" s="2"/>
      <c r="H7" s="2"/>
    </row>
    <row r="8" spans="1:15" ht="12.75" customHeight="1" x14ac:dyDescent="0.2">
      <c r="A8" s="7">
        <f>Gesamtübersicht!A7</f>
        <v>2025</v>
      </c>
      <c r="B8" s="7"/>
    </row>
    <row r="9" spans="1:15" x14ac:dyDescent="0.2">
      <c r="C9" s="82"/>
      <c r="D9" s="82"/>
      <c r="E9" s="82"/>
      <c r="F9" s="82"/>
      <c r="G9" s="82"/>
      <c r="H9" s="82"/>
      <c r="I9" s="82"/>
      <c r="J9" s="82"/>
      <c r="K9" s="82"/>
      <c r="L9" s="82"/>
      <c r="M9" s="82"/>
      <c r="N9" s="82"/>
      <c r="O9" s="82"/>
    </row>
    <row r="10" spans="1:15" s="1" customFormat="1" ht="127.5" customHeight="1" x14ac:dyDescent="0.2">
      <c r="A10" s="19"/>
      <c r="B10" s="19"/>
      <c r="C10" s="92" t="s">
        <v>148</v>
      </c>
      <c r="D10" s="93" t="s">
        <v>170</v>
      </c>
      <c r="E10" s="93" t="s">
        <v>138</v>
      </c>
      <c r="F10" s="93" t="s">
        <v>149</v>
      </c>
      <c r="G10" s="93" t="s">
        <v>139</v>
      </c>
      <c r="H10" s="93" t="s">
        <v>140</v>
      </c>
      <c r="I10" s="93" t="s">
        <v>141</v>
      </c>
      <c r="J10" s="93" t="s">
        <v>142</v>
      </c>
      <c r="K10" s="93" t="s">
        <v>143</v>
      </c>
      <c r="L10" s="93" t="s">
        <v>186</v>
      </c>
      <c r="M10" s="93" t="s">
        <v>145</v>
      </c>
      <c r="N10" s="93" t="s">
        <v>146</v>
      </c>
      <c r="O10" s="94" t="s">
        <v>147</v>
      </c>
    </row>
    <row r="11" spans="1:15" x14ac:dyDescent="0.2">
      <c r="A11" s="38"/>
      <c r="B11" s="38"/>
      <c r="C11" s="39"/>
      <c r="D11" s="40"/>
      <c r="E11" s="40"/>
      <c r="F11" s="40"/>
      <c r="G11" s="40"/>
      <c r="H11" s="40"/>
      <c r="I11" s="40"/>
      <c r="J11" s="40"/>
      <c r="K11" s="40"/>
      <c r="L11" s="40"/>
      <c r="M11" s="40"/>
      <c r="N11" s="40"/>
      <c r="O11" s="41"/>
    </row>
    <row r="12" spans="1:15" x14ac:dyDescent="0.2">
      <c r="A12" s="38" t="s">
        <v>0</v>
      </c>
      <c r="B12" s="38" t="str">
        <f>MID(A12,1,3)</f>
        <v>111</v>
      </c>
      <c r="C12" s="66">
        <v>2</v>
      </c>
      <c r="D12" s="42" t="s">
        <v>215</v>
      </c>
      <c r="E12" s="42">
        <v>2.25</v>
      </c>
      <c r="F12" s="42">
        <v>2</v>
      </c>
      <c r="G12" s="40">
        <v>2.2000000000000002</v>
      </c>
      <c r="H12" s="40" t="s">
        <v>215</v>
      </c>
      <c r="I12" s="42" t="s">
        <v>215</v>
      </c>
      <c r="J12" s="40" t="s">
        <v>215</v>
      </c>
      <c r="K12" s="40" t="s">
        <v>215</v>
      </c>
      <c r="L12" s="42">
        <v>2.25</v>
      </c>
      <c r="M12" s="40" t="s">
        <v>215</v>
      </c>
      <c r="N12" s="40" t="s">
        <v>215</v>
      </c>
      <c r="O12" s="41" t="s">
        <v>215</v>
      </c>
    </row>
    <row r="13" spans="1:15" x14ac:dyDescent="0.2">
      <c r="A13" s="11" t="s">
        <v>1</v>
      </c>
      <c r="B13" s="38" t="str">
        <f t="shared" ref="B13:B76" si="0">MID(A13,1,3)</f>
        <v>112</v>
      </c>
      <c r="C13" s="78">
        <v>2.1666666666666665</v>
      </c>
      <c r="D13" s="10" t="s">
        <v>215</v>
      </c>
      <c r="E13" s="10" t="s">
        <v>215</v>
      </c>
      <c r="F13" s="10" t="s">
        <v>215</v>
      </c>
      <c r="G13" s="10" t="s">
        <v>215</v>
      </c>
      <c r="H13" s="10" t="s">
        <v>215</v>
      </c>
      <c r="I13" s="10" t="s">
        <v>215</v>
      </c>
      <c r="J13" s="10" t="s">
        <v>215</v>
      </c>
      <c r="K13" s="10" t="s">
        <v>215</v>
      </c>
      <c r="L13" s="10" t="s">
        <v>215</v>
      </c>
      <c r="M13" s="10" t="s">
        <v>215</v>
      </c>
      <c r="N13" s="10" t="s">
        <v>215</v>
      </c>
      <c r="O13" s="12">
        <v>3</v>
      </c>
    </row>
    <row r="14" spans="1:15" x14ac:dyDescent="0.2">
      <c r="A14" s="11" t="s">
        <v>2</v>
      </c>
      <c r="B14" s="38" t="str">
        <f t="shared" si="0"/>
        <v>113</v>
      </c>
      <c r="C14" s="78">
        <v>1.1666666666666667</v>
      </c>
      <c r="D14" s="10" t="s">
        <v>215</v>
      </c>
      <c r="E14" s="10" t="s">
        <v>215</v>
      </c>
      <c r="F14" s="10" t="s">
        <v>215</v>
      </c>
      <c r="G14" s="10" t="s">
        <v>215</v>
      </c>
      <c r="H14" s="10" t="s">
        <v>215</v>
      </c>
      <c r="I14" s="10" t="s">
        <v>215</v>
      </c>
      <c r="J14" s="10" t="s">
        <v>215</v>
      </c>
      <c r="K14" s="10" t="s">
        <v>215</v>
      </c>
      <c r="L14" s="10" t="s">
        <v>215</v>
      </c>
      <c r="M14" s="10" t="s">
        <v>215</v>
      </c>
      <c r="N14" s="10" t="s">
        <v>215</v>
      </c>
      <c r="O14" s="12" t="s">
        <v>215</v>
      </c>
    </row>
    <row r="15" spans="1:15" x14ac:dyDescent="0.2">
      <c r="A15" s="11" t="s">
        <v>3</v>
      </c>
      <c r="B15" s="38" t="str">
        <f t="shared" si="0"/>
        <v>114</v>
      </c>
      <c r="C15" s="78" t="s">
        <v>215</v>
      </c>
      <c r="D15" s="10" t="s">
        <v>215</v>
      </c>
      <c r="E15" s="10" t="s">
        <v>215</v>
      </c>
      <c r="F15" s="10" t="s">
        <v>215</v>
      </c>
      <c r="G15" s="10" t="s">
        <v>215</v>
      </c>
      <c r="H15" s="10" t="s">
        <v>215</v>
      </c>
      <c r="I15" s="10" t="s">
        <v>215</v>
      </c>
      <c r="J15" s="10" t="s">
        <v>215</v>
      </c>
      <c r="K15" s="10" t="s">
        <v>215</v>
      </c>
      <c r="L15" s="10" t="s">
        <v>215</v>
      </c>
      <c r="M15" s="10" t="s">
        <v>215</v>
      </c>
      <c r="N15" s="10" t="s">
        <v>215</v>
      </c>
      <c r="O15" s="12" t="s">
        <v>215</v>
      </c>
    </row>
    <row r="16" spans="1:15" x14ac:dyDescent="0.2">
      <c r="A16" s="11" t="s">
        <v>4</v>
      </c>
      <c r="B16" s="38" t="str">
        <f t="shared" si="0"/>
        <v>115</v>
      </c>
      <c r="C16" s="78">
        <v>1.3333333333333333</v>
      </c>
      <c r="D16" s="10" t="s">
        <v>215</v>
      </c>
      <c r="E16" s="10" t="s">
        <v>215</v>
      </c>
      <c r="F16" s="10" t="s">
        <v>215</v>
      </c>
      <c r="G16" s="10" t="s">
        <v>215</v>
      </c>
      <c r="H16" s="10" t="s">
        <v>215</v>
      </c>
      <c r="I16" s="10" t="s">
        <v>215</v>
      </c>
      <c r="J16" s="10" t="s">
        <v>215</v>
      </c>
      <c r="K16" s="10" t="s">
        <v>215</v>
      </c>
      <c r="L16" s="10" t="s">
        <v>215</v>
      </c>
      <c r="M16" s="10" t="s">
        <v>215</v>
      </c>
      <c r="N16" s="10" t="s">
        <v>215</v>
      </c>
      <c r="O16" s="12" t="s">
        <v>215</v>
      </c>
    </row>
    <row r="17" spans="1:15" x14ac:dyDescent="0.2">
      <c r="A17" s="11" t="s">
        <v>5</v>
      </c>
      <c r="B17" s="38" t="str">
        <f t="shared" si="0"/>
        <v>116</v>
      </c>
      <c r="C17" s="78" t="s">
        <v>215</v>
      </c>
      <c r="D17" s="10" t="s">
        <v>215</v>
      </c>
      <c r="E17" s="10" t="s">
        <v>215</v>
      </c>
      <c r="F17" s="10" t="s">
        <v>215</v>
      </c>
      <c r="G17" s="10" t="s">
        <v>215</v>
      </c>
      <c r="H17" s="10" t="s">
        <v>215</v>
      </c>
      <c r="I17" s="10" t="s">
        <v>215</v>
      </c>
      <c r="J17" s="10" t="s">
        <v>215</v>
      </c>
      <c r="K17" s="10" t="s">
        <v>215</v>
      </c>
      <c r="L17" s="10" t="s">
        <v>215</v>
      </c>
      <c r="M17" s="10" t="s">
        <v>215</v>
      </c>
      <c r="N17" s="10" t="s">
        <v>215</v>
      </c>
      <c r="O17" s="12" t="s">
        <v>215</v>
      </c>
    </row>
    <row r="18" spans="1:15" x14ac:dyDescent="0.2">
      <c r="A18" s="11" t="s">
        <v>6</v>
      </c>
      <c r="B18" s="38" t="str">
        <f t="shared" si="0"/>
        <v>117</v>
      </c>
      <c r="C18" s="78">
        <v>1.8333333333333333</v>
      </c>
      <c r="D18" s="10" t="s">
        <v>215</v>
      </c>
      <c r="E18" s="10" t="s">
        <v>215</v>
      </c>
      <c r="F18" s="10" t="s">
        <v>215</v>
      </c>
      <c r="G18" s="10" t="s">
        <v>215</v>
      </c>
      <c r="H18" s="10" t="s">
        <v>215</v>
      </c>
      <c r="I18" s="10" t="s">
        <v>215</v>
      </c>
      <c r="J18" s="10" t="s">
        <v>215</v>
      </c>
      <c r="K18" s="10" t="s">
        <v>215</v>
      </c>
      <c r="L18" s="10" t="s">
        <v>215</v>
      </c>
      <c r="M18" s="10" t="s">
        <v>215</v>
      </c>
      <c r="N18" s="10" t="s">
        <v>215</v>
      </c>
      <c r="O18" s="12" t="s">
        <v>215</v>
      </c>
    </row>
    <row r="19" spans="1:15" x14ac:dyDescent="0.2">
      <c r="A19" s="11" t="s">
        <v>7</v>
      </c>
      <c r="B19" s="38" t="str">
        <f t="shared" si="0"/>
        <v>121</v>
      </c>
      <c r="C19" s="78">
        <v>1.8333333333333333</v>
      </c>
      <c r="D19" s="10">
        <v>2.2000000000000002</v>
      </c>
      <c r="E19" s="10">
        <v>1.6</v>
      </c>
      <c r="F19" s="10">
        <v>2</v>
      </c>
      <c r="G19" s="10">
        <v>2</v>
      </c>
      <c r="H19" s="10">
        <v>1.8</v>
      </c>
      <c r="I19" s="10">
        <v>2</v>
      </c>
      <c r="J19" s="10">
        <v>2.1666666666666665</v>
      </c>
      <c r="K19" s="10">
        <v>2.1666666666666665</v>
      </c>
      <c r="L19" s="10">
        <v>1.6</v>
      </c>
      <c r="M19" s="10">
        <v>1.2</v>
      </c>
      <c r="N19" s="10">
        <v>1.5</v>
      </c>
      <c r="O19" s="12">
        <v>1</v>
      </c>
    </row>
    <row r="20" spans="1:15" x14ac:dyDescent="0.2">
      <c r="A20" s="11" t="s">
        <v>8</v>
      </c>
      <c r="B20" s="38" t="str">
        <f t="shared" si="0"/>
        <v>122</v>
      </c>
      <c r="C20" s="78">
        <v>1.5</v>
      </c>
      <c r="D20" s="10" t="s">
        <v>215</v>
      </c>
      <c r="E20" s="10" t="s">
        <v>215</v>
      </c>
      <c r="F20" s="10">
        <v>1.8</v>
      </c>
      <c r="G20" s="10">
        <v>1.6</v>
      </c>
      <c r="H20" s="10" t="s">
        <v>215</v>
      </c>
      <c r="I20" s="10" t="s">
        <v>215</v>
      </c>
      <c r="J20" s="10">
        <v>1.8</v>
      </c>
      <c r="K20" s="10">
        <v>1.6</v>
      </c>
      <c r="L20" s="10" t="s">
        <v>215</v>
      </c>
      <c r="M20" s="10" t="s">
        <v>215</v>
      </c>
      <c r="N20" s="10" t="s">
        <v>215</v>
      </c>
      <c r="O20" s="12">
        <v>1.75</v>
      </c>
    </row>
    <row r="21" spans="1:15" x14ac:dyDescent="0.2">
      <c r="A21" s="11" t="s">
        <v>9</v>
      </c>
      <c r="B21" s="38" t="str">
        <f t="shared" si="0"/>
        <v>211</v>
      </c>
      <c r="C21" s="78" t="s">
        <v>215</v>
      </c>
      <c r="D21" s="10" t="s">
        <v>215</v>
      </c>
      <c r="E21" s="10" t="s">
        <v>215</v>
      </c>
      <c r="F21" s="10" t="s">
        <v>215</v>
      </c>
      <c r="G21" s="10" t="s">
        <v>215</v>
      </c>
      <c r="H21" s="10" t="s">
        <v>215</v>
      </c>
      <c r="I21" s="10" t="s">
        <v>215</v>
      </c>
      <c r="J21" s="10" t="s">
        <v>215</v>
      </c>
      <c r="K21" s="10" t="s">
        <v>215</v>
      </c>
      <c r="L21" s="10" t="s">
        <v>215</v>
      </c>
      <c r="M21" s="10" t="s">
        <v>215</v>
      </c>
      <c r="N21" s="10" t="s">
        <v>215</v>
      </c>
      <c r="O21" s="12" t="s">
        <v>215</v>
      </c>
    </row>
    <row r="22" spans="1:15" x14ac:dyDescent="0.2">
      <c r="A22" s="11" t="s">
        <v>10</v>
      </c>
      <c r="B22" s="38" t="str">
        <f t="shared" si="0"/>
        <v>212</v>
      </c>
      <c r="C22" s="78">
        <v>2.1666666666666665</v>
      </c>
      <c r="D22" s="10" t="s">
        <v>215</v>
      </c>
      <c r="E22" s="10" t="s">
        <v>215</v>
      </c>
      <c r="F22" s="10" t="s">
        <v>215</v>
      </c>
      <c r="G22" s="10">
        <v>1.6</v>
      </c>
      <c r="H22" s="10" t="s">
        <v>215</v>
      </c>
      <c r="I22" s="10" t="s">
        <v>215</v>
      </c>
      <c r="J22" s="10" t="s">
        <v>215</v>
      </c>
      <c r="K22" s="10">
        <v>2.2000000000000002</v>
      </c>
      <c r="L22" s="10" t="s">
        <v>215</v>
      </c>
      <c r="M22" s="10" t="s">
        <v>215</v>
      </c>
      <c r="N22" s="10" t="s">
        <v>215</v>
      </c>
      <c r="O22" s="12" t="s">
        <v>215</v>
      </c>
    </row>
    <row r="23" spans="1:15" x14ac:dyDescent="0.2">
      <c r="A23" s="11" t="s">
        <v>11</v>
      </c>
      <c r="B23" s="38" t="str">
        <f t="shared" si="0"/>
        <v>213</v>
      </c>
      <c r="C23" s="78" t="s">
        <v>215</v>
      </c>
      <c r="D23" s="10" t="s">
        <v>215</v>
      </c>
      <c r="E23" s="10" t="s">
        <v>215</v>
      </c>
      <c r="F23" s="10" t="s">
        <v>215</v>
      </c>
      <c r="G23" s="10" t="s">
        <v>215</v>
      </c>
      <c r="H23" s="10" t="s">
        <v>215</v>
      </c>
      <c r="I23" s="10" t="s">
        <v>215</v>
      </c>
      <c r="J23" s="10" t="s">
        <v>215</v>
      </c>
      <c r="K23" s="10" t="s">
        <v>215</v>
      </c>
      <c r="L23" s="10" t="s">
        <v>215</v>
      </c>
      <c r="M23" s="10" t="s">
        <v>215</v>
      </c>
      <c r="N23" s="10" t="s">
        <v>215</v>
      </c>
      <c r="O23" s="12" t="s">
        <v>215</v>
      </c>
    </row>
    <row r="24" spans="1:15" x14ac:dyDescent="0.2">
      <c r="A24" s="11" t="s">
        <v>12</v>
      </c>
      <c r="B24" s="38" t="str">
        <f t="shared" si="0"/>
        <v>214</v>
      </c>
      <c r="C24" s="78" t="s">
        <v>215</v>
      </c>
      <c r="D24" s="10" t="s">
        <v>215</v>
      </c>
      <c r="E24" s="10" t="s">
        <v>215</v>
      </c>
      <c r="F24" s="10" t="s">
        <v>215</v>
      </c>
      <c r="G24" s="10" t="s">
        <v>215</v>
      </c>
      <c r="H24" s="10" t="s">
        <v>215</v>
      </c>
      <c r="I24" s="10" t="s">
        <v>215</v>
      </c>
      <c r="J24" s="10" t="s">
        <v>215</v>
      </c>
      <c r="K24" s="10" t="s">
        <v>215</v>
      </c>
      <c r="L24" s="10" t="s">
        <v>215</v>
      </c>
      <c r="M24" s="10" t="s">
        <v>215</v>
      </c>
      <c r="N24" s="10" t="s">
        <v>215</v>
      </c>
      <c r="O24" s="12" t="s">
        <v>215</v>
      </c>
    </row>
    <row r="25" spans="1:15" x14ac:dyDescent="0.2">
      <c r="A25" s="11" t="s">
        <v>13</v>
      </c>
      <c r="B25" s="38" t="str">
        <f t="shared" si="0"/>
        <v>221</v>
      </c>
      <c r="C25" s="78">
        <v>1.8333333333333333</v>
      </c>
      <c r="D25" s="10" t="s">
        <v>215</v>
      </c>
      <c r="E25" s="10" t="s">
        <v>215</v>
      </c>
      <c r="F25" s="10">
        <v>1.8333333333333333</v>
      </c>
      <c r="G25" s="10">
        <v>1.8333333333333333</v>
      </c>
      <c r="H25" s="10">
        <v>2.3333333333333335</v>
      </c>
      <c r="I25" s="10">
        <v>2.1666666666666665</v>
      </c>
      <c r="J25" s="10">
        <v>1.8333333333333333</v>
      </c>
      <c r="K25" s="10">
        <v>2.1666666666666665</v>
      </c>
      <c r="L25" s="10" t="s">
        <v>215</v>
      </c>
      <c r="M25" s="10" t="s">
        <v>215</v>
      </c>
      <c r="N25" s="10" t="s">
        <v>215</v>
      </c>
      <c r="O25" s="12">
        <v>2.25</v>
      </c>
    </row>
    <row r="26" spans="1:15" x14ac:dyDescent="0.2">
      <c r="A26" s="11" t="s">
        <v>14</v>
      </c>
      <c r="B26" s="38" t="str">
        <f t="shared" si="0"/>
        <v>222</v>
      </c>
      <c r="C26" s="78">
        <v>2</v>
      </c>
      <c r="D26" s="10">
        <v>1.4</v>
      </c>
      <c r="E26" s="10" t="s">
        <v>215</v>
      </c>
      <c r="F26" s="10">
        <v>2</v>
      </c>
      <c r="G26" s="10">
        <v>1.6666666666666667</v>
      </c>
      <c r="H26" s="10">
        <v>1.8</v>
      </c>
      <c r="I26" s="10">
        <v>2.4</v>
      </c>
      <c r="J26" s="10">
        <v>1.8</v>
      </c>
      <c r="K26" s="10">
        <v>2.3333333333333335</v>
      </c>
      <c r="L26" s="10">
        <v>1.5</v>
      </c>
      <c r="M26" s="10" t="s">
        <v>215</v>
      </c>
      <c r="N26" s="10" t="s">
        <v>215</v>
      </c>
      <c r="O26" s="12">
        <v>2.2000000000000002</v>
      </c>
    </row>
    <row r="27" spans="1:15" x14ac:dyDescent="0.2">
      <c r="A27" s="11" t="s">
        <v>15</v>
      </c>
      <c r="B27" s="38" t="str">
        <f t="shared" si="0"/>
        <v>223</v>
      </c>
      <c r="C27" s="78">
        <v>1.5</v>
      </c>
      <c r="D27" s="10">
        <v>1.2</v>
      </c>
      <c r="E27" s="10">
        <v>1.6</v>
      </c>
      <c r="F27" s="10">
        <v>1.6666666666666667</v>
      </c>
      <c r="G27" s="10">
        <v>1.3333333333333333</v>
      </c>
      <c r="H27" s="10">
        <v>1.5</v>
      </c>
      <c r="I27" s="10">
        <v>1.6666666666666667</v>
      </c>
      <c r="J27" s="10">
        <v>2</v>
      </c>
      <c r="K27" s="10">
        <v>1.8333333333333333</v>
      </c>
      <c r="L27" s="10">
        <v>1.4</v>
      </c>
      <c r="M27" s="10">
        <v>1.4</v>
      </c>
      <c r="N27" s="10">
        <v>1.2</v>
      </c>
      <c r="O27" s="12">
        <v>1.6</v>
      </c>
    </row>
    <row r="28" spans="1:15" x14ac:dyDescent="0.2">
      <c r="A28" s="11" t="s">
        <v>16</v>
      </c>
      <c r="B28" s="38" t="str">
        <f t="shared" si="0"/>
        <v>231</v>
      </c>
      <c r="C28" s="78">
        <v>1.6666666666666667</v>
      </c>
      <c r="D28" s="10" t="s">
        <v>215</v>
      </c>
      <c r="E28" s="10" t="s">
        <v>215</v>
      </c>
      <c r="F28" s="10" t="s">
        <v>215</v>
      </c>
      <c r="G28" s="10">
        <v>1.25</v>
      </c>
      <c r="H28" s="10" t="s">
        <v>215</v>
      </c>
      <c r="I28" s="10" t="s">
        <v>215</v>
      </c>
      <c r="J28" s="10" t="s">
        <v>215</v>
      </c>
      <c r="K28" s="10">
        <v>1.75</v>
      </c>
      <c r="L28" s="10" t="s">
        <v>215</v>
      </c>
      <c r="M28" s="10" t="s">
        <v>215</v>
      </c>
      <c r="N28" s="10" t="s">
        <v>215</v>
      </c>
      <c r="O28" s="12" t="s">
        <v>215</v>
      </c>
    </row>
    <row r="29" spans="1:15" x14ac:dyDescent="0.2">
      <c r="A29" s="11" t="s">
        <v>17</v>
      </c>
      <c r="B29" s="38" t="str">
        <f t="shared" si="0"/>
        <v>232</v>
      </c>
      <c r="C29" s="78">
        <v>0.66666666666666663</v>
      </c>
      <c r="D29" s="10" t="s">
        <v>215</v>
      </c>
      <c r="E29" s="10" t="s">
        <v>215</v>
      </c>
      <c r="F29" s="10">
        <v>1</v>
      </c>
      <c r="G29" s="10">
        <v>0.75</v>
      </c>
      <c r="H29" s="10">
        <v>1.25</v>
      </c>
      <c r="I29" s="10">
        <v>1.25</v>
      </c>
      <c r="J29" s="10">
        <v>1</v>
      </c>
      <c r="K29" s="10">
        <v>0.8</v>
      </c>
      <c r="L29" s="10" t="s">
        <v>215</v>
      </c>
      <c r="M29" s="10" t="s">
        <v>215</v>
      </c>
      <c r="N29" s="10" t="s">
        <v>215</v>
      </c>
      <c r="O29" s="12" t="s">
        <v>215</v>
      </c>
    </row>
    <row r="30" spans="1:15" x14ac:dyDescent="0.2">
      <c r="A30" s="11" t="s">
        <v>18</v>
      </c>
      <c r="B30" s="38" t="str">
        <f t="shared" si="0"/>
        <v>233</v>
      </c>
      <c r="C30" s="78">
        <v>1</v>
      </c>
      <c r="D30" s="10" t="s">
        <v>215</v>
      </c>
      <c r="E30" s="10" t="s">
        <v>215</v>
      </c>
      <c r="F30" s="10" t="s">
        <v>215</v>
      </c>
      <c r="G30" s="10" t="s">
        <v>215</v>
      </c>
      <c r="H30" s="10" t="s">
        <v>215</v>
      </c>
      <c r="I30" s="10" t="s">
        <v>215</v>
      </c>
      <c r="J30" s="10" t="s">
        <v>215</v>
      </c>
      <c r="K30" s="10" t="s">
        <v>215</v>
      </c>
      <c r="L30" s="10" t="s">
        <v>215</v>
      </c>
      <c r="M30" s="10" t="s">
        <v>215</v>
      </c>
      <c r="N30" s="10" t="s">
        <v>215</v>
      </c>
      <c r="O30" s="12" t="s">
        <v>215</v>
      </c>
    </row>
    <row r="31" spans="1:15" x14ac:dyDescent="0.2">
      <c r="A31" s="11" t="s">
        <v>19</v>
      </c>
      <c r="B31" s="38" t="str">
        <f t="shared" si="0"/>
        <v>234</v>
      </c>
      <c r="C31" s="78">
        <v>1.1666666666666667</v>
      </c>
      <c r="D31" s="10" t="s">
        <v>215</v>
      </c>
      <c r="E31" s="10" t="s">
        <v>215</v>
      </c>
      <c r="F31" s="10" t="s">
        <v>215</v>
      </c>
      <c r="G31" s="10">
        <v>0.8</v>
      </c>
      <c r="H31" s="10" t="s">
        <v>215</v>
      </c>
      <c r="I31" s="10" t="s">
        <v>215</v>
      </c>
      <c r="J31" s="10">
        <v>1</v>
      </c>
      <c r="K31" s="10">
        <v>1.6</v>
      </c>
      <c r="L31" s="10" t="s">
        <v>215</v>
      </c>
      <c r="M31" s="10" t="s">
        <v>215</v>
      </c>
      <c r="N31" s="10" t="s">
        <v>215</v>
      </c>
      <c r="O31" s="12" t="s">
        <v>215</v>
      </c>
    </row>
    <row r="32" spans="1:15" x14ac:dyDescent="0.2">
      <c r="A32" s="11" t="s">
        <v>20</v>
      </c>
      <c r="B32" s="38" t="str">
        <f t="shared" si="0"/>
        <v>241</v>
      </c>
      <c r="C32" s="78">
        <v>1.3333333333333333</v>
      </c>
      <c r="D32" s="10" t="s">
        <v>215</v>
      </c>
      <c r="E32" s="10" t="s">
        <v>215</v>
      </c>
      <c r="F32" s="10" t="s">
        <v>215</v>
      </c>
      <c r="G32" s="10" t="s">
        <v>215</v>
      </c>
      <c r="H32" s="10" t="s">
        <v>215</v>
      </c>
      <c r="I32" s="10" t="s">
        <v>215</v>
      </c>
      <c r="J32" s="10" t="s">
        <v>215</v>
      </c>
      <c r="K32" s="10" t="s">
        <v>215</v>
      </c>
      <c r="L32" s="10" t="s">
        <v>215</v>
      </c>
      <c r="M32" s="10" t="s">
        <v>215</v>
      </c>
      <c r="N32" s="10" t="s">
        <v>215</v>
      </c>
      <c r="O32" s="12" t="s">
        <v>215</v>
      </c>
    </row>
    <row r="33" spans="1:15" x14ac:dyDescent="0.2">
      <c r="A33" s="11" t="s">
        <v>21</v>
      </c>
      <c r="B33" s="38" t="str">
        <f t="shared" si="0"/>
        <v>242</v>
      </c>
      <c r="C33" s="78">
        <v>1.6666666666666667</v>
      </c>
      <c r="D33" s="10">
        <v>1.8</v>
      </c>
      <c r="E33" s="10" t="s">
        <v>215</v>
      </c>
      <c r="F33" s="10">
        <v>1.6666666666666667</v>
      </c>
      <c r="G33" s="10">
        <v>1.3333333333333333</v>
      </c>
      <c r="H33" s="10">
        <v>1.3333333333333333</v>
      </c>
      <c r="I33" s="10">
        <v>1.6666666666666667</v>
      </c>
      <c r="J33" s="10">
        <v>1.1666666666666667</v>
      </c>
      <c r="K33" s="10">
        <v>2</v>
      </c>
      <c r="L33" s="10">
        <v>1.6</v>
      </c>
      <c r="M33" s="10">
        <v>2</v>
      </c>
      <c r="N33" s="10">
        <v>2.1666666666666665</v>
      </c>
      <c r="O33" s="12">
        <v>1.8333333333333333</v>
      </c>
    </row>
    <row r="34" spans="1:15" x14ac:dyDescent="0.2">
      <c r="A34" s="11" t="s">
        <v>22</v>
      </c>
      <c r="B34" s="38" t="str">
        <f t="shared" si="0"/>
        <v>243</v>
      </c>
      <c r="C34" s="78">
        <v>2.1666666666666665</v>
      </c>
      <c r="D34" s="10" t="s">
        <v>215</v>
      </c>
      <c r="E34" s="10" t="s">
        <v>215</v>
      </c>
      <c r="F34" s="10" t="s">
        <v>215</v>
      </c>
      <c r="G34" s="10">
        <v>1.2</v>
      </c>
      <c r="H34" s="10" t="s">
        <v>215</v>
      </c>
      <c r="I34" s="10" t="s">
        <v>215</v>
      </c>
      <c r="J34" s="10" t="s">
        <v>215</v>
      </c>
      <c r="K34" s="10" t="s">
        <v>215</v>
      </c>
      <c r="L34" s="10" t="s">
        <v>215</v>
      </c>
      <c r="M34" s="10" t="s">
        <v>215</v>
      </c>
      <c r="N34" s="10" t="s">
        <v>215</v>
      </c>
      <c r="O34" s="12" t="s">
        <v>215</v>
      </c>
    </row>
    <row r="35" spans="1:15" x14ac:dyDescent="0.2">
      <c r="A35" s="11" t="s">
        <v>23</v>
      </c>
      <c r="B35" s="38" t="str">
        <f t="shared" si="0"/>
        <v>244</v>
      </c>
      <c r="C35" s="78">
        <v>2</v>
      </c>
      <c r="D35" s="10">
        <v>1.6</v>
      </c>
      <c r="E35" s="10">
        <v>1.6</v>
      </c>
      <c r="F35" s="10">
        <v>2.1666666666666665</v>
      </c>
      <c r="G35" s="10">
        <v>1.1666666666666667</v>
      </c>
      <c r="H35" s="10">
        <v>1.3333333333333333</v>
      </c>
      <c r="I35" s="10">
        <v>2.1666666666666665</v>
      </c>
      <c r="J35" s="10">
        <v>1.6666666666666667</v>
      </c>
      <c r="K35" s="10">
        <v>2.1666666666666665</v>
      </c>
      <c r="L35" s="10">
        <v>1.8333333333333333</v>
      </c>
      <c r="M35" s="10">
        <v>2.3333333333333335</v>
      </c>
      <c r="N35" s="10">
        <v>2.2000000000000002</v>
      </c>
      <c r="O35" s="12">
        <v>2</v>
      </c>
    </row>
    <row r="36" spans="1:15" x14ac:dyDescent="0.2">
      <c r="A36" s="11" t="s">
        <v>24</v>
      </c>
      <c r="B36" s="38" t="str">
        <f t="shared" si="0"/>
        <v>245</v>
      </c>
      <c r="C36" s="78">
        <v>1.5</v>
      </c>
      <c r="D36" s="10">
        <v>1.25</v>
      </c>
      <c r="E36" s="10" t="s">
        <v>215</v>
      </c>
      <c r="F36" s="10">
        <v>1.4</v>
      </c>
      <c r="G36" s="10">
        <v>1.3333333333333333</v>
      </c>
      <c r="H36" s="10" t="s">
        <v>215</v>
      </c>
      <c r="I36" s="10" t="s">
        <v>215</v>
      </c>
      <c r="J36" s="10">
        <v>1.3333333333333333</v>
      </c>
      <c r="K36" s="10">
        <v>1.5</v>
      </c>
      <c r="L36" s="10" t="s">
        <v>215</v>
      </c>
      <c r="M36" s="10" t="s">
        <v>215</v>
      </c>
      <c r="N36" s="10" t="s">
        <v>215</v>
      </c>
      <c r="O36" s="12" t="s">
        <v>215</v>
      </c>
    </row>
    <row r="37" spans="1:15" x14ac:dyDescent="0.2">
      <c r="A37" s="11" t="s">
        <v>25</v>
      </c>
      <c r="B37" s="38" t="str">
        <f t="shared" si="0"/>
        <v>251</v>
      </c>
      <c r="C37" s="78">
        <v>1.3333333333333333</v>
      </c>
      <c r="D37" s="10">
        <v>1.3333333333333333</v>
      </c>
      <c r="E37" s="10">
        <v>1.6666666666666667</v>
      </c>
      <c r="F37" s="10">
        <v>1.5</v>
      </c>
      <c r="G37" s="10">
        <v>1.1666666666666667</v>
      </c>
      <c r="H37" s="10">
        <v>1.5</v>
      </c>
      <c r="I37" s="10">
        <v>1.6666666666666667</v>
      </c>
      <c r="J37" s="10">
        <v>1.1666666666666667</v>
      </c>
      <c r="K37" s="10">
        <v>1.3333333333333333</v>
      </c>
      <c r="L37" s="10">
        <v>1.5</v>
      </c>
      <c r="M37" s="10">
        <v>1.8333333333333333</v>
      </c>
      <c r="N37" s="10">
        <v>1.1666666666666667</v>
      </c>
      <c r="O37" s="12">
        <v>1.1666666666666667</v>
      </c>
    </row>
    <row r="38" spans="1:15" x14ac:dyDescent="0.2">
      <c r="A38" s="11" t="s">
        <v>26</v>
      </c>
      <c r="B38" s="38" t="str">
        <f t="shared" si="0"/>
        <v>252</v>
      </c>
      <c r="C38" s="78">
        <v>2.5</v>
      </c>
      <c r="D38" s="10">
        <v>2.5</v>
      </c>
      <c r="E38" s="10">
        <v>2.2000000000000002</v>
      </c>
      <c r="F38" s="10">
        <v>2.6666666666666665</v>
      </c>
      <c r="G38" s="10">
        <v>2</v>
      </c>
      <c r="H38" s="10">
        <v>2.1666666666666665</v>
      </c>
      <c r="I38" s="10">
        <v>2.5</v>
      </c>
      <c r="J38" s="10">
        <v>2.1666666666666665</v>
      </c>
      <c r="K38" s="10">
        <v>2.3333333333333335</v>
      </c>
      <c r="L38" s="10">
        <v>2.5</v>
      </c>
      <c r="M38" s="10">
        <v>2.6666666666666665</v>
      </c>
      <c r="N38" s="10">
        <v>2.5</v>
      </c>
      <c r="O38" s="12">
        <v>2.5</v>
      </c>
    </row>
    <row r="39" spans="1:15" x14ac:dyDescent="0.2">
      <c r="A39" s="11" t="s">
        <v>27</v>
      </c>
      <c r="B39" s="38" t="str">
        <f t="shared" si="0"/>
        <v>261</v>
      </c>
      <c r="C39" s="78">
        <v>2.3333333333333335</v>
      </c>
      <c r="D39" s="10">
        <v>2.4</v>
      </c>
      <c r="E39" s="10" t="s">
        <v>215</v>
      </c>
      <c r="F39" s="10">
        <v>2.2000000000000002</v>
      </c>
      <c r="G39" s="10">
        <v>2.1666666666666665</v>
      </c>
      <c r="H39" s="10">
        <v>2.2000000000000002</v>
      </c>
      <c r="I39" s="10">
        <v>2.6</v>
      </c>
      <c r="J39" s="10">
        <v>2.3333333333333335</v>
      </c>
      <c r="K39" s="10">
        <v>2.3333333333333335</v>
      </c>
      <c r="L39" s="10">
        <v>2.2000000000000002</v>
      </c>
      <c r="M39" s="10">
        <v>2</v>
      </c>
      <c r="N39" s="10">
        <v>2.5</v>
      </c>
      <c r="O39" s="12">
        <v>2.4</v>
      </c>
    </row>
    <row r="40" spans="1:15" x14ac:dyDescent="0.2">
      <c r="A40" s="11" t="s">
        <v>28</v>
      </c>
      <c r="B40" s="38" t="str">
        <f t="shared" si="0"/>
        <v>262</v>
      </c>
      <c r="C40" s="78">
        <v>2.5</v>
      </c>
      <c r="D40" s="10">
        <v>2.5</v>
      </c>
      <c r="E40" s="10">
        <v>2.4</v>
      </c>
      <c r="F40" s="10">
        <v>2.3333333333333335</v>
      </c>
      <c r="G40" s="10">
        <v>2.1666666666666665</v>
      </c>
      <c r="H40" s="10">
        <v>2.3333333333333335</v>
      </c>
      <c r="I40" s="10">
        <v>2.6666666666666665</v>
      </c>
      <c r="J40" s="10">
        <v>2.5</v>
      </c>
      <c r="K40" s="10">
        <v>2.5</v>
      </c>
      <c r="L40" s="10">
        <v>2.5</v>
      </c>
      <c r="M40" s="10">
        <v>2.3333333333333335</v>
      </c>
      <c r="N40" s="10">
        <v>2.8333333333333335</v>
      </c>
      <c r="O40" s="12">
        <v>2.5</v>
      </c>
    </row>
    <row r="41" spans="1:15" x14ac:dyDescent="0.2">
      <c r="A41" s="11" t="s">
        <v>29</v>
      </c>
      <c r="B41" s="38" t="str">
        <f t="shared" si="0"/>
        <v>263</v>
      </c>
      <c r="C41" s="78">
        <v>1.5</v>
      </c>
      <c r="D41" s="10">
        <v>1.5</v>
      </c>
      <c r="E41" s="10">
        <v>1.4</v>
      </c>
      <c r="F41" s="10">
        <v>1.6666666666666667</v>
      </c>
      <c r="G41" s="10">
        <v>1.3333333333333333</v>
      </c>
      <c r="H41" s="10">
        <v>1.5</v>
      </c>
      <c r="I41" s="10">
        <v>1.8333333333333333</v>
      </c>
      <c r="J41" s="10">
        <v>1.6666666666666667</v>
      </c>
      <c r="K41" s="10">
        <v>1.8333333333333333</v>
      </c>
      <c r="L41" s="10">
        <v>1.5</v>
      </c>
      <c r="M41" s="10">
        <v>1.6</v>
      </c>
      <c r="N41" s="10">
        <v>2</v>
      </c>
      <c r="O41" s="12">
        <v>2</v>
      </c>
    </row>
    <row r="42" spans="1:15" x14ac:dyDescent="0.2">
      <c r="A42" s="11" t="s">
        <v>30</v>
      </c>
      <c r="B42" s="38" t="str">
        <f t="shared" si="0"/>
        <v>271</v>
      </c>
      <c r="C42" s="78" t="s">
        <v>215</v>
      </c>
      <c r="D42" s="10" t="s">
        <v>215</v>
      </c>
      <c r="E42" s="10" t="s">
        <v>215</v>
      </c>
      <c r="F42" s="10" t="s">
        <v>215</v>
      </c>
      <c r="G42" s="10" t="s">
        <v>215</v>
      </c>
      <c r="H42" s="10" t="s">
        <v>215</v>
      </c>
      <c r="I42" s="10" t="s">
        <v>215</v>
      </c>
      <c r="J42" s="10" t="s">
        <v>215</v>
      </c>
      <c r="K42" s="10" t="s">
        <v>215</v>
      </c>
      <c r="L42" s="10" t="s">
        <v>215</v>
      </c>
      <c r="M42" s="10" t="s">
        <v>215</v>
      </c>
      <c r="N42" s="10" t="s">
        <v>215</v>
      </c>
      <c r="O42" s="12" t="s">
        <v>215</v>
      </c>
    </row>
    <row r="43" spans="1:15" x14ac:dyDescent="0.2">
      <c r="A43" s="11" t="s">
        <v>31</v>
      </c>
      <c r="B43" s="38" t="str">
        <f t="shared" si="0"/>
        <v>272</v>
      </c>
      <c r="C43" s="78">
        <v>1.6666666666666667</v>
      </c>
      <c r="D43" s="10">
        <v>1.2</v>
      </c>
      <c r="E43" s="10" t="s">
        <v>215</v>
      </c>
      <c r="F43" s="10">
        <v>1.6666666666666667</v>
      </c>
      <c r="G43" s="10">
        <v>1.3333333333333333</v>
      </c>
      <c r="H43" s="10">
        <v>1.4</v>
      </c>
      <c r="I43" s="10">
        <v>1.6</v>
      </c>
      <c r="J43" s="10">
        <v>1.3333333333333333</v>
      </c>
      <c r="K43" s="10">
        <v>1.6666666666666667</v>
      </c>
      <c r="L43" s="10">
        <v>1.2</v>
      </c>
      <c r="M43" s="10" t="s">
        <v>215</v>
      </c>
      <c r="N43" s="10" t="s">
        <v>215</v>
      </c>
      <c r="O43" s="12">
        <v>1.8</v>
      </c>
    </row>
    <row r="44" spans="1:15" x14ac:dyDescent="0.2">
      <c r="A44" s="11" t="s">
        <v>32</v>
      </c>
      <c r="B44" s="38" t="str">
        <f t="shared" si="0"/>
        <v>273</v>
      </c>
      <c r="C44" s="78">
        <v>1.3333333333333333</v>
      </c>
      <c r="D44" s="10" t="s">
        <v>215</v>
      </c>
      <c r="E44" s="10" t="s">
        <v>215</v>
      </c>
      <c r="F44" s="10">
        <v>1.8</v>
      </c>
      <c r="G44" s="10">
        <v>1.4</v>
      </c>
      <c r="H44" s="10" t="s">
        <v>215</v>
      </c>
      <c r="I44" s="10" t="s">
        <v>215</v>
      </c>
      <c r="J44" s="10">
        <v>0.83333333333333337</v>
      </c>
      <c r="K44" s="10">
        <v>1</v>
      </c>
      <c r="L44" s="10" t="s">
        <v>215</v>
      </c>
      <c r="M44" s="10" t="s">
        <v>215</v>
      </c>
      <c r="N44" s="10" t="s">
        <v>215</v>
      </c>
      <c r="O44" s="12">
        <v>1.5</v>
      </c>
    </row>
    <row r="45" spans="1:15" x14ac:dyDescent="0.2">
      <c r="A45" s="11" t="s">
        <v>33</v>
      </c>
      <c r="B45" s="38" t="str">
        <f t="shared" si="0"/>
        <v>281</v>
      </c>
      <c r="C45" s="78">
        <v>1.1666666666666667</v>
      </c>
      <c r="D45" s="10" t="s">
        <v>215</v>
      </c>
      <c r="E45" s="10" t="s">
        <v>215</v>
      </c>
      <c r="F45" s="10" t="s">
        <v>215</v>
      </c>
      <c r="G45" s="10">
        <v>1.2</v>
      </c>
      <c r="H45" s="10" t="s">
        <v>215</v>
      </c>
      <c r="I45" s="10" t="s">
        <v>215</v>
      </c>
      <c r="J45" s="10" t="s">
        <v>215</v>
      </c>
      <c r="K45" s="10" t="s">
        <v>215</v>
      </c>
      <c r="L45" s="10" t="s">
        <v>215</v>
      </c>
      <c r="M45" s="10" t="s">
        <v>215</v>
      </c>
      <c r="N45" s="10" t="s">
        <v>215</v>
      </c>
      <c r="O45" s="12" t="s">
        <v>215</v>
      </c>
    </row>
    <row r="46" spans="1:15" x14ac:dyDescent="0.2">
      <c r="A46" s="11" t="s">
        <v>34</v>
      </c>
      <c r="B46" s="38" t="str">
        <f t="shared" si="0"/>
        <v>282</v>
      </c>
      <c r="C46" s="78">
        <v>1.1666666666666667</v>
      </c>
      <c r="D46" s="10">
        <v>1.75</v>
      </c>
      <c r="E46" s="10" t="s">
        <v>215</v>
      </c>
      <c r="F46" s="10">
        <v>1.75</v>
      </c>
      <c r="G46" s="10">
        <v>1.1666666666666667</v>
      </c>
      <c r="H46" s="10" t="s">
        <v>215</v>
      </c>
      <c r="I46" s="10" t="s">
        <v>215</v>
      </c>
      <c r="J46" s="10">
        <v>1.4</v>
      </c>
      <c r="K46" s="10">
        <v>1.3333333333333333</v>
      </c>
      <c r="L46" s="10" t="s">
        <v>215</v>
      </c>
      <c r="M46" s="10" t="s">
        <v>215</v>
      </c>
      <c r="N46" s="10" t="s">
        <v>215</v>
      </c>
      <c r="O46" s="12">
        <v>1.75</v>
      </c>
    </row>
    <row r="47" spans="1:15" x14ac:dyDescent="0.2">
      <c r="A47" s="11" t="s">
        <v>35</v>
      </c>
      <c r="B47" s="38" t="str">
        <f t="shared" si="0"/>
        <v>283</v>
      </c>
      <c r="C47" s="78">
        <v>1.8333333333333333</v>
      </c>
      <c r="D47" s="10" t="s">
        <v>215</v>
      </c>
      <c r="E47" s="10" t="s">
        <v>215</v>
      </c>
      <c r="F47" s="10" t="s">
        <v>215</v>
      </c>
      <c r="G47" s="10" t="s">
        <v>215</v>
      </c>
      <c r="H47" s="10" t="s">
        <v>215</v>
      </c>
      <c r="I47" s="10" t="s">
        <v>215</v>
      </c>
      <c r="J47" s="10" t="s">
        <v>215</v>
      </c>
      <c r="K47" s="10" t="s">
        <v>215</v>
      </c>
      <c r="L47" s="10" t="s">
        <v>215</v>
      </c>
      <c r="M47" s="10" t="s">
        <v>215</v>
      </c>
      <c r="N47" s="10" t="s">
        <v>215</v>
      </c>
      <c r="O47" s="12" t="s">
        <v>215</v>
      </c>
    </row>
    <row r="48" spans="1:15" x14ac:dyDescent="0.2">
      <c r="A48" s="11" t="s">
        <v>36</v>
      </c>
      <c r="B48" s="38" t="str">
        <f t="shared" si="0"/>
        <v>291</v>
      </c>
      <c r="C48" s="78">
        <v>2.1666666666666665</v>
      </c>
      <c r="D48" s="10" t="s">
        <v>215</v>
      </c>
      <c r="E48" s="10" t="s">
        <v>215</v>
      </c>
      <c r="F48" s="10" t="s">
        <v>215</v>
      </c>
      <c r="G48" s="10" t="s">
        <v>215</v>
      </c>
      <c r="H48" s="10" t="s">
        <v>215</v>
      </c>
      <c r="I48" s="10" t="s">
        <v>215</v>
      </c>
      <c r="J48" s="10" t="s">
        <v>215</v>
      </c>
      <c r="K48" s="10" t="s">
        <v>215</v>
      </c>
      <c r="L48" s="10" t="s">
        <v>215</v>
      </c>
      <c r="M48" s="10" t="s">
        <v>215</v>
      </c>
      <c r="N48" s="10" t="s">
        <v>215</v>
      </c>
      <c r="O48" s="12" t="s">
        <v>215</v>
      </c>
    </row>
    <row r="49" spans="1:15" x14ac:dyDescent="0.2">
      <c r="A49" s="11" t="s">
        <v>37</v>
      </c>
      <c r="B49" s="38" t="str">
        <f t="shared" si="0"/>
        <v>292</v>
      </c>
      <c r="C49" s="78">
        <v>2.5</v>
      </c>
      <c r="D49" s="10">
        <v>2.1666666666666665</v>
      </c>
      <c r="E49" s="10">
        <v>2.4</v>
      </c>
      <c r="F49" s="10">
        <v>2.5</v>
      </c>
      <c r="G49" s="10">
        <v>2.1666666666666665</v>
      </c>
      <c r="H49" s="10">
        <v>1.8333333333333333</v>
      </c>
      <c r="I49" s="10">
        <v>2.6666666666666665</v>
      </c>
      <c r="J49" s="10">
        <v>2.3333333333333335</v>
      </c>
      <c r="K49" s="10">
        <v>2.6666666666666665</v>
      </c>
      <c r="L49" s="10">
        <v>1.8333333333333333</v>
      </c>
      <c r="M49" s="10">
        <v>1.6</v>
      </c>
      <c r="N49" s="10">
        <v>2.8</v>
      </c>
      <c r="O49" s="12">
        <v>2.5</v>
      </c>
    </row>
    <row r="50" spans="1:15" x14ac:dyDescent="0.2">
      <c r="A50" s="11" t="s">
        <v>38</v>
      </c>
      <c r="B50" s="38" t="str">
        <f t="shared" si="0"/>
        <v>293</v>
      </c>
      <c r="C50" s="78">
        <v>1.8333333333333333</v>
      </c>
      <c r="D50" s="10">
        <v>2</v>
      </c>
      <c r="E50" s="10">
        <v>2.8</v>
      </c>
      <c r="F50" s="10">
        <v>1.8333333333333333</v>
      </c>
      <c r="G50" s="10">
        <v>1.8333333333333333</v>
      </c>
      <c r="H50" s="10">
        <v>1.8333333333333333</v>
      </c>
      <c r="I50" s="10">
        <v>2.1666666666666665</v>
      </c>
      <c r="J50" s="10">
        <v>2</v>
      </c>
      <c r="K50" s="10">
        <v>2.5</v>
      </c>
      <c r="L50" s="10">
        <v>1.8333333333333333</v>
      </c>
      <c r="M50" s="10">
        <v>2.2000000000000002</v>
      </c>
      <c r="N50" s="10">
        <v>2.2000000000000002</v>
      </c>
      <c r="O50" s="12">
        <v>1.8333333333333333</v>
      </c>
    </row>
    <row r="51" spans="1:15" x14ac:dyDescent="0.2">
      <c r="A51" s="11" t="s">
        <v>39</v>
      </c>
      <c r="B51" s="38" t="str">
        <f t="shared" si="0"/>
        <v>311</v>
      </c>
      <c r="C51" s="78">
        <v>1.8</v>
      </c>
      <c r="D51" s="10" t="s">
        <v>215</v>
      </c>
      <c r="E51" s="10" t="s">
        <v>215</v>
      </c>
      <c r="F51" s="10" t="s">
        <v>215</v>
      </c>
      <c r="G51" s="10" t="s">
        <v>215</v>
      </c>
      <c r="H51" s="10" t="s">
        <v>215</v>
      </c>
      <c r="I51" s="10" t="s">
        <v>215</v>
      </c>
      <c r="J51" s="10" t="s">
        <v>215</v>
      </c>
      <c r="K51" s="10" t="s">
        <v>215</v>
      </c>
      <c r="L51" s="10" t="s">
        <v>215</v>
      </c>
      <c r="M51" s="10" t="s">
        <v>215</v>
      </c>
      <c r="N51" s="10" t="s">
        <v>215</v>
      </c>
      <c r="O51" s="12" t="s">
        <v>215</v>
      </c>
    </row>
    <row r="52" spans="1:15" x14ac:dyDescent="0.2">
      <c r="A52" s="11" t="s">
        <v>40</v>
      </c>
      <c r="B52" s="38" t="str">
        <f t="shared" si="0"/>
        <v>312</v>
      </c>
      <c r="C52" s="78">
        <v>2</v>
      </c>
      <c r="D52" s="10" t="s">
        <v>215</v>
      </c>
      <c r="E52" s="10" t="s">
        <v>215</v>
      </c>
      <c r="F52" s="10" t="s">
        <v>215</v>
      </c>
      <c r="G52" s="10">
        <v>1.5</v>
      </c>
      <c r="H52" s="10" t="s">
        <v>215</v>
      </c>
      <c r="I52" s="10" t="s">
        <v>215</v>
      </c>
      <c r="J52" s="10" t="s">
        <v>215</v>
      </c>
      <c r="K52" s="10" t="s">
        <v>215</v>
      </c>
      <c r="L52" s="10" t="s">
        <v>215</v>
      </c>
      <c r="M52" s="10" t="s">
        <v>215</v>
      </c>
      <c r="N52" s="10" t="s">
        <v>215</v>
      </c>
      <c r="O52" s="12" t="s">
        <v>215</v>
      </c>
    </row>
    <row r="53" spans="1:15" x14ac:dyDescent="0.2">
      <c r="A53" s="11" t="s">
        <v>41</v>
      </c>
      <c r="B53" s="38" t="str">
        <f t="shared" si="0"/>
        <v>321</v>
      </c>
      <c r="C53" s="78">
        <v>1.6666666666666667</v>
      </c>
      <c r="D53" s="10">
        <v>1.3333333333333333</v>
      </c>
      <c r="E53" s="10">
        <v>1.6</v>
      </c>
      <c r="F53" s="10">
        <v>1.8333333333333333</v>
      </c>
      <c r="G53" s="10">
        <v>1.3333333333333333</v>
      </c>
      <c r="H53" s="10">
        <v>1.5</v>
      </c>
      <c r="I53" s="10">
        <v>1.6666666666666667</v>
      </c>
      <c r="J53" s="10">
        <v>2</v>
      </c>
      <c r="K53" s="10">
        <v>2.1666666666666665</v>
      </c>
      <c r="L53" s="10">
        <v>1.3333333333333333</v>
      </c>
      <c r="M53" s="10">
        <v>1.6</v>
      </c>
      <c r="N53" s="10">
        <v>2</v>
      </c>
      <c r="O53" s="12">
        <v>1.5</v>
      </c>
    </row>
    <row r="54" spans="1:15" x14ac:dyDescent="0.2">
      <c r="A54" s="11" t="s">
        <v>42</v>
      </c>
      <c r="B54" s="38" t="str">
        <f t="shared" si="0"/>
        <v>322</v>
      </c>
      <c r="C54" s="78">
        <v>2.6666666666666665</v>
      </c>
      <c r="D54" s="10">
        <v>2</v>
      </c>
      <c r="E54" s="10">
        <v>2</v>
      </c>
      <c r="F54" s="10">
        <v>2.3333333333333335</v>
      </c>
      <c r="G54" s="10">
        <v>2.3333333333333335</v>
      </c>
      <c r="H54" s="10">
        <v>2.6</v>
      </c>
      <c r="I54" s="10">
        <v>2.6</v>
      </c>
      <c r="J54" s="10">
        <v>2.4</v>
      </c>
      <c r="K54" s="10">
        <v>2.5</v>
      </c>
      <c r="L54" s="10">
        <v>2.2000000000000002</v>
      </c>
      <c r="M54" s="10">
        <v>2.2000000000000002</v>
      </c>
      <c r="N54" s="10">
        <v>2.4</v>
      </c>
      <c r="O54" s="12">
        <v>2.2000000000000002</v>
      </c>
    </row>
    <row r="55" spans="1:15" x14ac:dyDescent="0.2">
      <c r="A55" s="11" t="s">
        <v>43</v>
      </c>
      <c r="B55" s="38" t="str">
        <f t="shared" si="0"/>
        <v>331</v>
      </c>
      <c r="C55" s="78">
        <v>1.5</v>
      </c>
      <c r="D55" s="10">
        <v>1.6</v>
      </c>
      <c r="E55" s="10" t="s">
        <v>215</v>
      </c>
      <c r="F55" s="10">
        <v>1.6</v>
      </c>
      <c r="G55" s="10">
        <v>1.4</v>
      </c>
      <c r="H55" s="10">
        <v>1.4</v>
      </c>
      <c r="I55" s="10">
        <v>1.8</v>
      </c>
      <c r="J55" s="10">
        <v>2</v>
      </c>
      <c r="K55" s="10">
        <v>2.2000000000000002</v>
      </c>
      <c r="L55" s="10">
        <v>1.2</v>
      </c>
      <c r="M55" s="10" t="s">
        <v>215</v>
      </c>
      <c r="N55" s="10" t="s">
        <v>215</v>
      </c>
      <c r="O55" s="12" t="s">
        <v>215</v>
      </c>
    </row>
    <row r="56" spans="1:15" x14ac:dyDescent="0.2">
      <c r="A56" s="11" t="s">
        <v>44</v>
      </c>
      <c r="B56" s="38" t="str">
        <f t="shared" si="0"/>
        <v>332</v>
      </c>
      <c r="C56" s="78">
        <v>1.5</v>
      </c>
      <c r="D56" s="10">
        <v>1.4</v>
      </c>
      <c r="E56" s="10">
        <v>0.8</v>
      </c>
      <c r="F56" s="10">
        <v>1.3333333333333333</v>
      </c>
      <c r="G56" s="10">
        <v>1.1666666666666667</v>
      </c>
      <c r="H56" s="10">
        <v>1.6</v>
      </c>
      <c r="I56" s="10">
        <v>2</v>
      </c>
      <c r="J56" s="10">
        <v>2</v>
      </c>
      <c r="K56" s="10">
        <v>1.8333333333333333</v>
      </c>
      <c r="L56" s="10">
        <v>1.4</v>
      </c>
      <c r="M56" s="10">
        <v>1.2</v>
      </c>
      <c r="N56" s="10" t="s">
        <v>215</v>
      </c>
      <c r="O56" s="12">
        <v>1.4</v>
      </c>
    </row>
    <row r="57" spans="1:15" x14ac:dyDescent="0.2">
      <c r="A57" s="11" t="s">
        <v>45</v>
      </c>
      <c r="B57" s="38" t="str">
        <f t="shared" si="0"/>
        <v>333</v>
      </c>
      <c r="C57" s="78">
        <v>1.8333333333333333</v>
      </c>
      <c r="D57" s="10">
        <v>1.8</v>
      </c>
      <c r="E57" s="10">
        <v>2</v>
      </c>
      <c r="F57" s="10">
        <v>1.8333333333333333</v>
      </c>
      <c r="G57" s="10">
        <v>1.3333333333333333</v>
      </c>
      <c r="H57" s="10">
        <v>1.2</v>
      </c>
      <c r="I57" s="10">
        <v>2</v>
      </c>
      <c r="J57" s="10">
        <v>2.3333333333333335</v>
      </c>
      <c r="K57" s="10">
        <v>2.5</v>
      </c>
      <c r="L57" s="10">
        <v>1.4</v>
      </c>
      <c r="M57" s="10" t="s">
        <v>215</v>
      </c>
      <c r="N57" s="10" t="s">
        <v>215</v>
      </c>
      <c r="O57" s="12">
        <v>1.6</v>
      </c>
    </row>
    <row r="58" spans="1:15" x14ac:dyDescent="0.2">
      <c r="A58" s="11" t="s">
        <v>46</v>
      </c>
      <c r="B58" s="38" t="str">
        <f t="shared" si="0"/>
        <v>341</v>
      </c>
      <c r="C58" s="78">
        <v>0.5</v>
      </c>
      <c r="D58" s="10">
        <v>0.5</v>
      </c>
      <c r="E58" s="10">
        <v>0.5</v>
      </c>
      <c r="F58" s="10">
        <v>0.5</v>
      </c>
      <c r="G58" s="10">
        <v>0.5</v>
      </c>
      <c r="H58" s="10">
        <v>0.66666666666666663</v>
      </c>
      <c r="I58" s="10">
        <v>0.66666666666666663</v>
      </c>
      <c r="J58" s="10">
        <v>0.66666666666666663</v>
      </c>
      <c r="K58" s="10">
        <v>0.66666666666666663</v>
      </c>
      <c r="L58" s="10">
        <v>0.5</v>
      </c>
      <c r="M58" s="10">
        <v>0.66666666666666663</v>
      </c>
      <c r="N58" s="10">
        <v>0.33333333333333331</v>
      </c>
      <c r="O58" s="12">
        <v>0.66666666666666663</v>
      </c>
    </row>
    <row r="59" spans="1:15" x14ac:dyDescent="0.2">
      <c r="A59" s="11" t="s">
        <v>47</v>
      </c>
      <c r="B59" s="38" t="str">
        <f t="shared" si="0"/>
        <v>342</v>
      </c>
      <c r="C59" s="78">
        <v>2.5</v>
      </c>
      <c r="D59" s="10">
        <v>2.5</v>
      </c>
      <c r="E59" s="10">
        <v>2.4</v>
      </c>
      <c r="F59" s="10">
        <v>2.6666666666666665</v>
      </c>
      <c r="G59" s="10">
        <v>2.3333333333333335</v>
      </c>
      <c r="H59" s="10">
        <v>2.3333333333333335</v>
      </c>
      <c r="I59" s="10">
        <v>2.5</v>
      </c>
      <c r="J59" s="10">
        <v>2.5</v>
      </c>
      <c r="K59" s="10">
        <v>2.5</v>
      </c>
      <c r="L59" s="10">
        <v>2.1666666666666665</v>
      </c>
      <c r="M59" s="10">
        <v>2.6</v>
      </c>
      <c r="N59" s="10">
        <v>2.2000000000000002</v>
      </c>
      <c r="O59" s="12">
        <v>2.3333333333333335</v>
      </c>
    </row>
    <row r="60" spans="1:15" x14ac:dyDescent="0.2">
      <c r="A60" s="11" t="s">
        <v>48</v>
      </c>
      <c r="B60" s="38" t="str">
        <f t="shared" si="0"/>
        <v>343</v>
      </c>
      <c r="C60" s="78">
        <v>2</v>
      </c>
      <c r="D60" s="10">
        <v>2.4</v>
      </c>
      <c r="E60" s="10">
        <v>1.75</v>
      </c>
      <c r="F60" s="10">
        <v>2</v>
      </c>
      <c r="G60" s="10">
        <v>1.6666666666666667</v>
      </c>
      <c r="H60" s="10">
        <v>1.8</v>
      </c>
      <c r="I60" s="10">
        <v>1.8</v>
      </c>
      <c r="J60" s="10">
        <v>1.8333333333333333</v>
      </c>
      <c r="K60" s="10">
        <v>2.1666666666666665</v>
      </c>
      <c r="L60" s="10">
        <v>2.2000000000000002</v>
      </c>
      <c r="M60" s="10">
        <v>1.8</v>
      </c>
      <c r="N60" s="10" t="s">
        <v>215</v>
      </c>
      <c r="O60" s="12">
        <v>1.4</v>
      </c>
    </row>
    <row r="61" spans="1:15" x14ac:dyDescent="0.2">
      <c r="A61" s="11" t="s">
        <v>49</v>
      </c>
      <c r="B61" s="38" t="str">
        <f t="shared" si="0"/>
        <v>411</v>
      </c>
      <c r="C61" s="78" t="s">
        <v>215</v>
      </c>
      <c r="D61" s="10" t="s">
        <v>215</v>
      </c>
      <c r="E61" s="10" t="s">
        <v>215</v>
      </c>
      <c r="F61" s="10" t="s">
        <v>215</v>
      </c>
      <c r="G61" s="10" t="s">
        <v>215</v>
      </c>
      <c r="H61" s="10" t="s">
        <v>215</v>
      </c>
      <c r="I61" s="10" t="s">
        <v>215</v>
      </c>
      <c r="J61" s="10" t="s">
        <v>215</v>
      </c>
      <c r="K61" s="10" t="s">
        <v>215</v>
      </c>
      <c r="L61" s="10" t="s">
        <v>215</v>
      </c>
      <c r="M61" s="10" t="s">
        <v>215</v>
      </c>
      <c r="N61" s="10" t="s">
        <v>215</v>
      </c>
      <c r="O61" s="12" t="s">
        <v>215</v>
      </c>
    </row>
    <row r="62" spans="1:15" x14ac:dyDescent="0.2">
      <c r="A62" s="11" t="s">
        <v>50</v>
      </c>
      <c r="B62" s="38" t="str">
        <f t="shared" si="0"/>
        <v>412</v>
      </c>
      <c r="C62" s="78">
        <v>0.83333333333333337</v>
      </c>
      <c r="D62" s="10" t="s">
        <v>215</v>
      </c>
      <c r="E62" s="10" t="s">
        <v>215</v>
      </c>
      <c r="F62" s="10">
        <v>0.75</v>
      </c>
      <c r="G62" s="10">
        <v>1</v>
      </c>
      <c r="H62" s="10" t="s">
        <v>215</v>
      </c>
      <c r="I62" s="10" t="s">
        <v>215</v>
      </c>
      <c r="J62" s="10">
        <v>1.25</v>
      </c>
      <c r="K62" s="10">
        <v>0.75</v>
      </c>
      <c r="L62" s="10" t="s">
        <v>215</v>
      </c>
      <c r="M62" s="10" t="s">
        <v>215</v>
      </c>
      <c r="N62" s="10" t="s">
        <v>215</v>
      </c>
      <c r="O62" s="12" t="s">
        <v>215</v>
      </c>
    </row>
    <row r="63" spans="1:15" x14ac:dyDescent="0.2">
      <c r="A63" s="11" t="s">
        <v>51</v>
      </c>
      <c r="B63" s="38" t="str">
        <f t="shared" si="0"/>
        <v>413</v>
      </c>
      <c r="C63" s="78">
        <v>1.1666666666666667</v>
      </c>
      <c r="D63" s="10">
        <v>1.4</v>
      </c>
      <c r="E63" s="10" t="s">
        <v>215</v>
      </c>
      <c r="F63" s="10">
        <v>1.1666666666666667</v>
      </c>
      <c r="G63" s="10">
        <v>1.1666666666666667</v>
      </c>
      <c r="H63" s="10">
        <v>1</v>
      </c>
      <c r="I63" s="10">
        <v>1</v>
      </c>
      <c r="J63" s="10">
        <v>1.3333333333333333</v>
      </c>
      <c r="K63" s="10">
        <v>1.1666666666666667</v>
      </c>
      <c r="L63" s="10">
        <v>1.25</v>
      </c>
      <c r="M63" s="10">
        <v>1.6</v>
      </c>
      <c r="N63" s="10" t="s">
        <v>215</v>
      </c>
      <c r="O63" s="12">
        <v>1.5</v>
      </c>
    </row>
    <row r="64" spans="1:15" x14ac:dyDescent="0.2">
      <c r="A64" s="11" t="s">
        <v>52</v>
      </c>
      <c r="B64" s="38" t="str">
        <f t="shared" si="0"/>
        <v>414</v>
      </c>
      <c r="C64" s="78">
        <v>1.5</v>
      </c>
      <c r="D64" s="10" t="s">
        <v>215</v>
      </c>
      <c r="E64" s="10" t="s">
        <v>215</v>
      </c>
      <c r="F64" s="10" t="s">
        <v>215</v>
      </c>
      <c r="G64" s="10">
        <v>1.2</v>
      </c>
      <c r="H64" s="10" t="s">
        <v>215</v>
      </c>
      <c r="I64" s="10" t="s">
        <v>215</v>
      </c>
      <c r="J64" s="10" t="s">
        <v>215</v>
      </c>
      <c r="K64" s="10" t="s">
        <v>215</v>
      </c>
      <c r="L64" s="10" t="s">
        <v>215</v>
      </c>
      <c r="M64" s="10" t="s">
        <v>215</v>
      </c>
      <c r="N64" s="10" t="s">
        <v>215</v>
      </c>
      <c r="O64" s="12" t="s">
        <v>215</v>
      </c>
    </row>
    <row r="65" spans="1:15" x14ac:dyDescent="0.2">
      <c r="A65" s="11" t="s">
        <v>53</v>
      </c>
      <c r="B65" s="38" t="str">
        <f t="shared" si="0"/>
        <v>421</v>
      </c>
      <c r="C65" s="78" t="s">
        <v>215</v>
      </c>
      <c r="D65" s="10" t="s">
        <v>215</v>
      </c>
      <c r="E65" s="10" t="s">
        <v>215</v>
      </c>
      <c r="F65" s="10" t="s">
        <v>215</v>
      </c>
      <c r="G65" s="10" t="s">
        <v>215</v>
      </c>
      <c r="H65" s="10" t="s">
        <v>215</v>
      </c>
      <c r="I65" s="10" t="s">
        <v>215</v>
      </c>
      <c r="J65" s="10" t="s">
        <v>215</v>
      </c>
      <c r="K65" s="10" t="s">
        <v>215</v>
      </c>
      <c r="L65" s="10" t="s">
        <v>215</v>
      </c>
      <c r="M65" s="10" t="s">
        <v>215</v>
      </c>
      <c r="N65" s="10" t="s">
        <v>215</v>
      </c>
      <c r="O65" s="12" t="s">
        <v>215</v>
      </c>
    </row>
    <row r="66" spans="1:15" x14ac:dyDescent="0.2">
      <c r="A66" s="11" t="s">
        <v>54</v>
      </c>
      <c r="B66" s="38" t="str">
        <f t="shared" si="0"/>
        <v>422</v>
      </c>
      <c r="C66" s="78">
        <v>1.6666666666666667</v>
      </c>
      <c r="D66" s="10" t="s">
        <v>215</v>
      </c>
      <c r="E66" s="10" t="s">
        <v>215</v>
      </c>
      <c r="F66" s="10" t="s">
        <v>215</v>
      </c>
      <c r="G66" s="10" t="s">
        <v>215</v>
      </c>
      <c r="H66" s="10" t="s">
        <v>215</v>
      </c>
      <c r="I66" s="10" t="s">
        <v>215</v>
      </c>
      <c r="J66" s="10" t="s">
        <v>215</v>
      </c>
      <c r="K66" s="10" t="s">
        <v>215</v>
      </c>
      <c r="L66" s="10" t="s">
        <v>215</v>
      </c>
      <c r="M66" s="10" t="s">
        <v>215</v>
      </c>
      <c r="N66" s="10" t="s">
        <v>215</v>
      </c>
      <c r="O66" s="12" t="s">
        <v>215</v>
      </c>
    </row>
    <row r="67" spans="1:15" x14ac:dyDescent="0.2">
      <c r="A67" s="11" t="s">
        <v>55</v>
      </c>
      <c r="B67" s="38" t="str">
        <f t="shared" si="0"/>
        <v>423</v>
      </c>
      <c r="C67" s="78" t="s">
        <v>215</v>
      </c>
      <c r="D67" s="10" t="s">
        <v>215</v>
      </c>
      <c r="E67" s="10" t="s">
        <v>215</v>
      </c>
      <c r="F67" s="10" t="s">
        <v>215</v>
      </c>
      <c r="G67" s="10" t="s">
        <v>215</v>
      </c>
      <c r="H67" s="10" t="s">
        <v>215</v>
      </c>
      <c r="I67" s="10" t="s">
        <v>215</v>
      </c>
      <c r="J67" s="10" t="s">
        <v>215</v>
      </c>
      <c r="K67" s="10" t="s">
        <v>215</v>
      </c>
      <c r="L67" s="10" t="s">
        <v>215</v>
      </c>
      <c r="M67" s="10" t="s">
        <v>215</v>
      </c>
      <c r="N67" s="10" t="s">
        <v>215</v>
      </c>
      <c r="O67" s="12" t="s">
        <v>215</v>
      </c>
    </row>
    <row r="68" spans="1:15" x14ac:dyDescent="0.2">
      <c r="A68" s="11" t="s">
        <v>56</v>
      </c>
      <c r="B68" s="38" t="str">
        <f t="shared" si="0"/>
        <v>431</v>
      </c>
      <c r="C68" s="78">
        <v>1</v>
      </c>
      <c r="D68" s="10">
        <v>1</v>
      </c>
      <c r="E68" s="10" t="s">
        <v>215</v>
      </c>
      <c r="F68" s="10">
        <v>1.1666666666666667</v>
      </c>
      <c r="G68" s="10">
        <v>1.1666666666666667</v>
      </c>
      <c r="H68" s="10">
        <v>1.3333333333333333</v>
      </c>
      <c r="I68" s="10">
        <v>1.4</v>
      </c>
      <c r="J68" s="10">
        <v>1.3333333333333333</v>
      </c>
      <c r="K68" s="10">
        <v>1.3333333333333333</v>
      </c>
      <c r="L68" s="10">
        <v>1</v>
      </c>
      <c r="M68" s="10">
        <v>1.25</v>
      </c>
      <c r="N68" s="10">
        <v>1.25</v>
      </c>
      <c r="O68" s="12">
        <v>1</v>
      </c>
    </row>
    <row r="69" spans="1:15" x14ac:dyDescent="0.2">
      <c r="A69" s="11" t="s">
        <v>57</v>
      </c>
      <c r="B69" s="38" t="str">
        <f t="shared" si="0"/>
        <v>432</v>
      </c>
      <c r="C69" s="78">
        <v>1.4</v>
      </c>
      <c r="D69" s="10" t="s">
        <v>215</v>
      </c>
      <c r="E69" s="10" t="s">
        <v>215</v>
      </c>
      <c r="F69" s="10" t="s">
        <v>215</v>
      </c>
      <c r="G69" s="10">
        <v>1.75</v>
      </c>
      <c r="H69" s="10" t="s">
        <v>215</v>
      </c>
      <c r="I69" s="10" t="s">
        <v>215</v>
      </c>
      <c r="J69" s="10" t="s">
        <v>215</v>
      </c>
      <c r="K69" s="10" t="s">
        <v>215</v>
      </c>
      <c r="L69" s="10" t="s">
        <v>215</v>
      </c>
      <c r="M69" s="10" t="s">
        <v>215</v>
      </c>
      <c r="N69" s="10" t="s">
        <v>215</v>
      </c>
      <c r="O69" s="12" t="s">
        <v>215</v>
      </c>
    </row>
    <row r="70" spans="1:15" x14ac:dyDescent="0.2">
      <c r="A70" s="11" t="s">
        <v>58</v>
      </c>
      <c r="B70" s="38" t="str">
        <f t="shared" si="0"/>
        <v>433</v>
      </c>
      <c r="C70" s="78" t="s">
        <v>215</v>
      </c>
      <c r="D70" s="10" t="s">
        <v>215</v>
      </c>
      <c r="E70" s="10" t="s">
        <v>215</v>
      </c>
      <c r="F70" s="10" t="s">
        <v>215</v>
      </c>
      <c r="G70" s="10" t="s">
        <v>215</v>
      </c>
      <c r="H70" s="10" t="s">
        <v>215</v>
      </c>
      <c r="I70" s="10" t="s">
        <v>215</v>
      </c>
      <c r="J70" s="10" t="s">
        <v>215</v>
      </c>
      <c r="K70" s="10" t="s">
        <v>215</v>
      </c>
      <c r="L70" s="10" t="s">
        <v>215</v>
      </c>
      <c r="M70" s="10" t="s">
        <v>215</v>
      </c>
      <c r="N70" s="10" t="s">
        <v>215</v>
      </c>
      <c r="O70" s="12" t="s">
        <v>215</v>
      </c>
    </row>
    <row r="71" spans="1:15" x14ac:dyDescent="0.2">
      <c r="A71" s="11" t="s">
        <v>59</v>
      </c>
      <c r="B71" s="38" t="str">
        <f t="shared" si="0"/>
        <v>434</v>
      </c>
      <c r="C71" s="78">
        <v>0.83333333333333337</v>
      </c>
      <c r="D71" s="10" t="s">
        <v>215</v>
      </c>
      <c r="E71" s="10" t="s">
        <v>215</v>
      </c>
      <c r="F71" s="10">
        <v>1.75</v>
      </c>
      <c r="G71" s="10">
        <v>0.83333333333333337</v>
      </c>
      <c r="H71" s="10" t="s">
        <v>215</v>
      </c>
      <c r="I71" s="10" t="s">
        <v>215</v>
      </c>
      <c r="J71" s="10">
        <v>1.25</v>
      </c>
      <c r="K71" s="10">
        <v>1.2</v>
      </c>
      <c r="L71" s="10" t="s">
        <v>215</v>
      </c>
      <c r="M71" s="10" t="s">
        <v>215</v>
      </c>
      <c r="N71" s="10" t="s">
        <v>215</v>
      </c>
      <c r="O71" s="12" t="s">
        <v>215</v>
      </c>
    </row>
    <row r="72" spans="1:15" x14ac:dyDescent="0.2">
      <c r="A72" s="11" t="s">
        <v>60</v>
      </c>
      <c r="B72" s="38" t="str">
        <f t="shared" si="0"/>
        <v>511</v>
      </c>
      <c r="C72" s="78">
        <v>1.5</v>
      </c>
      <c r="D72" s="10" t="s">
        <v>215</v>
      </c>
      <c r="E72" s="10" t="s">
        <v>215</v>
      </c>
      <c r="F72" s="10" t="s">
        <v>215</v>
      </c>
      <c r="G72" s="10" t="s">
        <v>215</v>
      </c>
      <c r="H72" s="10" t="s">
        <v>215</v>
      </c>
      <c r="I72" s="10" t="s">
        <v>215</v>
      </c>
      <c r="J72" s="10" t="s">
        <v>215</v>
      </c>
      <c r="K72" s="10" t="s">
        <v>215</v>
      </c>
      <c r="L72" s="10" t="s">
        <v>215</v>
      </c>
      <c r="M72" s="10" t="s">
        <v>215</v>
      </c>
      <c r="N72" s="10" t="s">
        <v>215</v>
      </c>
      <c r="O72" s="12" t="s">
        <v>215</v>
      </c>
    </row>
    <row r="73" spans="1:15" x14ac:dyDescent="0.2">
      <c r="A73" s="11" t="s">
        <v>61</v>
      </c>
      <c r="B73" s="38" t="str">
        <f t="shared" si="0"/>
        <v>512</v>
      </c>
      <c r="C73" s="78">
        <v>1.8333333333333333</v>
      </c>
      <c r="D73" s="10" t="s">
        <v>215</v>
      </c>
      <c r="E73" s="10" t="s">
        <v>215</v>
      </c>
      <c r="F73" s="10" t="s">
        <v>215</v>
      </c>
      <c r="G73" s="10">
        <v>1</v>
      </c>
      <c r="H73" s="10" t="s">
        <v>215</v>
      </c>
      <c r="I73" s="10" t="s">
        <v>215</v>
      </c>
      <c r="J73" s="10" t="s">
        <v>215</v>
      </c>
      <c r="K73" s="10">
        <v>1.5</v>
      </c>
      <c r="L73" s="10">
        <v>1.5</v>
      </c>
      <c r="M73" s="10" t="s">
        <v>215</v>
      </c>
      <c r="N73" s="10" t="s">
        <v>215</v>
      </c>
      <c r="O73" s="12" t="s">
        <v>215</v>
      </c>
    </row>
    <row r="74" spans="1:15" x14ac:dyDescent="0.2">
      <c r="A74" s="11" t="s">
        <v>62</v>
      </c>
      <c r="B74" s="38" t="str">
        <f t="shared" si="0"/>
        <v>513</v>
      </c>
      <c r="C74" s="78">
        <v>1.5</v>
      </c>
      <c r="D74" s="10">
        <v>1.1666666666666667</v>
      </c>
      <c r="E74" s="10">
        <v>1.1666666666666667</v>
      </c>
      <c r="F74" s="10">
        <v>1.5</v>
      </c>
      <c r="G74" s="10">
        <v>1.1666666666666667</v>
      </c>
      <c r="H74" s="10">
        <v>1.1666666666666667</v>
      </c>
      <c r="I74" s="10">
        <v>1.3333333333333333</v>
      </c>
      <c r="J74" s="10">
        <v>1.5</v>
      </c>
      <c r="K74" s="10">
        <v>1.5</v>
      </c>
      <c r="L74" s="10">
        <v>1.5</v>
      </c>
      <c r="M74" s="10">
        <v>1.1666666666666667</v>
      </c>
      <c r="N74" s="10">
        <v>1.3333333333333333</v>
      </c>
      <c r="O74" s="12">
        <v>1.5</v>
      </c>
    </row>
    <row r="75" spans="1:15" x14ac:dyDescent="0.2">
      <c r="A75" s="11" t="s">
        <v>63</v>
      </c>
      <c r="B75" s="38" t="str">
        <f t="shared" si="0"/>
        <v>514</v>
      </c>
      <c r="C75" s="78">
        <v>1.1666666666666667</v>
      </c>
      <c r="D75" s="10" t="s">
        <v>215</v>
      </c>
      <c r="E75" s="10" t="s">
        <v>215</v>
      </c>
      <c r="F75" s="10">
        <v>0.75</v>
      </c>
      <c r="G75" s="10">
        <v>1.4</v>
      </c>
      <c r="H75" s="10">
        <v>1.3333333333333333</v>
      </c>
      <c r="I75" s="10" t="s">
        <v>215</v>
      </c>
      <c r="J75" s="10">
        <v>1.5</v>
      </c>
      <c r="K75" s="10">
        <v>1.5</v>
      </c>
      <c r="L75" s="10">
        <v>1</v>
      </c>
      <c r="M75" s="10" t="s">
        <v>215</v>
      </c>
      <c r="N75" s="10" t="s">
        <v>215</v>
      </c>
      <c r="O75" s="12" t="s">
        <v>215</v>
      </c>
    </row>
    <row r="76" spans="1:15" x14ac:dyDescent="0.2">
      <c r="A76" s="11" t="s">
        <v>64</v>
      </c>
      <c r="B76" s="38" t="str">
        <f t="shared" si="0"/>
        <v>515</v>
      </c>
      <c r="C76" s="78">
        <v>2.5</v>
      </c>
      <c r="D76" s="10" t="s">
        <v>215</v>
      </c>
      <c r="E76" s="10" t="s">
        <v>215</v>
      </c>
      <c r="F76" s="10" t="s">
        <v>215</v>
      </c>
      <c r="G76" s="10">
        <v>1.4</v>
      </c>
      <c r="H76" s="10" t="s">
        <v>215</v>
      </c>
      <c r="I76" s="10" t="s">
        <v>215</v>
      </c>
      <c r="J76" s="10" t="s">
        <v>215</v>
      </c>
      <c r="K76" s="10" t="s">
        <v>215</v>
      </c>
      <c r="L76" s="10" t="s">
        <v>215</v>
      </c>
      <c r="M76" s="10" t="s">
        <v>215</v>
      </c>
      <c r="N76" s="10" t="s">
        <v>215</v>
      </c>
      <c r="O76" s="12" t="s">
        <v>215</v>
      </c>
    </row>
    <row r="77" spans="1:15" x14ac:dyDescent="0.2">
      <c r="A77" s="11" t="s">
        <v>65</v>
      </c>
      <c r="B77" s="38" t="str">
        <f t="shared" ref="B77:B140" si="1">MID(A77,1,3)</f>
        <v>516</v>
      </c>
      <c r="C77" s="78">
        <v>1.6666666666666667</v>
      </c>
      <c r="D77" s="10">
        <v>1.5</v>
      </c>
      <c r="E77" s="10" t="s">
        <v>215</v>
      </c>
      <c r="F77" s="10">
        <v>2.3333333333333335</v>
      </c>
      <c r="G77" s="10">
        <v>1.3333333333333333</v>
      </c>
      <c r="H77" s="10">
        <v>2.3333333333333335</v>
      </c>
      <c r="I77" s="10">
        <v>1.8</v>
      </c>
      <c r="J77" s="10">
        <v>1.6666666666666667</v>
      </c>
      <c r="K77" s="10">
        <v>2</v>
      </c>
      <c r="L77" s="10">
        <v>1.8</v>
      </c>
      <c r="M77" s="10">
        <v>2</v>
      </c>
      <c r="N77" s="10" t="s">
        <v>215</v>
      </c>
      <c r="O77" s="12">
        <v>1.6</v>
      </c>
    </row>
    <row r="78" spans="1:15" x14ac:dyDescent="0.2">
      <c r="A78" s="11" t="s">
        <v>66</v>
      </c>
      <c r="B78" s="38" t="str">
        <f t="shared" si="1"/>
        <v>521</v>
      </c>
      <c r="C78" s="78">
        <v>1.5</v>
      </c>
      <c r="D78" s="10">
        <v>1.5</v>
      </c>
      <c r="E78" s="10">
        <v>1</v>
      </c>
      <c r="F78" s="10">
        <v>1.5</v>
      </c>
      <c r="G78" s="10">
        <v>1.3333333333333333</v>
      </c>
      <c r="H78" s="10">
        <v>1.5</v>
      </c>
      <c r="I78" s="10">
        <v>1.3333333333333333</v>
      </c>
      <c r="J78" s="10">
        <v>1.5</v>
      </c>
      <c r="K78" s="10">
        <v>1.5</v>
      </c>
      <c r="L78" s="10">
        <v>1.5</v>
      </c>
      <c r="M78" s="10">
        <v>1.5</v>
      </c>
      <c r="N78" s="10">
        <v>1.1666666666666667</v>
      </c>
      <c r="O78" s="12">
        <v>1.3333333333333333</v>
      </c>
    </row>
    <row r="79" spans="1:15" x14ac:dyDescent="0.2">
      <c r="A79" s="11" t="s">
        <v>67</v>
      </c>
      <c r="B79" s="38" t="str">
        <f t="shared" si="1"/>
        <v>522</v>
      </c>
      <c r="C79" s="78">
        <v>1.5</v>
      </c>
      <c r="D79" s="10">
        <v>1</v>
      </c>
      <c r="E79" s="10" t="s">
        <v>215</v>
      </c>
      <c r="F79" s="10">
        <v>1.25</v>
      </c>
      <c r="G79" s="10">
        <v>1.2</v>
      </c>
      <c r="H79" s="10">
        <v>1</v>
      </c>
      <c r="I79" s="10" t="s">
        <v>215</v>
      </c>
      <c r="J79" s="10">
        <v>1.2</v>
      </c>
      <c r="K79" s="10">
        <v>1.25</v>
      </c>
      <c r="L79" s="10">
        <v>1</v>
      </c>
      <c r="M79" s="10" t="s">
        <v>215</v>
      </c>
      <c r="N79" s="10" t="s">
        <v>215</v>
      </c>
      <c r="O79" s="12" t="s">
        <v>215</v>
      </c>
    </row>
    <row r="80" spans="1:15" x14ac:dyDescent="0.2">
      <c r="A80" s="11" t="s">
        <v>68</v>
      </c>
      <c r="B80" s="38" t="str">
        <f t="shared" si="1"/>
        <v>523</v>
      </c>
      <c r="C80" s="78" t="s">
        <v>215</v>
      </c>
      <c r="D80" s="10" t="s">
        <v>215</v>
      </c>
      <c r="E80" s="10" t="s">
        <v>215</v>
      </c>
      <c r="F80" s="10" t="s">
        <v>215</v>
      </c>
      <c r="G80" s="10" t="s">
        <v>215</v>
      </c>
      <c r="H80" s="10" t="s">
        <v>215</v>
      </c>
      <c r="I80" s="10" t="s">
        <v>215</v>
      </c>
      <c r="J80" s="10" t="s">
        <v>215</v>
      </c>
      <c r="K80" s="10" t="s">
        <v>215</v>
      </c>
      <c r="L80" s="10" t="s">
        <v>215</v>
      </c>
      <c r="M80" s="10" t="s">
        <v>215</v>
      </c>
      <c r="N80" s="10" t="s">
        <v>215</v>
      </c>
      <c r="O80" s="12" t="s">
        <v>215</v>
      </c>
    </row>
    <row r="81" spans="1:15" x14ac:dyDescent="0.2">
      <c r="A81" s="11" t="s">
        <v>69</v>
      </c>
      <c r="B81" s="38" t="str">
        <f t="shared" si="1"/>
        <v>524</v>
      </c>
      <c r="C81" s="78">
        <v>2</v>
      </c>
      <c r="D81" s="10" t="s">
        <v>215</v>
      </c>
      <c r="E81" s="10" t="s">
        <v>215</v>
      </c>
      <c r="F81" s="10" t="s">
        <v>215</v>
      </c>
      <c r="G81" s="10" t="s">
        <v>215</v>
      </c>
      <c r="H81" s="10" t="s">
        <v>215</v>
      </c>
      <c r="I81" s="10" t="s">
        <v>215</v>
      </c>
      <c r="J81" s="10" t="s">
        <v>215</v>
      </c>
      <c r="K81" s="10" t="s">
        <v>215</v>
      </c>
      <c r="L81" s="10" t="s">
        <v>215</v>
      </c>
      <c r="M81" s="10" t="s">
        <v>215</v>
      </c>
      <c r="N81" s="10" t="s">
        <v>215</v>
      </c>
      <c r="O81" s="12" t="s">
        <v>215</v>
      </c>
    </row>
    <row r="82" spans="1:15" x14ac:dyDescent="0.2">
      <c r="A82" s="11" t="s">
        <v>70</v>
      </c>
      <c r="B82" s="38" t="str">
        <f t="shared" si="1"/>
        <v>525</v>
      </c>
      <c r="C82" s="78">
        <v>1.8333333333333333</v>
      </c>
      <c r="D82" s="10">
        <v>1.2</v>
      </c>
      <c r="E82" s="10">
        <v>2.2000000000000002</v>
      </c>
      <c r="F82" s="10">
        <v>1.8333333333333333</v>
      </c>
      <c r="G82" s="10">
        <v>1.1666666666666667</v>
      </c>
      <c r="H82" s="10">
        <v>2</v>
      </c>
      <c r="I82" s="10">
        <v>2.2000000000000002</v>
      </c>
      <c r="J82" s="10">
        <v>2</v>
      </c>
      <c r="K82" s="10">
        <v>2.3333333333333335</v>
      </c>
      <c r="L82" s="10">
        <v>1.8</v>
      </c>
      <c r="M82" s="10">
        <v>2</v>
      </c>
      <c r="N82" s="10">
        <v>1.8</v>
      </c>
      <c r="O82" s="12">
        <v>2</v>
      </c>
    </row>
    <row r="83" spans="1:15" x14ac:dyDescent="0.2">
      <c r="A83" s="11" t="s">
        <v>71</v>
      </c>
      <c r="B83" s="38" t="str">
        <f t="shared" si="1"/>
        <v>531</v>
      </c>
      <c r="C83" s="78">
        <v>1.3333333333333333</v>
      </c>
      <c r="D83" s="10">
        <v>1.6666666666666667</v>
      </c>
      <c r="E83" s="10">
        <v>2.5</v>
      </c>
      <c r="F83" s="10">
        <v>1</v>
      </c>
      <c r="G83" s="10">
        <v>1.3333333333333333</v>
      </c>
      <c r="H83" s="10">
        <v>1.3333333333333333</v>
      </c>
      <c r="I83" s="10">
        <v>1.3333333333333333</v>
      </c>
      <c r="J83" s="10">
        <v>1.3333333333333333</v>
      </c>
      <c r="K83" s="10">
        <v>2</v>
      </c>
      <c r="L83" s="10">
        <v>1.1666666666666667</v>
      </c>
      <c r="M83" s="10">
        <v>1.5</v>
      </c>
      <c r="N83" s="10">
        <v>1.75</v>
      </c>
      <c r="O83" s="12">
        <v>1.5</v>
      </c>
    </row>
    <row r="84" spans="1:15" x14ac:dyDescent="0.2">
      <c r="A84" s="11" t="s">
        <v>72</v>
      </c>
      <c r="B84" s="38" t="str">
        <f t="shared" si="1"/>
        <v>532</v>
      </c>
      <c r="C84" s="78">
        <v>1.3333333333333333</v>
      </c>
      <c r="D84" s="10" t="s">
        <v>215</v>
      </c>
      <c r="E84" s="10" t="s">
        <v>215</v>
      </c>
      <c r="F84" s="10" t="s">
        <v>215</v>
      </c>
      <c r="G84" s="10" t="s">
        <v>215</v>
      </c>
      <c r="H84" s="10" t="s">
        <v>215</v>
      </c>
      <c r="I84" s="10" t="s">
        <v>215</v>
      </c>
      <c r="J84" s="10" t="s">
        <v>215</v>
      </c>
      <c r="K84" s="10" t="s">
        <v>215</v>
      </c>
      <c r="L84" s="10" t="s">
        <v>215</v>
      </c>
      <c r="M84" s="10" t="s">
        <v>215</v>
      </c>
      <c r="N84" s="10" t="s">
        <v>215</v>
      </c>
      <c r="O84" s="12" t="s">
        <v>215</v>
      </c>
    </row>
    <row r="85" spans="1:15" x14ac:dyDescent="0.2">
      <c r="A85" s="11" t="s">
        <v>73</v>
      </c>
      <c r="B85" s="38" t="str">
        <f t="shared" si="1"/>
        <v>533</v>
      </c>
      <c r="C85" s="78">
        <v>1.8333333333333333</v>
      </c>
      <c r="D85" s="10" t="s">
        <v>215</v>
      </c>
      <c r="E85" s="10" t="s">
        <v>215</v>
      </c>
      <c r="F85" s="10" t="s">
        <v>215</v>
      </c>
      <c r="G85" s="10" t="s">
        <v>215</v>
      </c>
      <c r="H85" s="10" t="s">
        <v>215</v>
      </c>
      <c r="I85" s="10" t="s">
        <v>215</v>
      </c>
      <c r="J85" s="10" t="s">
        <v>215</v>
      </c>
      <c r="K85" s="10" t="s">
        <v>215</v>
      </c>
      <c r="L85" s="10" t="s">
        <v>215</v>
      </c>
      <c r="M85" s="10" t="s">
        <v>215</v>
      </c>
      <c r="N85" s="10" t="s">
        <v>215</v>
      </c>
      <c r="O85" s="12" t="s">
        <v>215</v>
      </c>
    </row>
    <row r="86" spans="1:15" x14ac:dyDescent="0.2">
      <c r="A86" s="11" t="s">
        <v>74</v>
      </c>
      <c r="B86" s="38" t="str">
        <f t="shared" si="1"/>
        <v>541</v>
      </c>
      <c r="C86" s="78">
        <v>1.3333333333333333</v>
      </c>
      <c r="D86" s="10">
        <v>1.3333333333333333</v>
      </c>
      <c r="E86" s="10">
        <v>2</v>
      </c>
      <c r="F86" s="10">
        <v>1.3333333333333333</v>
      </c>
      <c r="G86" s="10">
        <v>1.3333333333333333</v>
      </c>
      <c r="H86" s="10">
        <v>1.5</v>
      </c>
      <c r="I86" s="10">
        <v>1.5</v>
      </c>
      <c r="J86" s="10">
        <v>1.3333333333333333</v>
      </c>
      <c r="K86" s="10">
        <v>1.6666666666666667</v>
      </c>
      <c r="L86" s="10">
        <v>1.5</v>
      </c>
      <c r="M86" s="10">
        <v>1.5</v>
      </c>
      <c r="N86" s="10">
        <v>1.6</v>
      </c>
      <c r="O86" s="12">
        <v>1.5</v>
      </c>
    </row>
    <row r="87" spans="1:15" x14ac:dyDescent="0.2">
      <c r="A87" s="11" t="s">
        <v>75</v>
      </c>
      <c r="B87" s="38" t="str">
        <f t="shared" si="1"/>
        <v>611</v>
      </c>
      <c r="C87" s="78">
        <v>1.5</v>
      </c>
      <c r="D87" s="10">
        <v>1.3333333333333333</v>
      </c>
      <c r="E87" s="10" t="s">
        <v>215</v>
      </c>
      <c r="F87" s="10">
        <v>1.5</v>
      </c>
      <c r="G87" s="10">
        <v>1.5</v>
      </c>
      <c r="H87" s="10">
        <v>1.5</v>
      </c>
      <c r="I87" s="10">
        <v>1.3333333333333333</v>
      </c>
      <c r="J87" s="10">
        <v>1.5</v>
      </c>
      <c r="K87" s="10">
        <v>1.3333333333333333</v>
      </c>
      <c r="L87" s="10">
        <v>1.3333333333333333</v>
      </c>
      <c r="M87" s="10" t="s">
        <v>215</v>
      </c>
      <c r="N87" s="10">
        <v>1.5</v>
      </c>
      <c r="O87" s="12">
        <v>1.5</v>
      </c>
    </row>
    <row r="88" spans="1:15" x14ac:dyDescent="0.2">
      <c r="A88" s="11" t="s">
        <v>76</v>
      </c>
      <c r="B88" s="38" t="str">
        <f t="shared" si="1"/>
        <v>612</v>
      </c>
      <c r="C88" s="78">
        <v>1.1666666666666667</v>
      </c>
      <c r="D88" s="10">
        <v>1.1666666666666667</v>
      </c>
      <c r="E88" s="10" t="s">
        <v>215</v>
      </c>
      <c r="F88" s="10">
        <v>1.5</v>
      </c>
      <c r="G88" s="10">
        <v>1</v>
      </c>
      <c r="H88" s="10">
        <v>1.75</v>
      </c>
      <c r="I88" s="10">
        <v>1.2</v>
      </c>
      <c r="J88" s="10">
        <v>1.5</v>
      </c>
      <c r="K88" s="10">
        <v>1.3333333333333333</v>
      </c>
      <c r="L88" s="10">
        <v>1.75</v>
      </c>
      <c r="M88" s="10" t="s">
        <v>215</v>
      </c>
      <c r="N88" s="10" t="s">
        <v>215</v>
      </c>
      <c r="O88" s="12">
        <v>1.5</v>
      </c>
    </row>
    <row r="89" spans="1:15" x14ac:dyDescent="0.2">
      <c r="A89" s="11" t="s">
        <v>77</v>
      </c>
      <c r="B89" s="38" t="str">
        <f t="shared" si="1"/>
        <v>613</v>
      </c>
      <c r="C89" s="78">
        <v>1.1666666666666667</v>
      </c>
      <c r="D89" s="10">
        <v>1</v>
      </c>
      <c r="E89" s="10" t="s">
        <v>215</v>
      </c>
      <c r="F89" s="10">
        <v>1.4</v>
      </c>
      <c r="G89" s="10">
        <v>1</v>
      </c>
      <c r="H89" s="10">
        <v>1.2</v>
      </c>
      <c r="I89" s="10" t="s">
        <v>215</v>
      </c>
      <c r="J89" s="10">
        <v>1.4</v>
      </c>
      <c r="K89" s="10">
        <v>1.2</v>
      </c>
      <c r="L89" s="10">
        <v>1.2</v>
      </c>
      <c r="M89" s="10" t="s">
        <v>215</v>
      </c>
      <c r="N89" s="10" t="s">
        <v>215</v>
      </c>
      <c r="O89" s="12">
        <v>1.2</v>
      </c>
    </row>
    <row r="90" spans="1:15" x14ac:dyDescent="0.2">
      <c r="A90" s="11" t="s">
        <v>78</v>
      </c>
      <c r="B90" s="38" t="str">
        <f t="shared" si="1"/>
        <v>621</v>
      </c>
      <c r="C90" s="78">
        <v>1.5</v>
      </c>
      <c r="D90" s="10">
        <v>1.8333333333333333</v>
      </c>
      <c r="E90" s="10">
        <v>1.3333333333333333</v>
      </c>
      <c r="F90" s="10">
        <v>1</v>
      </c>
      <c r="G90" s="10">
        <v>1.1666666666666667</v>
      </c>
      <c r="H90" s="10">
        <v>1.3333333333333333</v>
      </c>
      <c r="I90" s="10">
        <v>1.5</v>
      </c>
      <c r="J90" s="10">
        <v>1.6666666666666667</v>
      </c>
      <c r="K90" s="10">
        <v>2</v>
      </c>
      <c r="L90" s="10">
        <v>1.1666666666666667</v>
      </c>
      <c r="M90" s="10">
        <v>1</v>
      </c>
      <c r="N90" s="10">
        <v>1.6666666666666667</v>
      </c>
      <c r="O90" s="12">
        <v>1</v>
      </c>
    </row>
    <row r="91" spans="1:15" x14ac:dyDescent="0.2">
      <c r="A91" s="11" t="s">
        <v>79</v>
      </c>
      <c r="B91" s="38" t="str">
        <f t="shared" si="1"/>
        <v>622</v>
      </c>
      <c r="C91" s="78">
        <v>1.8333333333333333</v>
      </c>
      <c r="D91" s="10">
        <v>2</v>
      </c>
      <c r="E91" s="10">
        <v>1.8</v>
      </c>
      <c r="F91" s="10">
        <v>2</v>
      </c>
      <c r="G91" s="10">
        <v>1.5</v>
      </c>
      <c r="H91" s="10">
        <v>2</v>
      </c>
      <c r="I91" s="10">
        <v>1.8333333333333333</v>
      </c>
      <c r="J91" s="10">
        <v>1.8333333333333333</v>
      </c>
      <c r="K91" s="10">
        <v>1.8333333333333333</v>
      </c>
      <c r="L91" s="10">
        <v>1.3333333333333333</v>
      </c>
      <c r="M91" s="10">
        <v>1.6</v>
      </c>
      <c r="N91" s="10">
        <v>1.8</v>
      </c>
      <c r="O91" s="12">
        <v>1.5</v>
      </c>
    </row>
    <row r="92" spans="1:15" x14ac:dyDescent="0.2">
      <c r="A92" s="11" t="s">
        <v>80</v>
      </c>
      <c r="B92" s="38" t="str">
        <f t="shared" si="1"/>
        <v>623</v>
      </c>
      <c r="C92" s="78">
        <v>2.5</v>
      </c>
      <c r="D92" s="10">
        <v>2.5</v>
      </c>
      <c r="E92" s="10">
        <v>2.4</v>
      </c>
      <c r="F92" s="10">
        <v>2.3333333333333335</v>
      </c>
      <c r="G92" s="10">
        <v>2.3333333333333335</v>
      </c>
      <c r="H92" s="10">
        <v>2.6666666666666665</v>
      </c>
      <c r="I92" s="10">
        <v>2.6666666666666665</v>
      </c>
      <c r="J92" s="10">
        <v>2.5</v>
      </c>
      <c r="K92" s="10">
        <v>2.6666666666666665</v>
      </c>
      <c r="L92" s="10">
        <v>2.3333333333333335</v>
      </c>
      <c r="M92" s="10">
        <v>2.1666666666666665</v>
      </c>
      <c r="N92" s="10">
        <v>2.6</v>
      </c>
      <c r="O92" s="12">
        <v>2.6666666666666665</v>
      </c>
    </row>
    <row r="93" spans="1:15" x14ac:dyDescent="0.2">
      <c r="A93" s="11" t="s">
        <v>81</v>
      </c>
      <c r="B93" s="38" t="str">
        <f t="shared" si="1"/>
        <v>624</v>
      </c>
      <c r="C93" s="78">
        <v>1.6666666666666667</v>
      </c>
      <c r="D93" s="10">
        <v>1.75</v>
      </c>
      <c r="E93" s="10" t="s">
        <v>215</v>
      </c>
      <c r="F93" s="10">
        <v>1.5</v>
      </c>
      <c r="G93" s="10">
        <v>1.5</v>
      </c>
      <c r="H93" s="10">
        <v>1.6666666666666667</v>
      </c>
      <c r="I93" s="10">
        <v>1.4</v>
      </c>
      <c r="J93" s="10">
        <v>1.8333333333333333</v>
      </c>
      <c r="K93" s="10">
        <v>1.6666666666666667</v>
      </c>
      <c r="L93" s="10">
        <v>1</v>
      </c>
      <c r="M93" s="10" t="s">
        <v>215</v>
      </c>
      <c r="N93" s="10" t="s">
        <v>215</v>
      </c>
      <c r="O93" s="12" t="s">
        <v>215</v>
      </c>
    </row>
    <row r="94" spans="1:15" x14ac:dyDescent="0.2">
      <c r="A94" s="11" t="s">
        <v>82</v>
      </c>
      <c r="B94" s="38" t="str">
        <f t="shared" si="1"/>
        <v>625</v>
      </c>
      <c r="C94" s="78">
        <v>1.1666666666666667</v>
      </c>
      <c r="D94" s="10" t="s">
        <v>215</v>
      </c>
      <c r="E94" s="10" t="s">
        <v>215</v>
      </c>
      <c r="F94" s="10" t="s">
        <v>215</v>
      </c>
      <c r="G94" s="10" t="s">
        <v>215</v>
      </c>
      <c r="H94" s="10" t="s">
        <v>215</v>
      </c>
      <c r="I94" s="10" t="s">
        <v>215</v>
      </c>
      <c r="J94" s="10" t="s">
        <v>215</v>
      </c>
      <c r="K94" s="10" t="s">
        <v>215</v>
      </c>
      <c r="L94" s="10" t="s">
        <v>215</v>
      </c>
      <c r="M94" s="10" t="s">
        <v>215</v>
      </c>
      <c r="N94" s="10" t="s">
        <v>215</v>
      </c>
      <c r="O94" s="12" t="s">
        <v>215</v>
      </c>
    </row>
    <row r="95" spans="1:15" x14ac:dyDescent="0.2">
      <c r="A95" s="11" t="s">
        <v>83</v>
      </c>
      <c r="B95" s="38" t="str">
        <f t="shared" si="1"/>
        <v>631</v>
      </c>
      <c r="C95" s="78">
        <v>1.6666666666666667</v>
      </c>
      <c r="D95" s="10">
        <v>2.25</v>
      </c>
      <c r="E95" s="10">
        <v>2</v>
      </c>
      <c r="F95" s="10">
        <v>1.6</v>
      </c>
      <c r="G95" s="10">
        <v>1.5</v>
      </c>
      <c r="H95" s="10">
        <v>1.8</v>
      </c>
      <c r="I95" s="10">
        <v>2.25</v>
      </c>
      <c r="J95" s="10">
        <v>2</v>
      </c>
      <c r="K95" s="10">
        <v>1.5</v>
      </c>
      <c r="L95" s="10">
        <v>2</v>
      </c>
      <c r="M95" s="10" t="s">
        <v>215</v>
      </c>
      <c r="N95" s="10" t="s">
        <v>215</v>
      </c>
      <c r="O95" s="12">
        <v>2.25</v>
      </c>
    </row>
    <row r="96" spans="1:15" x14ac:dyDescent="0.2">
      <c r="A96" s="11" t="s">
        <v>84</v>
      </c>
      <c r="B96" s="38" t="str">
        <f t="shared" si="1"/>
        <v>632</v>
      </c>
      <c r="C96" s="78">
        <v>2.1666666666666665</v>
      </c>
      <c r="D96" s="10">
        <v>2</v>
      </c>
      <c r="E96" s="10">
        <v>2.75</v>
      </c>
      <c r="F96" s="10">
        <v>2.2000000000000002</v>
      </c>
      <c r="G96" s="10">
        <v>2.3333333333333335</v>
      </c>
      <c r="H96" s="10">
        <v>2.4</v>
      </c>
      <c r="I96" s="10">
        <v>2.5</v>
      </c>
      <c r="J96" s="10">
        <v>2.3333333333333335</v>
      </c>
      <c r="K96" s="10">
        <v>2.5</v>
      </c>
      <c r="L96" s="10">
        <v>2.75</v>
      </c>
      <c r="M96" s="10" t="s">
        <v>215</v>
      </c>
      <c r="N96" s="10" t="s">
        <v>215</v>
      </c>
      <c r="O96" s="12">
        <v>3</v>
      </c>
    </row>
    <row r="97" spans="1:15" x14ac:dyDescent="0.2">
      <c r="A97" s="11" t="s">
        <v>85</v>
      </c>
      <c r="B97" s="38" t="str">
        <f t="shared" si="1"/>
        <v>633</v>
      </c>
      <c r="C97" s="78">
        <v>2.1666666666666665</v>
      </c>
      <c r="D97" s="10">
        <v>2</v>
      </c>
      <c r="E97" s="10">
        <v>2.8</v>
      </c>
      <c r="F97" s="10">
        <v>2.3333333333333335</v>
      </c>
      <c r="G97" s="10">
        <v>2.1666666666666665</v>
      </c>
      <c r="H97" s="10">
        <v>1.8333333333333333</v>
      </c>
      <c r="I97" s="10">
        <v>2.8333333333333335</v>
      </c>
      <c r="J97" s="10">
        <v>2.5</v>
      </c>
      <c r="K97" s="10">
        <v>2.5</v>
      </c>
      <c r="L97" s="10">
        <v>1.8333333333333333</v>
      </c>
      <c r="M97" s="10">
        <v>2.2000000000000002</v>
      </c>
      <c r="N97" s="10">
        <v>2.6</v>
      </c>
      <c r="O97" s="12">
        <v>2.3333333333333335</v>
      </c>
    </row>
    <row r="98" spans="1:15" x14ac:dyDescent="0.2">
      <c r="A98" s="11" t="s">
        <v>86</v>
      </c>
      <c r="B98" s="38" t="str">
        <f t="shared" si="1"/>
        <v>634</v>
      </c>
      <c r="C98" s="78">
        <v>1.3333333333333333</v>
      </c>
      <c r="D98" s="10" t="s">
        <v>215</v>
      </c>
      <c r="E98" s="10" t="s">
        <v>215</v>
      </c>
      <c r="F98" s="10" t="s">
        <v>215</v>
      </c>
      <c r="G98" s="10">
        <v>2</v>
      </c>
      <c r="H98" s="10" t="s">
        <v>215</v>
      </c>
      <c r="I98" s="10" t="s">
        <v>215</v>
      </c>
      <c r="J98" s="10" t="s">
        <v>215</v>
      </c>
      <c r="K98" s="10" t="s">
        <v>215</v>
      </c>
      <c r="L98" s="10" t="s">
        <v>215</v>
      </c>
      <c r="M98" s="10" t="s">
        <v>215</v>
      </c>
      <c r="N98" s="10" t="s">
        <v>215</v>
      </c>
      <c r="O98" s="12" t="s">
        <v>215</v>
      </c>
    </row>
    <row r="99" spans="1:15" x14ac:dyDescent="0.2">
      <c r="A99" s="11" t="s">
        <v>87</v>
      </c>
      <c r="B99" s="38" t="str">
        <f t="shared" si="1"/>
        <v>711</v>
      </c>
      <c r="C99" s="78" t="s">
        <v>215</v>
      </c>
      <c r="D99" s="10" t="s">
        <v>215</v>
      </c>
      <c r="E99" s="10" t="s">
        <v>215</v>
      </c>
      <c r="F99" s="10" t="s">
        <v>215</v>
      </c>
      <c r="G99" s="10" t="s">
        <v>215</v>
      </c>
      <c r="H99" s="10" t="s">
        <v>215</v>
      </c>
      <c r="I99" s="10" t="s">
        <v>215</v>
      </c>
      <c r="J99" s="10" t="s">
        <v>215</v>
      </c>
      <c r="K99" s="10" t="s">
        <v>215</v>
      </c>
      <c r="L99" s="10" t="s">
        <v>215</v>
      </c>
      <c r="M99" s="10" t="s">
        <v>215</v>
      </c>
      <c r="N99" s="10" t="s">
        <v>215</v>
      </c>
      <c r="O99" s="12" t="s">
        <v>215</v>
      </c>
    </row>
    <row r="100" spans="1:15" x14ac:dyDescent="0.2">
      <c r="A100" s="11" t="s">
        <v>88</v>
      </c>
      <c r="B100" s="38" t="str">
        <f t="shared" si="1"/>
        <v>712</v>
      </c>
      <c r="C100" s="78" t="s">
        <v>215</v>
      </c>
      <c r="D100" s="10" t="s">
        <v>215</v>
      </c>
      <c r="E100" s="10" t="s">
        <v>215</v>
      </c>
      <c r="F100" s="10" t="s">
        <v>215</v>
      </c>
      <c r="G100" s="10" t="s">
        <v>215</v>
      </c>
      <c r="H100" s="10" t="s">
        <v>215</v>
      </c>
      <c r="I100" s="10" t="s">
        <v>215</v>
      </c>
      <c r="J100" s="10" t="s">
        <v>215</v>
      </c>
      <c r="K100" s="10" t="s">
        <v>215</v>
      </c>
      <c r="L100" s="10" t="s">
        <v>215</v>
      </c>
      <c r="M100" s="10" t="s">
        <v>215</v>
      </c>
      <c r="N100" s="10" t="s">
        <v>215</v>
      </c>
      <c r="O100" s="12" t="s">
        <v>215</v>
      </c>
    </row>
    <row r="101" spans="1:15" x14ac:dyDescent="0.2">
      <c r="A101" s="11" t="s">
        <v>89</v>
      </c>
      <c r="B101" s="38" t="str">
        <f t="shared" si="1"/>
        <v>713</v>
      </c>
      <c r="C101" s="78">
        <v>1.5</v>
      </c>
      <c r="D101" s="10">
        <v>1.8</v>
      </c>
      <c r="E101" s="10" t="s">
        <v>215</v>
      </c>
      <c r="F101" s="10">
        <v>2</v>
      </c>
      <c r="G101" s="10">
        <v>2</v>
      </c>
      <c r="H101" s="10">
        <v>1.6666666666666667</v>
      </c>
      <c r="I101" s="10">
        <v>1.5</v>
      </c>
      <c r="J101" s="10">
        <v>1.8333333333333333</v>
      </c>
      <c r="K101" s="10">
        <v>1.6666666666666667</v>
      </c>
      <c r="L101" s="10">
        <v>1.8</v>
      </c>
      <c r="M101" s="10">
        <v>2</v>
      </c>
      <c r="N101" s="10">
        <v>2.2000000000000002</v>
      </c>
      <c r="O101" s="12">
        <v>1.8333333333333333</v>
      </c>
    </row>
    <row r="102" spans="1:15" x14ac:dyDescent="0.2">
      <c r="A102" s="11" t="s">
        <v>90</v>
      </c>
      <c r="B102" s="38" t="str">
        <f t="shared" si="1"/>
        <v>714</v>
      </c>
      <c r="C102" s="78">
        <v>0.83333333333333337</v>
      </c>
      <c r="D102" s="10">
        <v>0.83333333333333337</v>
      </c>
      <c r="E102" s="10">
        <v>0.83333333333333337</v>
      </c>
      <c r="F102" s="10">
        <v>1</v>
      </c>
      <c r="G102" s="10">
        <v>0.83333333333333337</v>
      </c>
      <c r="H102" s="10">
        <v>1.1666666666666667</v>
      </c>
      <c r="I102" s="10">
        <v>1</v>
      </c>
      <c r="J102" s="10">
        <v>1</v>
      </c>
      <c r="K102" s="10">
        <v>1</v>
      </c>
      <c r="L102" s="10">
        <v>1</v>
      </c>
      <c r="M102" s="10">
        <v>0.66666666666666663</v>
      </c>
      <c r="N102" s="10">
        <v>0.66666666666666663</v>
      </c>
      <c r="O102" s="12">
        <v>0.5</v>
      </c>
    </row>
    <row r="103" spans="1:15" x14ac:dyDescent="0.2">
      <c r="A103" s="11" t="s">
        <v>91</v>
      </c>
      <c r="B103" s="38" t="str">
        <f t="shared" si="1"/>
        <v>715</v>
      </c>
      <c r="C103" s="78">
        <v>1.5</v>
      </c>
      <c r="D103" s="10">
        <v>1.5</v>
      </c>
      <c r="E103" s="10" t="s">
        <v>215</v>
      </c>
      <c r="F103" s="10">
        <v>1.6666666666666667</v>
      </c>
      <c r="G103" s="10">
        <v>1.5</v>
      </c>
      <c r="H103" s="10">
        <v>1.2</v>
      </c>
      <c r="I103" s="10">
        <v>1.5</v>
      </c>
      <c r="J103" s="10">
        <v>1.1666666666666667</v>
      </c>
      <c r="K103" s="10">
        <v>1.3333333333333333</v>
      </c>
      <c r="L103" s="10">
        <v>1.4</v>
      </c>
      <c r="M103" s="10" t="s">
        <v>215</v>
      </c>
      <c r="N103" s="10" t="s">
        <v>215</v>
      </c>
      <c r="O103" s="12">
        <v>1.25</v>
      </c>
    </row>
    <row r="104" spans="1:15" x14ac:dyDescent="0.2">
      <c r="A104" s="11" t="s">
        <v>92</v>
      </c>
      <c r="B104" s="38" t="str">
        <f t="shared" si="1"/>
        <v>721</v>
      </c>
      <c r="C104" s="78">
        <v>1.8333333333333333</v>
      </c>
      <c r="D104" s="10">
        <v>1</v>
      </c>
      <c r="E104" s="10" t="s">
        <v>215</v>
      </c>
      <c r="F104" s="10">
        <v>1.8333333333333333</v>
      </c>
      <c r="G104" s="10">
        <v>1.8333333333333333</v>
      </c>
      <c r="H104" s="10">
        <v>1.8333333333333333</v>
      </c>
      <c r="I104" s="10">
        <v>1.8333333333333333</v>
      </c>
      <c r="J104" s="10">
        <v>1.8333333333333333</v>
      </c>
      <c r="K104" s="10">
        <v>1.8333333333333333</v>
      </c>
      <c r="L104" s="10">
        <v>1.3333333333333333</v>
      </c>
      <c r="M104" s="10">
        <v>1.8</v>
      </c>
      <c r="N104" s="10" t="s">
        <v>215</v>
      </c>
      <c r="O104" s="12">
        <v>1.5</v>
      </c>
    </row>
    <row r="105" spans="1:15" x14ac:dyDescent="0.2">
      <c r="A105" s="11" t="s">
        <v>93</v>
      </c>
      <c r="B105" s="38" t="str">
        <f t="shared" si="1"/>
        <v>722</v>
      </c>
      <c r="C105" s="78" t="s">
        <v>215</v>
      </c>
      <c r="D105" s="10" t="s">
        <v>215</v>
      </c>
      <c r="E105" s="10" t="s">
        <v>215</v>
      </c>
      <c r="F105" s="10" t="s">
        <v>215</v>
      </c>
      <c r="G105" s="10" t="s">
        <v>215</v>
      </c>
      <c r="H105" s="10" t="s">
        <v>215</v>
      </c>
      <c r="I105" s="10" t="s">
        <v>215</v>
      </c>
      <c r="J105" s="10" t="s">
        <v>215</v>
      </c>
      <c r="K105" s="10" t="s">
        <v>215</v>
      </c>
      <c r="L105" s="10" t="s">
        <v>215</v>
      </c>
      <c r="M105" s="10" t="s">
        <v>215</v>
      </c>
      <c r="N105" s="10" t="s">
        <v>215</v>
      </c>
      <c r="O105" s="12" t="s">
        <v>215</v>
      </c>
    </row>
    <row r="106" spans="1:15" x14ac:dyDescent="0.2">
      <c r="A106" s="11" t="s">
        <v>94</v>
      </c>
      <c r="B106" s="38" t="str">
        <f t="shared" si="1"/>
        <v>723</v>
      </c>
      <c r="C106" s="78">
        <v>2.5</v>
      </c>
      <c r="D106" s="10">
        <v>2.4</v>
      </c>
      <c r="E106" s="10" t="s">
        <v>215</v>
      </c>
      <c r="F106" s="10">
        <v>2.5</v>
      </c>
      <c r="G106" s="10">
        <v>2.5</v>
      </c>
      <c r="H106" s="10">
        <v>2.5</v>
      </c>
      <c r="I106" s="10">
        <v>2.25</v>
      </c>
      <c r="J106" s="10">
        <v>2.5</v>
      </c>
      <c r="K106" s="10">
        <v>2.3333333333333335</v>
      </c>
      <c r="L106" s="10">
        <v>2.2000000000000002</v>
      </c>
      <c r="M106" s="10" t="s">
        <v>215</v>
      </c>
      <c r="N106" s="10" t="s">
        <v>215</v>
      </c>
      <c r="O106" s="12">
        <v>2</v>
      </c>
    </row>
    <row r="107" spans="1:15" x14ac:dyDescent="0.2">
      <c r="A107" s="11" t="s">
        <v>95</v>
      </c>
      <c r="B107" s="38" t="str">
        <f t="shared" si="1"/>
        <v>731</v>
      </c>
      <c r="C107" s="78">
        <v>2.1666666666666665</v>
      </c>
      <c r="D107" s="10">
        <v>2</v>
      </c>
      <c r="E107" s="10" t="s">
        <v>215</v>
      </c>
      <c r="F107" s="10">
        <v>2.3333333333333335</v>
      </c>
      <c r="G107" s="10">
        <v>2.1666666666666665</v>
      </c>
      <c r="H107" s="10">
        <v>2.4</v>
      </c>
      <c r="I107" s="10">
        <v>2.2000000000000002</v>
      </c>
      <c r="J107" s="10">
        <v>2.3333333333333335</v>
      </c>
      <c r="K107" s="10">
        <v>2.1666666666666665</v>
      </c>
      <c r="L107" s="10">
        <v>1.6</v>
      </c>
      <c r="M107" s="10" t="s">
        <v>215</v>
      </c>
      <c r="N107" s="10" t="s">
        <v>215</v>
      </c>
      <c r="O107" s="12">
        <v>2</v>
      </c>
    </row>
    <row r="108" spans="1:15" x14ac:dyDescent="0.2">
      <c r="A108" s="11" t="s">
        <v>96</v>
      </c>
      <c r="B108" s="38" t="str">
        <f t="shared" si="1"/>
        <v>732</v>
      </c>
      <c r="C108" s="78">
        <v>1.6666666666666667</v>
      </c>
      <c r="D108" s="10">
        <v>1.5</v>
      </c>
      <c r="E108" s="10">
        <v>1.5</v>
      </c>
      <c r="F108" s="10">
        <v>1.6666666666666667</v>
      </c>
      <c r="G108" s="10">
        <v>1.3333333333333333</v>
      </c>
      <c r="H108" s="10">
        <v>1.6666666666666667</v>
      </c>
      <c r="I108" s="10">
        <v>1.8333333333333333</v>
      </c>
      <c r="J108" s="10">
        <v>1.3333333333333333</v>
      </c>
      <c r="K108" s="10">
        <v>1.5</v>
      </c>
      <c r="L108" s="10">
        <v>1.3333333333333333</v>
      </c>
      <c r="M108" s="10">
        <v>1.6666666666666667</v>
      </c>
      <c r="N108" s="10">
        <v>1.6666666666666667</v>
      </c>
      <c r="O108" s="12">
        <v>1.5</v>
      </c>
    </row>
    <row r="109" spans="1:15" x14ac:dyDescent="0.2">
      <c r="A109" s="11" t="s">
        <v>97</v>
      </c>
      <c r="B109" s="38" t="str">
        <f t="shared" si="1"/>
        <v>733</v>
      </c>
      <c r="C109" s="78">
        <v>0.33333333333333331</v>
      </c>
      <c r="D109" s="10" t="s">
        <v>215</v>
      </c>
      <c r="E109" s="10" t="s">
        <v>215</v>
      </c>
      <c r="F109" s="10">
        <v>0.5</v>
      </c>
      <c r="G109" s="10">
        <v>1</v>
      </c>
      <c r="H109" s="10">
        <v>0.75</v>
      </c>
      <c r="I109" s="10" t="s">
        <v>215</v>
      </c>
      <c r="J109" s="10">
        <v>0.5</v>
      </c>
      <c r="K109" s="10">
        <v>0.5</v>
      </c>
      <c r="L109" s="10">
        <v>0.5</v>
      </c>
      <c r="M109" s="10" t="s">
        <v>215</v>
      </c>
      <c r="N109" s="10" t="s">
        <v>215</v>
      </c>
      <c r="O109" s="12" t="s">
        <v>215</v>
      </c>
    </row>
    <row r="110" spans="1:15" x14ac:dyDescent="0.2">
      <c r="A110" s="11" t="s">
        <v>98</v>
      </c>
      <c r="B110" s="38" t="str">
        <f t="shared" si="1"/>
        <v>811</v>
      </c>
      <c r="C110" s="78">
        <v>2.5</v>
      </c>
      <c r="D110" s="10">
        <v>2.1666666666666665</v>
      </c>
      <c r="E110" s="10">
        <v>2.1666666666666665</v>
      </c>
      <c r="F110" s="10">
        <v>2.3333333333333335</v>
      </c>
      <c r="G110" s="10">
        <v>2.5</v>
      </c>
      <c r="H110" s="10">
        <v>2.3333333333333335</v>
      </c>
      <c r="I110" s="10">
        <v>2.5</v>
      </c>
      <c r="J110" s="10">
        <v>2.6666666666666665</v>
      </c>
      <c r="K110" s="10">
        <v>2.5</v>
      </c>
      <c r="L110" s="10">
        <v>1.6666666666666667</v>
      </c>
      <c r="M110" s="10">
        <v>2</v>
      </c>
      <c r="N110" s="10">
        <v>2.1666666666666665</v>
      </c>
      <c r="O110" s="12">
        <v>2</v>
      </c>
    </row>
    <row r="111" spans="1:15" x14ac:dyDescent="0.2">
      <c r="A111" s="11" t="s">
        <v>99</v>
      </c>
      <c r="B111" s="38" t="str">
        <f t="shared" si="1"/>
        <v>812</v>
      </c>
      <c r="C111" s="78">
        <v>1.3333333333333333</v>
      </c>
      <c r="D111" s="10">
        <v>1.5</v>
      </c>
      <c r="E111" s="10" t="s">
        <v>215</v>
      </c>
      <c r="F111" s="10">
        <v>1.2</v>
      </c>
      <c r="G111" s="10">
        <v>1.8333333333333333</v>
      </c>
      <c r="H111" s="10">
        <v>1.75</v>
      </c>
      <c r="I111" s="10" t="s">
        <v>215</v>
      </c>
      <c r="J111" s="10">
        <v>1.6666666666666667</v>
      </c>
      <c r="K111" s="10">
        <v>1.5</v>
      </c>
      <c r="L111" s="10">
        <v>1.5</v>
      </c>
      <c r="M111" s="10" t="s">
        <v>215</v>
      </c>
      <c r="N111" s="10" t="s">
        <v>215</v>
      </c>
      <c r="O111" s="12" t="s">
        <v>215</v>
      </c>
    </row>
    <row r="112" spans="1:15" x14ac:dyDescent="0.2">
      <c r="A112" s="65" t="s">
        <v>185</v>
      </c>
      <c r="B112" s="38" t="str">
        <f t="shared" si="1"/>
        <v>Pfl</v>
      </c>
      <c r="C112" s="78">
        <v>2.6666666666666665</v>
      </c>
      <c r="D112" s="63">
        <v>2.1666666666666665</v>
      </c>
      <c r="E112" s="63">
        <v>2.3333333333333335</v>
      </c>
      <c r="F112" s="63">
        <v>2.8333333333333335</v>
      </c>
      <c r="G112" s="63">
        <v>2.5</v>
      </c>
      <c r="H112" s="63">
        <v>2.8333333333333335</v>
      </c>
      <c r="I112" s="63">
        <v>2.6666666666666665</v>
      </c>
      <c r="J112" s="63">
        <v>2.8333333333333335</v>
      </c>
      <c r="K112" s="63">
        <v>2.6666666666666665</v>
      </c>
      <c r="L112" s="63">
        <v>2.6666666666666665</v>
      </c>
      <c r="M112" s="63">
        <v>2.5</v>
      </c>
      <c r="N112" s="63">
        <v>2.3333333333333335</v>
      </c>
      <c r="O112" s="64">
        <v>2.1666666666666665</v>
      </c>
    </row>
    <row r="113" spans="1:15" x14ac:dyDescent="0.2">
      <c r="A113" s="11" t="s">
        <v>100</v>
      </c>
      <c r="B113" s="38" t="str">
        <f t="shared" si="1"/>
        <v>814</v>
      </c>
      <c r="C113" s="78" t="s">
        <v>215</v>
      </c>
      <c r="D113" s="10" t="s">
        <v>215</v>
      </c>
      <c r="E113" s="10" t="s">
        <v>215</v>
      </c>
      <c r="F113" s="10" t="s">
        <v>215</v>
      </c>
      <c r="G113" s="10" t="s">
        <v>215</v>
      </c>
      <c r="H113" s="10" t="s">
        <v>215</v>
      </c>
      <c r="I113" s="10" t="s">
        <v>215</v>
      </c>
      <c r="J113" s="10" t="s">
        <v>215</v>
      </c>
      <c r="K113" s="10" t="s">
        <v>215</v>
      </c>
      <c r="L113" s="10" t="s">
        <v>215</v>
      </c>
      <c r="M113" s="10" t="s">
        <v>215</v>
      </c>
      <c r="N113" s="10" t="s">
        <v>215</v>
      </c>
      <c r="O113" s="12" t="s">
        <v>215</v>
      </c>
    </row>
    <row r="114" spans="1:15" x14ac:dyDescent="0.2">
      <c r="A114" s="11" t="s">
        <v>101</v>
      </c>
      <c r="B114" s="38" t="str">
        <f t="shared" si="1"/>
        <v>815</v>
      </c>
      <c r="C114" s="78" t="s">
        <v>215</v>
      </c>
      <c r="D114" s="10" t="s">
        <v>215</v>
      </c>
      <c r="E114" s="10" t="s">
        <v>215</v>
      </c>
      <c r="F114" s="10" t="s">
        <v>215</v>
      </c>
      <c r="G114" s="10" t="s">
        <v>215</v>
      </c>
      <c r="H114" s="10" t="s">
        <v>215</v>
      </c>
      <c r="I114" s="10" t="s">
        <v>215</v>
      </c>
      <c r="J114" s="10" t="s">
        <v>215</v>
      </c>
      <c r="K114" s="10" t="s">
        <v>215</v>
      </c>
      <c r="L114" s="10" t="s">
        <v>215</v>
      </c>
      <c r="M114" s="10" t="s">
        <v>215</v>
      </c>
      <c r="N114" s="10" t="s">
        <v>215</v>
      </c>
      <c r="O114" s="12" t="s">
        <v>215</v>
      </c>
    </row>
    <row r="115" spans="1:15" x14ac:dyDescent="0.2">
      <c r="A115" s="11" t="s">
        <v>102</v>
      </c>
      <c r="B115" s="38" t="str">
        <f t="shared" si="1"/>
        <v>816</v>
      </c>
      <c r="C115" s="78" t="s">
        <v>215</v>
      </c>
      <c r="D115" s="10" t="s">
        <v>215</v>
      </c>
      <c r="E115" s="10" t="s">
        <v>215</v>
      </c>
      <c r="F115" s="10" t="s">
        <v>215</v>
      </c>
      <c r="G115" s="10" t="s">
        <v>215</v>
      </c>
      <c r="H115" s="10" t="s">
        <v>215</v>
      </c>
      <c r="I115" s="10" t="s">
        <v>215</v>
      </c>
      <c r="J115" s="10" t="s">
        <v>215</v>
      </c>
      <c r="K115" s="10" t="s">
        <v>215</v>
      </c>
      <c r="L115" s="10" t="s">
        <v>215</v>
      </c>
      <c r="M115" s="10" t="s">
        <v>215</v>
      </c>
      <c r="N115" s="10" t="s">
        <v>215</v>
      </c>
      <c r="O115" s="12" t="s">
        <v>215</v>
      </c>
    </row>
    <row r="116" spans="1:15" x14ac:dyDescent="0.2">
      <c r="A116" s="11" t="s">
        <v>103</v>
      </c>
      <c r="B116" s="38" t="str">
        <f t="shared" si="1"/>
        <v>817</v>
      </c>
      <c r="C116" s="78">
        <v>1.8333333333333333</v>
      </c>
      <c r="D116" s="10">
        <v>1.6</v>
      </c>
      <c r="E116" s="10" t="s">
        <v>215</v>
      </c>
      <c r="F116" s="10">
        <v>1.4</v>
      </c>
      <c r="G116" s="10">
        <v>1.5</v>
      </c>
      <c r="H116" s="10" t="s">
        <v>215</v>
      </c>
      <c r="I116" s="10" t="s">
        <v>215</v>
      </c>
      <c r="J116" s="10">
        <v>1.8333333333333333</v>
      </c>
      <c r="K116" s="10">
        <v>2.3333333333333335</v>
      </c>
      <c r="L116" s="10" t="s">
        <v>215</v>
      </c>
      <c r="M116" s="10" t="s">
        <v>215</v>
      </c>
      <c r="N116" s="10" t="s">
        <v>215</v>
      </c>
      <c r="O116" s="12" t="s">
        <v>215</v>
      </c>
    </row>
    <row r="117" spans="1:15" x14ac:dyDescent="0.2">
      <c r="A117" s="11" t="s">
        <v>104</v>
      </c>
      <c r="B117" s="38" t="str">
        <f t="shared" si="1"/>
        <v>818</v>
      </c>
      <c r="C117" s="78">
        <v>1.8333333333333333</v>
      </c>
      <c r="D117" s="10" t="s">
        <v>215</v>
      </c>
      <c r="E117" s="10" t="s">
        <v>215</v>
      </c>
      <c r="F117" s="10">
        <v>2.2000000000000002</v>
      </c>
      <c r="G117" s="10">
        <v>1.6666666666666667</v>
      </c>
      <c r="H117" s="10" t="s">
        <v>215</v>
      </c>
      <c r="I117" s="10" t="s">
        <v>215</v>
      </c>
      <c r="J117" s="10">
        <v>1.8333333333333333</v>
      </c>
      <c r="K117" s="10">
        <v>2</v>
      </c>
      <c r="L117" s="10">
        <v>1.75</v>
      </c>
      <c r="M117" s="10" t="s">
        <v>215</v>
      </c>
      <c r="N117" s="10" t="s">
        <v>215</v>
      </c>
      <c r="O117" s="12" t="s">
        <v>215</v>
      </c>
    </row>
    <row r="118" spans="1:15" x14ac:dyDescent="0.2">
      <c r="A118" s="11" t="s">
        <v>105</v>
      </c>
      <c r="B118" s="38" t="str">
        <f t="shared" si="1"/>
        <v>822</v>
      </c>
      <c r="C118" s="78">
        <v>1.3333333333333333</v>
      </c>
      <c r="D118" s="10" t="s">
        <v>215</v>
      </c>
      <c r="E118" s="10" t="s">
        <v>215</v>
      </c>
      <c r="F118" s="10" t="s">
        <v>215</v>
      </c>
      <c r="G118" s="10" t="s">
        <v>215</v>
      </c>
      <c r="H118" s="10" t="s">
        <v>215</v>
      </c>
      <c r="I118" s="10" t="s">
        <v>215</v>
      </c>
      <c r="J118" s="10" t="s">
        <v>215</v>
      </c>
      <c r="K118" s="10" t="s">
        <v>215</v>
      </c>
      <c r="L118" s="10" t="s">
        <v>215</v>
      </c>
      <c r="M118" s="10" t="s">
        <v>215</v>
      </c>
      <c r="N118" s="10" t="s">
        <v>215</v>
      </c>
      <c r="O118" s="12" t="s">
        <v>215</v>
      </c>
    </row>
    <row r="119" spans="1:15" x14ac:dyDescent="0.2">
      <c r="A119" s="11" t="s">
        <v>106</v>
      </c>
      <c r="B119" s="38" t="str">
        <f t="shared" si="1"/>
        <v>823</v>
      </c>
      <c r="C119" s="78">
        <v>1.6666666666666667</v>
      </c>
      <c r="D119" s="10">
        <v>1.6666666666666667</v>
      </c>
      <c r="E119" s="10">
        <v>2</v>
      </c>
      <c r="F119" s="10">
        <v>1.5</v>
      </c>
      <c r="G119" s="10">
        <v>1.6666666666666667</v>
      </c>
      <c r="H119" s="10">
        <v>1.5</v>
      </c>
      <c r="I119" s="10">
        <v>1.6666666666666667</v>
      </c>
      <c r="J119" s="10">
        <v>1.5</v>
      </c>
      <c r="K119" s="10">
        <v>1.8333333333333333</v>
      </c>
      <c r="L119" s="10">
        <v>1.6666666666666667</v>
      </c>
      <c r="M119" s="10">
        <v>2</v>
      </c>
      <c r="N119" s="10" t="s">
        <v>215</v>
      </c>
      <c r="O119" s="12">
        <v>2</v>
      </c>
    </row>
    <row r="120" spans="1:15" x14ac:dyDescent="0.2">
      <c r="A120" s="11" t="s">
        <v>107</v>
      </c>
      <c r="B120" s="38" t="str">
        <f t="shared" si="1"/>
        <v>824</v>
      </c>
      <c r="C120" s="78">
        <v>1.1666666666666667</v>
      </c>
      <c r="D120" s="10" t="s">
        <v>215</v>
      </c>
      <c r="E120" s="10" t="s">
        <v>215</v>
      </c>
      <c r="F120" s="10" t="s">
        <v>215</v>
      </c>
      <c r="G120" s="10" t="s">
        <v>215</v>
      </c>
      <c r="H120" s="10" t="s">
        <v>215</v>
      </c>
      <c r="I120" s="10" t="s">
        <v>215</v>
      </c>
      <c r="J120" s="10" t="s">
        <v>215</v>
      </c>
      <c r="K120" s="10" t="s">
        <v>215</v>
      </c>
      <c r="L120" s="10" t="s">
        <v>215</v>
      </c>
      <c r="M120" s="10" t="s">
        <v>215</v>
      </c>
      <c r="N120" s="10" t="s">
        <v>215</v>
      </c>
      <c r="O120" s="12" t="s">
        <v>215</v>
      </c>
    </row>
    <row r="121" spans="1:15" x14ac:dyDescent="0.2">
      <c r="A121" s="11" t="s">
        <v>108</v>
      </c>
      <c r="B121" s="38" t="str">
        <f t="shared" si="1"/>
        <v>825</v>
      </c>
      <c r="C121" s="78">
        <v>2.5</v>
      </c>
      <c r="D121" s="10">
        <v>2.2000000000000002</v>
      </c>
      <c r="E121" s="10" t="s">
        <v>215</v>
      </c>
      <c r="F121" s="10">
        <v>2.5</v>
      </c>
      <c r="G121" s="10">
        <v>2.1666666666666665</v>
      </c>
      <c r="H121" s="10">
        <v>2.4</v>
      </c>
      <c r="I121" s="10">
        <v>2.6</v>
      </c>
      <c r="J121" s="10">
        <v>2.5</v>
      </c>
      <c r="K121" s="10">
        <v>2.3333333333333335</v>
      </c>
      <c r="L121" s="10">
        <v>1.8</v>
      </c>
      <c r="M121" s="10" t="s">
        <v>215</v>
      </c>
      <c r="N121" s="10" t="s">
        <v>215</v>
      </c>
      <c r="O121" s="12">
        <v>2.2000000000000002</v>
      </c>
    </row>
    <row r="122" spans="1:15" x14ac:dyDescent="0.2">
      <c r="A122" s="11" t="s">
        <v>110</v>
      </c>
      <c r="B122" s="38" t="str">
        <f t="shared" si="1"/>
        <v>832</v>
      </c>
      <c r="C122" s="78">
        <v>1.3333333333333333</v>
      </c>
      <c r="D122" s="10">
        <v>1.4</v>
      </c>
      <c r="E122" s="10">
        <v>0.5</v>
      </c>
      <c r="F122" s="10">
        <v>1.3333333333333333</v>
      </c>
      <c r="G122" s="10">
        <v>1.1666666666666667</v>
      </c>
      <c r="H122" s="10">
        <v>1.5</v>
      </c>
      <c r="I122" s="10">
        <v>1.3333333333333333</v>
      </c>
      <c r="J122" s="10">
        <v>1.3333333333333333</v>
      </c>
      <c r="K122" s="10">
        <v>1.1666666666666667</v>
      </c>
      <c r="L122" s="10">
        <v>1.2</v>
      </c>
      <c r="M122" s="10" t="s">
        <v>215</v>
      </c>
      <c r="N122" s="10">
        <v>0.5</v>
      </c>
      <c r="O122" s="12">
        <v>1</v>
      </c>
    </row>
    <row r="123" spans="1:15" x14ac:dyDescent="0.2">
      <c r="A123" s="11" t="s">
        <v>111</v>
      </c>
      <c r="B123" s="38" t="str">
        <f t="shared" si="1"/>
        <v>833</v>
      </c>
      <c r="C123" s="78" t="s">
        <v>215</v>
      </c>
      <c r="D123" s="10" t="s">
        <v>215</v>
      </c>
      <c r="E123" s="10" t="s">
        <v>215</v>
      </c>
      <c r="F123" s="10" t="s">
        <v>215</v>
      </c>
      <c r="G123" s="10" t="s">
        <v>215</v>
      </c>
      <c r="H123" s="10" t="s">
        <v>215</v>
      </c>
      <c r="I123" s="10" t="s">
        <v>215</v>
      </c>
      <c r="J123" s="10" t="s">
        <v>215</v>
      </c>
      <c r="K123" s="10" t="s">
        <v>215</v>
      </c>
      <c r="L123" s="10" t="s">
        <v>215</v>
      </c>
      <c r="M123" s="10" t="s">
        <v>215</v>
      </c>
      <c r="N123" s="10" t="s">
        <v>215</v>
      </c>
      <c r="O123" s="12" t="s">
        <v>215</v>
      </c>
    </row>
    <row r="124" spans="1:15" x14ac:dyDescent="0.2">
      <c r="A124" s="11" t="s">
        <v>112</v>
      </c>
      <c r="B124" s="38" t="str">
        <f t="shared" si="1"/>
        <v>841</v>
      </c>
      <c r="C124" s="78" t="s">
        <v>215</v>
      </c>
      <c r="D124" s="10" t="s">
        <v>215</v>
      </c>
      <c r="E124" s="10" t="s">
        <v>215</v>
      </c>
      <c r="F124" s="10" t="s">
        <v>215</v>
      </c>
      <c r="G124" s="10" t="s">
        <v>215</v>
      </c>
      <c r="H124" s="10" t="s">
        <v>215</v>
      </c>
      <c r="I124" s="10" t="s">
        <v>215</v>
      </c>
      <c r="J124" s="10" t="s">
        <v>215</v>
      </c>
      <c r="K124" s="10" t="s">
        <v>215</v>
      </c>
      <c r="L124" s="10" t="s">
        <v>215</v>
      </c>
      <c r="M124" s="10" t="s">
        <v>215</v>
      </c>
      <c r="N124" s="10" t="s">
        <v>215</v>
      </c>
      <c r="O124" s="12" t="s">
        <v>215</v>
      </c>
    </row>
    <row r="125" spans="1:15" x14ac:dyDescent="0.2">
      <c r="A125" s="11" t="s">
        <v>113</v>
      </c>
      <c r="B125" s="38" t="str">
        <f t="shared" si="1"/>
        <v>842</v>
      </c>
      <c r="C125" s="78" t="s">
        <v>215</v>
      </c>
      <c r="D125" s="10" t="s">
        <v>215</v>
      </c>
      <c r="E125" s="10" t="s">
        <v>215</v>
      </c>
      <c r="F125" s="10" t="s">
        <v>215</v>
      </c>
      <c r="G125" s="10" t="s">
        <v>215</v>
      </c>
      <c r="H125" s="10" t="s">
        <v>215</v>
      </c>
      <c r="I125" s="10" t="s">
        <v>215</v>
      </c>
      <c r="J125" s="10" t="s">
        <v>215</v>
      </c>
      <c r="K125" s="10" t="s">
        <v>215</v>
      </c>
      <c r="L125" s="10" t="s">
        <v>215</v>
      </c>
      <c r="M125" s="10" t="s">
        <v>215</v>
      </c>
      <c r="N125" s="10" t="s">
        <v>215</v>
      </c>
      <c r="O125" s="12" t="s">
        <v>215</v>
      </c>
    </row>
    <row r="126" spans="1:15" x14ac:dyDescent="0.2">
      <c r="A126" s="11" t="s">
        <v>114</v>
      </c>
      <c r="B126" s="38" t="str">
        <f t="shared" si="1"/>
        <v>843</v>
      </c>
      <c r="C126" s="78" t="s">
        <v>215</v>
      </c>
      <c r="D126" s="10" t="s">
        <v>215</v>
      </c>
      <c r="E126" s="10" t="s">
        <v>215</v>
      </c>
      <c r="F126" s="10" t="s">
        <v>215</v>
      </c>
      <c r="G126" s="10" t="s">
        <v>215</v>
      </c>
      <c r="H126" s="10" t="s">
        <v>215</v>
      </c>
      <c r="I126" s="10" t="s">
        <v>215</v>
      </c>
      <c r="J126" s="10" t="s">
        <v>215</v>
      </c>
      <c r="K126" s="10" t="s">
        <v>215</v>
      </c>
      <c r="L126" s="10" t="s">
        <v>215</v>
      </c>
      <c r="M126" s="10" t="s">
        <v>215</v>
      </c>
      <c r="N126" s="10" t="s">
        <v>215</v>
      </c>
      <c r="O126" s="12" t="s">
        <v>215</v>
      </c>
    </row>
    <row r="127" spans="1:15" x14ac:dyDescent="0.2">
      <c r="A127" s="11" t="s">
        <v>115</v>
      </c>
      <c r="B127" s="38" t="str">
        <f t="shared" si="1"/>
        <v>844</v>
      </c>
      <c r="C127" s="78">
        <v>1</v>
      </c>
      <c r="D127" s="10" t="s">
        <v>215</v>
      </c>
      <c r="E127" s="10" t="s">
        <v>215</v>
      </c>
      <c r="F127" s="10" t="s">
        <v>215</v>
      </c>
      <c r="G127" s="10" t="s">
        <v>215</v>
      </c>
      <c r="H127" s="10" t="s">
        <v>215</v>
      </c>
      <c r="I127" s="10" t="s">
        <v>215</v>
      </c>
      <c r="J127" s="10" t="s">
        <v>215</v>
      </c>
      <c r="K127" s="10" t="s">
        <v>215</v>
      </c>
      <c r="L127" s="10" t="s">
        <v>215</v>
      </c>
      <c r="M127" s="10" t="s">
        <v>215</v>
      </c>
      <c r="N127" s="10" t="s">
        <v>215</v>
      </c>
      <c r="O127" s="12" t="s">
        <v>215</v>
      </c>
    </row>
    <row r="128" spans="1:15" x14ac:dyDescent="0.2">
      <c r="A128" s="11" t="s">
        <v>116</v>
      </c>
      <c r="B128" s="38" t="str">
        <f t="shared" si="1"/>
        <v>845</v>
      </c>
      <c r="C128" s="78" t="s">
        <v>215</v>
      </c>
      <c r="D128" s="10" t="s">
        <v>215</v>
      </c>
      <c r="E128" s="10" t="s">
        <v>215</v>
      </c>
      <c r="F128" s="10" t="s">
        <v>215</v>
      </c>
      <c r="G128" s="10" t="s">
        <v>215</v>
      </c>
      <c r="H128" s="10" t="s">
        <v>215</v>
      </c>
      <c r="I128" s="10" t="s">
        <v>215</v>
      </c>
      <c r="J128" s="10" t="s">
        <v>215</v>
      </c>
      <c r="K128" s="10" t="s">
        <v>215</v>
      </c>
      <c r="L128" s="10" t="s">
        <v>215</v>
      </c>
      <c r="M128" s="10" t="s">
        <v>215</v>
      </c>
      <c r="N128" s="10" t="s">
        <v>215</v>
      </c>
      <c r="O128" s="12" t="s">
        <v>215</v>
      </c>
    </row>
    <row r="129" spans="1:15" x14ac:dyDescent="0.2">
      <c r="A129" s="11" t="s">
        <v>117</v>
      </c>
      <c r="B129" s="38" t="str">
        <f t="shared" si="1"/>
        <v>911</v>
      </c>
      <c r="C129" s="78" t="s">
        <v>215</v>
      </c>
      <c r="D129" s="10" t="s">
        <v>215</v>
      </c>
      <c r="E129" s="10" t="s">
        <v>215</v>
      </c>
      <c r="F129" s="10" t="s">
        <v>215</v>
      </c>
      <c r="G129" s="10" t="s">
        <v>215</v>
      </c>
      <c r="H129" s="10" t="s">
        <v>215</v>
      </c>
      <c r="I129" s="10" t="s">
        <v>215</v>
      </c>
      <c r="J129" s="10" t="s">
        <v>215</v>
      </c>
      <c r="K129" s="10" t="s">
        <v>215</v>
      </c>
      <c r="L129" s="10" t="s">
        <v>215</v>
      </c>
      <c r="M129" s="10" t="s">
        <v>215</v>
      </c>
      <c r="N129" s="10" t="s">
        <v>215</v>
      </c>
      <c r="O129" s="12" t="s">
        <v>215</v>
      </c>
    </row>
    <row r="130" spans="1:15" x14ac:dyDescent="0.2">
      <c r="A130" s="11" t="s">
        <v>118</v>
      </c>
      <c r="B130" s="38" t="str">
        <f t="shared" si="1"/>
        <v>912</v>
      </c>
      <c r="C130" s="78" t="s">
        <v>215</v>
      </c>
      <c r="D130" s="10" t="s">
        <v>215</v>
      </c>
      <c r="E130" s="10" t="s">
        <v>215</v>
      </c>
      <c r="F130" s="10" t="s">
        <v>215</v>
      </c>
      <c r="G130" s="10" t="s">
        <v>215</v>
      </c>
      <c r="H130" s="10" t="s">
        <v>215</v>
      </c>
      <c r="I130" s="10" t="s">
        <v>215</v>
      </c>
      <c r="J130" s="10" t="s">
        <v>215</v>
      </c>
      <c r="K130" s="10" t="s">
        <v>215</v>
      </c>
      <c r="L130" s="10" t="s">
        <v>215</v>
      </c>
      <c r="M130" s="10" t="s">
        <v>215</v>
      </c>
      <c r="N130" s="10" t="s">
        <v>215</v>
      </c>
      <c r="O130" s="12" t="s">
        <v>215</v>
      </c>
    </row>
    <row r="131" spans="1:15" x14ac:dyDescent="0.2">
      <c r="A131" s="11" t="s">
        <v>119</v>
      </c>
      <c r="B131" s="38" t="str">
        <f t="shared" si="1"/>
        <v>913</v>
      </c>
      <c r="C131" s="78" t="s">
        <v>215</v>
      </c>
      <c r="D131" s="10" t="s">
        <v>215</v>
      </c>
      <c r="E131" s="10" t="s">
        <v>215</v>
      </c>
      <c r="F131" s="10" t="s">
        <v>215</v>
      </c>
      <c r="G131" s="10" t="s">
        <v>215</v>
      </c>
      <c r="H131" s="10" t="s">
        <v>215</v>
      </c>
      <c r="I131" s="10" t="s">
        <v>215</v>
      </c>
      <c r="J131" s="10" t="s">
        <v>215</v>
      </c>
      <c r="K131" s="10" t="s">
        <v>215</v>
      </c>
      <c r="L131" s="10" t="s">
        <v>215</v>
      </c>
      <c r="M131" s="10" t="s">
        <v>215</v>
      </c>
      <c r="N131" s="10" t="s">
        <v>215</v>
      </c>
      <c r="O131" s="12" t="s">
        <v>215</v>
      </c>
    </row>
    <row r="132" spans="1:15" x14ac:dyDescent="0.2">
      <c r="A132" s="11" t="s">
        <v>120</v>
      </c>
      <c r="B132" s="38" t="str">
        <f t="shared" si="1"/>
        <v>914</v>
      </c>
      <c r="C132" s="78" t="s">
        <v>215</v>
      </c>
      <c r="D132" s="10" t="s">
        <v>215</v>
      </c>
      <c r="E132" s="10" t="s">
        <v>215</v>
      </c>
      <c r="F132" s="10" t="s">
        <v>215</v>
      </c>
      <c r="G132" s="10" t="s">
        <v>215</v>
      </c>
      <c r="H132" s="10" t="s">
        <v>215</v>
      </c>
      <c r="I132" s="10" t="s">
        <v>215</v>
      </c>
      <c r="J132" s="10" t="s">
        <v>215</v>
      </c>
      <c r="K132" s="10" t="s">
        <v>215</v>
      </c>
      <c r="L132" s="10" t="s">
        <v>215</v>
      </c>
      <c r="M132" s="10" t="s">
        <v>215</v>
      </c>
      <c r="N132" s="10" t="s">
        <v>215</v>
      </c>
      <c r="O132" s="12" t="s">
        <v>215</v>
      </c>
    </row>
    <row r="133" spans="1:15" x14ac:dyDescent="0.2">
      <c r="A133" s="11" t="s">
        <v>121</v>
      </c>
      <c r="B133" s="38" t="str">
        <f t="shared" si="1"/>
        <v>921</v>
      </c>
      <c r="C133" s="78">
        <v>1</v>
      </c>
      <c r="D133" s="10">
        <v>1.1666666666666667</v>
      </c>
      <c r="E133" s="10">
        <v>1.6</v>
      </c>
      <c r="F133" s="10">
        <v>0.5</v>
      </c>
      <c r="G133" s="10">
        <v>1.1666666666666667</v>
      </c>
      <c r="H133" s="10">
        <v>0.83333333333333337</v>
      </c>
      <c r="I133" s="10">
        <v>0.83333333333333337</v>
      </c>
      <c r="J133" s="10">
        <v>0.83333333333333337</v>
      </c>
      <c r="K133" s="10">
        <v>0.66666666666666663</v>
      </c>
      <c r="L133" s="10">
        <v>1</v>
      </c>
      <c r="M133" s="10">
        <v>1.6</v>
      </c>
      <c r="N133" s="10" t="s">
        <v>215</v>
      </c>
      <c r="O133" s="12">
        <v>1.1666666666666667</v>
      </c>
    </row>
    <row r="134" spans="1:15" x14ac:dyDescent="0.2">
      <c r="A134" s="11" t="s">
        <v>122</v>
      </c>
      <c r="B134" s="38" t="str">
        <f t="shared" si="1"/>
        <v>922</v>
      </c>
      <c r="C134" s="78" t="s">
        <v>215</v>
      </c>
      <c r="D134" s="10" t="s">
        <v>215</v>
      </c>
      <c r="E134" s="10" t="s">
        <v>215</v>
      </c>
      <c r="F134" s="10" t="s">
        <v>215</v>
      </c>
      <c r="G134" s="10" t="s">
        <v>215</v>
      </c>
      <c r="H134" s="10" t="s">
        <v>215</v>
      </c>
      <c r="I134" s="10" t="s">
        <v>215</v>
      </c>
      <c r="J134" s="10" t="s">
        <v>215</v>
      </c>
      <c r="K134" s="10" t="s">
        <v>215</v>
      </c>
      <c r="L134" s="10" t="s">
        <v>215</v>
      </c>
      <c r="M134" s="10" t="s">
        <v>215</v>
      </c>
      <c r="N134" s="10" t="s">
        <v>215</v>
      </c>
      <c r="O134" s="12" t="s">
        <v>215</v>
      </c>
    </row>
    <row r="135" spans="1:15" x14ac:dyDescent="0.2">
      <c r="A135" s="11" t="s">
        <v>123</v>
      </c>
      <c r="B135" s="38" t="str">
        <f t="shared" si="1"/>
        <v>923</v>
      </c>
      <c r="C135" s="78">
        <v>1.2</v>
      </c>
      <c r="D135" s="10" t="s">
        <v>215</v>
      </c>
      <c r="E135" s="10" t="s">
        <v>215</v>
      </c>
      <c r="F135" s="10" t="s">
        <v>215</v>
      </c>
      <c r="G135" s="10" t="s">
        <v>215</v>
      </c>
      <c r="H135" s="10" t="s">
        <v>215</v>
      </c>
      <c r="I135" s="10" t="s">
        <v>215</v>
      </c>
      <c r="J135" s="10" t="s">
        <v>215</v>
      </c>
      <c r="K135" s="10" t="s">
        <v>215</v>
      </c>
      <c r="L135" s="10" t="s">
        <v>215</v>
      </c>
      <c r="M135" s="10" t="s">
        <v>215</v>
      </c>
      <c r="N135" s="10" t="s">
        <v>215</v>
      </c>
      <c r="O135" s="12" t="s">
        <v>215</v>
      </c>
    </row>
    <row r="136" spans="1:15" x14ac:dyDescent="0.2">
      <c r="A136" s="11" t="s">
        <v>124</v>
      </c>
      <c r="B136" s="38" t="str">
        <f t="shared" si="1"/>
        <v>924</v>
      </c>
      <c r="C136" s="78">
        <v>1.4</v>
      </c>
      <c r="D136" s="10" t="s">
        <v>215</v>
      </c>
      <c r="E136" s="10" t="s">
        <v>215</v>
      </c>
      <c r="F136" s="10" t="s">
        <v>215</v>
      </c>
      <c r="G136" s="10" t="s">
        <v>215</v>
      </c>
      <c r="H136" s="10" t="s">
        <v>215</v>
      </c>
      <c r="I136" s="10" t="s">
        <v>215</v>
      </c>
      <c r="J136" s="10" t="s">
        <v>215</v>
      </c>
      <c r="K136" s="10" t="s">
        <v>215</v>
      </c>
      <c r="L136" s="10" t="s">
        <v>215</v>
      </c>
      <c r="M136" s="10" t="s">
        <v>215</v>
      </c>
      <c r="N136" s="10" t="s">
        <v>215</v>
      </c>
      <c r="O136" s="12" t="s">
        <v>215</v>
      </c>
    </row>
    <row r="137" spans="1:15" x14ac:dyDescent="0.2">
      <c r="A137" s="11" t="s">
        <v>125</v>
      </c>
      <c r="B137" s="38" t="str">
        <f t="shared" si="1"/>
        <v>931</v>
      </c>
      <c r="C137" s="78" t="s">
        <v>215</v>
      </c>
      <c r="D137" s="10" t="s">
        <v>215</v>
      </c>
      <c r="E137" s="10" t="s">
        <v>215</v>
      </c>
      <c r="F137" s="10" t="s">
        <v>215</v>
      </c>
      <c r="G137" s="10" t="s">
        <v>215</v>
      </c>
      <c r="H137" s="10" t="s">
        <v>215</v>
      </c>
      <c r="I137" s="10" t="s">
        <v>215</v>
      </c>
      <c r="J137" s="10" t="s">
        <v>215</v>
      </c>
      <c r="K137" s="10" t="s">
        <v>215</v>
      </c>
      <c r="L137" s="10" t="s">
        <v>215</v>
      </c>
      <c r="M137" s="10" t="s">
        <v>215</v>
      </c>
      <c r="N137" s="10" t="s">
        <v>215</v>
      </c>
      <c r="O137" s="12" t="s">
        <v>215</v>
      </c>
    </row>
    <row r="138" spans="1:15" x14ac:dyDescent="0.2">
      <c r="A138" s="11" t="s">
        <v>126</v>
      </c>
      <c r="B138" s="38" t="str">
        <f t="shared" si="1"/>
        <v>932</v>
      </c>
      <c r="C138" s="78">
        <v>1.1666666666666667</v>
      </c>
      <c r="D138" s="10" t="s">
        <v>215</v>
      </c>
      <c r="E138" s="10" t="s">
        <v>215</v>
      </c>
      <c r="F138" s="10">
        <v>1.5</v>
      </c>
      <c r="G138" s="10">
        <v>1.75</v>
      </c>
      <c r="H138" s="10" t="s">
        <v>215</v>
      </c>
      <c r="I138" s="10" t="s">
        <v>215</v>
      </c>
      <c r="J138" s="10">
        <v>1.75</v>
      </c>
      <c r="K138" s="10" t="s">
        <v>215</v>
      </c>
      <c r="L138" s="10" t="s">
        <v>215</v>
      </c>
      <c r="M138" s="10" t="s">
        <v>215</v>
      </c>
      <c r="N138" s="10" t="s">
        <v>215</v>
      </c>
      <c r="O138" s="12" t="s">
        <v>215</v>
      </c>
    </row>
    <row r="139" spans="1:15" x14ac:dyDescent="0.2">
      <c r="A139" s="11" t="s">
        <v>127</v>
      </c>
      <c r="B139" s="38" t="str">
        <f t="shared" si="1"/>
        <v>933</v>
      </c>
      <c r="C139" s="78" t="s">
        <v>215</v>
      </c>
      <c r="D139" s="10" t="s">
        <v>215</v>
      </c>
      <c r="E139" s="10" t="s">
        <v>215</v>
      </c>
      <c r="F139" s="10" t="s">
        <v>215</v>
      </c>
      <c r="G139" s="10" t="s">
        <v>215</v>
      </c>
      <c r="H139" s="10" t="s">
        <v>215</v>
      </c>
      <c r="I139" s="10" t="s">
        <v>215</v>
      </c>
      <c r="J139" s="10" t="s">
        <v>215</v>
      </c>
      <c r="K139" s="10" t="s">
        <v>215</v>
      </c>
      <c r="L139" s="10" t="s">
        <v>215</v>
      </c>
      <c r="M139" s="10" t="s">
        <v>215</v>
      </c>
      <c r="N139" s="10" t="s">
        <v>215</v>
      </c>
      <c r="O139" s="12" t="s">
        <v>215</v>
      </c>
    </row>
    <row r="140" spans="1:15" x14ac:dyDescent="0.2">
      <c r="A140" s="11" t="s">
        <v>128</v>
      </c>
      <c r="B140" s="38" t="str">
        <f t="shared" si="1"/>
        <v>934</v>
      </c>
      <c r="C140" s="78" t="s">
        <v>215</v>
      </c>
      <c r="D140" s="10" t="s">
        <v>215</v>
      </c>
      <c r="E140" s="10" t="s">
        <v>215</v>
      </c>
      <c r="F140" s="10" t="s">
        <v>215</v>
      </c>
      <c r="G140" s="10" t="s">
        <v>215</v>
      </c>
      <c r="H140" s="10" t="s">
        <v>215</v>
      </c>
      <c r="I140" s="10" t="s">
        <v>215</v>
      </c>
      <c r="J140" s="10" t="s">
        <v>215</v>
      </c>
      <c r="K140" s="10" t="s">
        <v>215</v>
      </c>
      <c r="L140" s="10" t="s">
        <v>215</v>
      </c>
      <c r="M140" s="10" t="s">
        <v>215</v>
      </c>
      <c r="N140" s="10" t="s">
        <v>215</v>
      </c>
      <c r="O140" s="12" t="s">
        <v>215</v>
      </c>
    </row>
    <row r="141" spans="1:15" x14ac:dyDescent="0.2">
      <c r="A141" s="11" t="s">
        <v>129</v>
      </c>
      <c r="B141" s="38" t="str">
        <f t="shared" ref="B141:B149" si="2">MID(A141,1,3)</f>
        <v>935</v>
      </c>
      <c r="C141" s="78">
        <v>1.3333333333333333</v>
      </c>
      <c r="D141" s="10" t="s">
        <v>215</v>
      </c>
      <c r="E141" s="10" t="s">
        <v>215</v>
      </c>
      <c r="F141" s="10" t="s">
        <v>215</v>
      </c>
      <c r="G141" s="10">
        <v>1.4</v>
      </c>
      <c r="H141" s="10" t="s">
        <v>215</v>
      </c>
      <c r="I141" s="10" t="s">
        <v>215</v>
      </c>
      <c r="J141" s="10" t="s">
        <v>215</v>
      </c>
      <c r="K141" s="10" t="s">
        <v>215</v>
      </c>
      <c r="L141" s="10" t="s">
        <v>215</v>
      </c>
      <c r="M141" s="10" t="s">
        <v>215</v>
      </c>
      <c r="N141" s="10" t="s">
        <v>215</v>
      </c>
      <c r="O141" s="12" t="s">
        <v>215</v>
      </c>
    </row>
    <row r="142" spans="1:15" x14ac:dyDescent="0.2">
      <c r="A142" s="11" t="s">
        <v>130</v>
      </c>
      <c r="B142" s="38" t="str">
        <f t="shared" si="2"/>
        <v>936</v>
      </c>
      <c r="C142" s="78" t="s">
        <v>215</v>
      </c>
      <c r="D142" s="10" t="s">
        <v>215</v>
      </c>
      <c r="E142" s="10" t="s">
        <v>215</v>
      </c>
      <c r="F142" s="10" t="s">
        <v>215</v>
      </c>
      <c r="G142" s="10" t="s">
        <v>215</v>
      </c>
      <c r="H142" s="10" t="s">
        <v>215</v>
      </c>
      <c r="I142" s="10" t="s">
        <v>215</v>
      </c>
      <c r="J142" s="10" t="s">
        <v>215</v>
      </c>
      <c r="K142" s="10" t="s">
        <v>215</v>
      </c>
      <c r="L142" s="10" t="s">
        <v>215</v>
      </c>
      <c r="M142" s="10" t="s">
        <v>215</v>
      </c>
      <c r="N142" s="10" t="s">
        <v>215</v>
      </c>
      <c r="O142" s="12" t="s">
        <v>215</v>
      </c>
    </row>
    <row r="143" spans="1:15" x14ac:dyDescent="0.2">
      <c r="A143" s="11" t="s">
        <v>131</v>
      </c>
      <c r="B143" s="38" t="str">
        <f t="shared" si="2"/>
        <v>941</v>
      </c>
      <c r="C143" s="78" t="s">
        <v>215</v>
      </c>
      <c r="D143" s="10" t="s">
        <v>215</v>
      </c>
      <c r="E143" s="10" t="s">
        <v>215</v>
      </c>
      <c r="F143" s="10" t="s">
        <v>215</v>
      </c>
      <c r="G143" s="10" t="s">
        <v>215</v>
      </c>
      <c r="H143" s="10" t="s">
        <v>215</v>
      </c>
      <c r="I143" s="10" t="s">
        <v>215</v>
      </c>
      <c r="J143" s="10" t="s">
        <v>215</v>
      </c>
      <c r="K143" s="10" t="s">
        <v>215</v>
      </c>
      <c r="L143" s="10" t="s">
        <v>215</v>
      </c>
      <c r="M143" s="10" t="s">
        <v>215</v>
      </c>
      <c r="N143" s="10" t="s">
        <v>215</v>
      </c>
      <c r="O143" s="12" t="s">
        <v>215</v>
      </c>
    </row>
    <row r="144" spans="1:15" x14ac:dyDescent="0.2">
      <c r="A144" s="11" t="s">
        <v>132</v>
      </c>
      <c r="B144" s="38" t="str">
        <f t="shared" si="2"/>
        <v>942</v>
      </c>
      <c r="C144" s="78" t="s">
        <v>215</v>
      </c>
      <c r="D144" s="10" t="s">
        <v>215</v>
      </c>
      <c r="E144" s="10" t="s">
        <v>215</v>
      </c>
      <c r="F144" s="10" t="s">
        <v>215</v>
      </c>
      <c r="G144" s="10" t="s">
        <v>215</v>
      </c>
      <c r="H144" s="10" t="s">
        <v>215</v>
      </c>
      <c r="I144" s="10" t="s">
        <v>215</v>
      </c>
      <c r="J144" s="10" t="s">
        <v>215</v>
      </c>
      <c r="K144" s="10" t="s">
        <v>215</v>
      </c>
      <c r="L144" s="10" t="s">
        <v>215</v>
      </c>
      <c r="M144" s="10" t="s">
        <v>215</v>
      </c>
      <c r="N144" s="10" t="s">
        <v>215</v>
      </c>
      <c r="O144" s="12" t="s">
        <v>215</v>
      </c>
    </row>
    <row r="145" spans="1:15" x14ac:dyDescent="0.2">
      <c r="A145" s="11" t="s">
        <v>133</v>
      </c>
      <c r="B145" s="38" t="str">
        <f t="shared" si="2"/>
        <v>943</v>
      </c>
      <c r="C145" s="78" t="s">
        <v>215</v>
      </c>
      <c r="D145" s="10" t="s">
        <v>215</v>
      </c>
      <c r="E145" s="10" t="s">
        <v>215</v>
      </c>
      <c r="F145" s="10" t="s">
        <v>215</v>
      </c>
      <c r="G145" s="10" t="s">
        <v>215</v>
      </c>
      <c r="H145" s="10" t="s">
        <v>215</v>
      </c>
      <c r="I145" s="10" t="s">
        <v>215</v>
      </c>
      <c r="J145" s="10" t="s">
        <v>215</v>
      </c>
      <c r="K145" s="10" t="s">
        <v>215</v>
      </c>
      <c r="L145" s="10" t="s">
        <v>215</v>
      </c>
      <c r="M145" s="10" t="s">
        <v>215</v>
      </c>
      <c r="N145" s="10" t="s">
        <v>215</v>
      </c>
      <c r="O145" s="12" t="s">
        <v>215</v>
      </c>
    </row>
    <row r="146" spans="1:15" x14ac:dyDescent="0.2">
      <c r="A146" s="11" t="s">
        <v>134</v>
      </c>
      <c r="B146" s="38" t="str">
        <f t="shared" si="2"/>
        <v>944</v>
      </c>
      <c r="C146" s="78">
        <v>1</v>
      </c>
      <c r="D146" s="10" t="s">
        <v>215</v>
      </c>
      <c r="E146" s="10" t="s">
        <v>215</v>
      </c>
      <c r="F146" s="10" t="s">
        <v>215</v>
      </c>
      <c r="G146" s="10" t="s">
        <v>215</v>
      </c>
      <c r="H146" s="10" t="s">
        <v>215</v>
      </c>
      <c r="I146" s="10" t="s">
        <v>215</v>
      </c>
      <c r="J146" s="10" t="s">
        <v>215</v>
      </c>
      <c r="K146" s="10" t="s">
        <v>215</v>
      </c>
      <c r="L146" s="10" t="s">
        <v>215</v>
      </c>
      <c r="M146" s="10" t="s">
        <v>215</v>
      </c>
      <c r="N146" s="10" t="s">
        <v>215</v>
      </c>
      <c r="O146" s="12" t="s">
        <v>215</v>
      </c>
    </row>
    <row r="147" spans="1:15" x14ac:dyDescent="0.2">
      <c r="A147" s="11" t="s">
        <v>135</v>
      </c>
      <c r="B147" s="38" t="str">
        <f t="shared" si="2"/>
        <v>945</v>
      </c>
      <c r="C147" s="78">
        <v>1</v>
      </c>
      <c r="D147" s="10">
        <v>1.5</v>
      </c>
      <c r="E147" s="10" t="s">
        <v>215</v>
      </c>
      <c r="F147" s="10">
        <v>1.5</v>
      </c>
      <c r="G147" s="10">
        <v>1.4</v>
      </c>
      <c r="H147" s="10" t="s">
        <v>215</v>
      </c>
      <c r="I147" s="10" t="s">
        <v>215</v>
      </c>
      <c r="J147" s="10" t="s">
        <v>215</v>
      </c>
      <c r="K147" s="10">
        <v>2</v>
      </c>
      <c r="L147" s="10" t="s">
        <v>215</v>
      </c>
      <c r="M147" s="10" t="s">
        <v>215</v>
      </c>
      <c r="N147" s="10" t="s">
        <v>215</v>
      </c>
      <c r="O147" s="12" t="s">
        <v>215</v>
      </c>
    </row>
    <row r="148" spans="1:15" x14ac:dyDescent="0.2">
      <c r="A148" s="11" t="s">
        <v>136</v>
      </c>
      <c r="B148" s="38" t="str">
        <f t="shared" si="2"/>
        <v>946</v>
      </c>
      <c r="C148" s="78">
        <v>1</v>
      </c>
      <c r="D148" s="10" t="s">
        <v>215</v>
      </c>
      <c r="E148" s="10" t="s">
        <v>215</v>
      </c>
      <c r="F148" s="10" t="s">
        <v>215</v>
      </c>
      <c r="G148" s="10" t="s">
        <v>215</v>
      </c>
      <c r="H148" s="10" t="s">
        <v>215</v>
      </c>
      <c r="I148" s="10" t="s">
        <v>215</v>
      </c>
      <c r="J148" s="10" t="s">
        <v>215</v>
      </c>
      <c r="K148" s="10" t="s">
        <v>215</v>
      </c>
      <c r="L148" s="10" t="s">
        <v>215</v>
      </c>
      <c r="M148" s="10" t="s">
        <v>215</v>
      </c>
      <c r="N148" s="10" t="s">
        <v>215</v>
      </c>
      <c r="O148" s="12" t="s">
        <v>215</v>
      </c>
    </row>
    <row r="149" spans="1:15" x14ac:dyDescent="0.2">
      <c r="A149" s="14" t="s">
        <v>137</v>
      </c>
      <c r="B149" s="38" t="str">
        <f t="shared" si="2"/>
        <v>947</v>
      </c>
      <c r="C149" s="79" t="s">
        <v>215</v>
      </c>
      <c r="D149" s="16" t="s">
        <v>215</v>
      </c>
      <c r="E149" s="16" t="s">
        <v>215</v>
      </c>
      <c r="F149" s="16" t="s">
        <v>215</v>
      </c>
      <c r="G149" s="16" t="s">
        <v>215</v>
      </c>
      <c r="H149" s="16" t="s">
        <v>215</v>
      </c>
      <c r="I149" s="16" t="s">
        <v>215</v>
      </c>
      <c r="J149" s="16" t="s">
        <v>215</v>
      </c>
      <c r="K149" s="16" t="s">
        <v>215</v>
      </c>
      <c r="L149" s="16" t="s">
        <v>215</v>
      </c>
      <c r="M149" s="16" t="s">
        <v>215</v>
      </c>
      <c r="N149" s="16" t="s">
        <v>215</v>
      </c>
      <c r="O149" s="17" t="s">
        <v>215</v>
      </c>
    </row>
    <row r="150" spans="1:15" x14ac:dyDescent="0.2">
      <c r="O150" s="9" t="s">
        <v>215</v>
      </c>
    </row>
    <row r="151" spans="1:15" x14ac:dyDescent="0.2">
      <c r="A151" s="18" t="s">
        <v>155</v>
      </c>
      <c r="B151" s="18"/>
    </row>
    <row r="152" spans="1:15" x14ac:dyDescent="0.2">
      <c r="A152" s="8" t="s">
        <v>158</v>
      </c>
      <c r="B152" s="8"/>
      <c r="O152" s="9"/>
    </row>
    <row r="153" spans="1:15" x14ac:dyDescent="0.2">
      <c r="A153" s="8" t="s">
        <v>159</v>
      </c>
      <c r="B153" s="8"/>
    </row>
    <row r="154" spans="1:15" x14ac:dyDescent="0.2">
      <c r="A154" s="8" t="s">
        <v>160</v>
      </c>
      <c r="B154" s="8"/>
    </row>
    <row r="160" spans="1:15" x14ac:dyDescent="0.2">
      <c r="O160" s="9"/>
    </row>
    <row r="161" spans="15:15" x14ac:dyDescent="0.2">
      <c r="O161" s="9"/>
    </row>
    <row r="162" spans="15:15" x14ac:dyDescent="0.2">
      <c r="O162" s="9"/>
    </row>
    <row r="163" spans="15:15" x14ac:dyDescent="0.2">
      <c r="O163" s="9"/>
    </row>
  </sheetData>
  <autoFilter ref="A11:O11" xr:uid="{00000000-0009-0000-0000-000001000000}"/>
  <mergeCells count="1">
    <mergeCell ref="N3:O3"/>
  </mergeCells>
  <conditionalFormatting sqref="C12:O149">
    <cfRule type="cellIs" dxfId="24" priority="11" operator="equal">
      <formula>""</formula>
    </cfRule>
    <cfRule type="cellIs" dxfId="23" priority="12" operator="equal">
      <formula>"k.A."</formula>
    </cfRule>
    <cfRule type="cellIs" dxfId="22" priority="13" operator="greaterThanOrEqual">
      <formula>2</formula>
    </cfRule>
    <cfRule type="cellIs" dxfId="21" priority="14" operator="greaterThan">
      <formula>1.499999</formula>
    </cfRule>
    <cfRule type="cellIs" dxfId="20" priority="15" operator="lessThan">
      <formula>1.5</formula>
    </cfRule>
  </conditionalFormatting>
  <pageMargins left="0.70866141732283472" right="0.70866141732283472" top="0.78740157480314965" bottom="0.78740157480314965" header="0.31496062992125984" footer="0.31496062992125984"/>
  <pageSetup paperSize="9" scale="93"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158"/>
  <sheetViews>
    <sheetView showGridLines="0" zoomScaleNormal="100" workbookViewId="0">
      <selection activeCell="A8" sqref="A8"/>
    </sheetView>
  </sheetViews>
  <sheetFormatPr baseColWidth="10" defaultRowHeight="14.25" x14ac:dyDescent="0.2"/>
  <cols>
    <col min="1" max="1" width="32" customWidth="1"/>
    <col min="2" max="2" width="5.75" hidden="1" customWidth="1"/>
    <col min="3" max="3" width="3.875" customWidth="1"/>
    <col min="4" max="15" width="3.875" bestFit="1" customWidth="1"/>
  </cols>
  <sheetData>
    <row r="1" spans="1:16" ht="11.25" customHeight="1" x14ac:dyDescent="0.2"/>
    <row r="2" spans="1:16" s="2" customFormat="1" ht="11.25" customHeight="1" x14ac:dyDescent="0.2"/>
    <row r="3" spans="1:16" s="2" customFormat="1" ht="12" customHeight="1" x14ac:dyDescent="0.2">
      <c r="A3" s="3"/>
      <c r="B3" s="3"/>
      <c r="C3" s="3"/>
      <c r="D3" s="3"/>
      <c r="E3" s="3"/>
      <c r="F3" s="3"/>
      <c r="G3" s="3"/>
      <c r="H3" s="3"/>
      <c r="I3" s="3"/>
      <c r="J3" s="3"/>
      <c r="K3" s="3"/>
      <c r="L3" s="3"/>
      <c r="M3" s="3"/>
      <c r="N3" s="99"/>
      <c r="O3" s="99"/>
    </row>
    <row r="4" spans="1:16" s="2" customFormat="1" ht="3" customHeight="1" x14ac:dyDescent="0.2">
      <c r="N4" s="4"/>
      <c r="O4" s="4"/>
    </row>
    <row r="5" spans="1:16" ht="12.75" customHeight="1" x14ac:dyDescent="0.25">
      <c r="A5" s="5" t="s">
        <v>153</v>
      </c>
      <c r="B5" s="5"/>
      <c r="C5" s="2"/>
      <c r="D5" s="2"/>
      <c r="E5" s="2"/>
      <c r="F5" s="2"/>
      <c r="G5" s="2"/>
      <c r="H5" s="2"/>
      <c r="I5" s="2"/>
      <c r="J5" s="2"/>
      <c r="K5" s="2"/>
      <c r="L5" s="2"/>
      <c r="M5" s="2"/>
      <c r="N5" s="2"/>
      <c r="O5" s="2"/>
    </row>
    <row r="6" spans="1:16" ht="12.75" customHeight="1" x14ac:dyDescent="0.2">
      <c r="A6" s="34" t="s">
        <v>162</v>
      </c>
      <c r="B6" s="34"/>
      <c r="C6" s="2"/>
      <c r="D6" s="2"/>
      <c r="E6" s="2"/>
      <c r="F6" s="2"/>
      <c r="G6" s="2"/>
      <c r="H6" s="2"/>
      <c r="I6" s="2"/>
      <c r="J6" s="2"/>
      <c r="K6" s="2"/>
      <c r="L6" s="2"/>
      <c r="M6" s="2"/>
      <c r="N6" s="2"/>
      <c r="O6" s="62">
        <v>3</v>
      </c>
    </row>
    <row r="7" spans="1:16" ht="12.75" customHeight="1" x14ac:dyDescent="0.2">
      <c r="A7" s="6" t="s">
        <v>151</v>
      </c>
      <c r="B7" s="6"/>
      <c r="G7" s="2"/>
    </row>
    <row r="8" spans="1:16" ht="12.75" customHeight="1" x14ac:dyDescent="0.2">
      <c r="A8" s="7">
        <f>Fachkräfte!A8</f>
        <v>2025</v>
      </c>
      <c r="B8" s="7"/>
      <c r="C8" s="82"/>
      <c r="D8" s="82"/>
      <c r="E8" s="82"/>
      <c r="F8" s="82"/>
      <c r="G8" s="82"/>
      <c r="H8" s="82"/>
      <c r="I8" s="82"/>
      <c r="J8" s="82"/>
      <c r="K8" s="82"/>
      <c r="L8" s="82"/>
      <c r="M8" s="82"/>
      <c r="N8" s="82"/>
      <c r="O8" s="82"/>
    </row>
    <row r="9" spans="1:16" x14ac:dyDescent="0.2">
      <c r="A9" s="82"/>
      <c r="B9" s="82"/>
      <c r="C9" s="82"/>
      <c r="D9" s="82"/>
      <c r="E9" s="82"/>
      <c r="F9" s="82"/>
      <c r="G9" s="82"/>
      <c r="H9" s="82"/>
      <c r="I9" s="82"/>
      <c r="J9" s="82"/>
      <c r="K9" s="82"/>
      <c r="L9" s="82"/>
      <c r="M9" s="82"/>
      <c r="N9" s="82"/>
      <c r="O9" s="82"/>
    </row>
    <row r="10" spans="1:16" s="1" customFormat="1" ht="127.5" customHeight="1" x14ac:dyDescent="0.2">
      <c r="A10" s="19"/>
      <c r="B10" s="19"/>
      <c r="C10" s="92" t="s">
        <v>148</v>
      </c>
      <c r="D10" s="93" t="str">
        <f>Fachkräfte!D10</f>
        <v>Schleswig-Holstein / Hamburg</v>
      </c>
      <c r="E10" s="93" t="str">
        <f>Fachkräfte!E10</f>
        <v>Mecklenburg-Vorpommern</v>
      </c>
      <c r="F10" s="93" t="str">
        <f>Fachkräfte!F10</f>
        <v>Niedersachsen / Bremen</v>
      </c>
      <c r="G10" s="93" t="str">
        <f>Fachkräfte!G10</f>
        <v>Nordrhein-Westfalen</v>
      </c>
      <c r="H10" s="93" t="str">
        <f>Fachkräfte!H10</f>
        <v>Hessen</v>
      </c>
      <c r="I10" s="93" t="str">
        <f>Fachkräfte!I10</f>
        <v>Rheinland-Pfalz / Saarland</v>
      </c>
      <c r="J10" s="93" t="str">
        <f>Fachkräfte!J10</f>
        <v>Baden-Württemberg</v>
      </c>
      <c r="K10" s="93" t="str">
        <f>Fachkräfte!K10</f>
        <v>Bayern</v>
      </c>
      <c r="L10" s="93" t="str">
        <f>Fachkräfte!L10</f>
        <v>Brandenburg / Berlin</v>
      </c>
      <c r="M10" s="93" t="str">
        <f>Fachkräfte!M10</f>
        <v>Sachsen-Anhalt</v>
      </c>
      <c r="N10" s="93" t="str">
        <f>Fachkräfte!N10</f>
        <v>Thüringen</v>
      </c>
      <c r="O10" s="94" t="str">
        <f>Fachkräfte!O10</f>
        <v>Sachsen</v>
      </c>
      <c r="P10" s="95"/>
    </row>
    <row r="11" spans="1:16" x14ac:dyDescent="0.2">
      <c r="A11" s="20"/>
      <c r="B11" s="38"/>
      <c r="C11" s="44"/>
      <c r="D11" s="44"/>
      <c r="E11" s="40"/>
      <c r="F11" s="40"/>
      <c r="G11" s="40"/>
      <c r="H11" s="40"/>
      <c r="I11" s="40"/>
      <c r="J11" s="40"/>
      <c r="K11" s="40"/>
      <c r="L11" s="40"/>
      <c r="M11" s="40"/>
      <c r="N11" s="40"/>
      <c r="O11" s="41"/>
    </row>
    <row r="12" spans="1:16" x14ac:dyDescent="0.2">
      <c r="A12" s="11" t="s">
        <v>0</v>
      </c>
      <c r="B12" s="38" t="str">
        <f>MID(A12,1,3)</f>
        <v>111</v>
      </c>
      <c r="C12" s="39">
        <v>1.1666666666666667</v>
      </c>
      <c r="D12" s="42" t="s">
        <v>215</v>
      </c>
      <c r="E12" s="42" t="s">
        <v>215</v>
      </c>
      <c r="F12" s="42" t="s">
        <v>215</v>
      </c>
      <c r="G12" s="40" t="s">
        <v>215</v>
      </c>
      <c r="H12" s="40" t="s">
        <v>215</v>
      </c>
      <c r="I12" s="42" t="s">
        <v>215</v>
      </c>
      <c r="J12" s="40" t="s">
        <v>215</v>
      </c>
      <c r="K12" s="40" t="s">
        <v>215</v>
      </c>
      <c r="L12" s="42" t="s">
        <v>215</v>
      </c>
      <c r="M12" s="40" t="s">
        <v>215</v>
      </c>
      <c r="N12" s="40" t="s">
        <v>215</v>
      </c>
      <c r="O12" s="41" t="s">
        <v>215</v>
      </c>
    </row>
    <row r="13" spans="1:16" x14ac:dyDescent="0.2">
      <c r="A13" s="11" t="s">
        <v>1</v>
      </c>
      <c r="B13" s="38" t="str">
        <f t="shared" ref="B13:B76" si="0">MID(A13,1,3)</f>
        <v>112</v>
      </c>
      <c r="C13" s="13" t="s">
        <v>215</v>
      </c>
      <c r="D13" s="10" t="s">
        <v>215</v>
      </c>
      <c r="E13" s="10" t="s">
        <v>215</v>
      </c>
      <c r="F13" s="10" t="s">
        <v>215</v>
      </c>
      <c r="G13" s="10" t="s">
        <v>215</v>
      </c>
      <c r="H13" s="10" t="s">
        <v>215</v>
      </c>
      <c r="I13" s="10" t="s">
        <v>215</v>
      </c>
      <c r="J13" s="10" t="s">
        <v>215</v>
      </c>
      <c r="K13" s="10" t="s">
        <v>215</v>
      </c>
      <c r="L13" s="10" t="s">
        <v>215</v>
      </c>
      <c r="M13" s="10" t="s">
        <v>215</v>
      </c>
      <c r="N13" s="10" t="s">
        <v>215</v>
      </c>
      <c r="O13" s="12" t="s">
        <v>215</v>
      </c>
    </row>
    <row r="14" spans="1:16" x14ac:dyDescent="0.2">
      <c r="A14" s="11" t="s">
        <v>2</v>
      </c>
      <c r="B14" s="38" t="str">
        <f t="shared" si="0"/>
        <v>113</v>
      </c>
      <c r="C14" s="13" t="s">
        <v>215</v>
      </c>
      <c r="D14" s="10" t="s">
        <v>215</v>
      </c>
      <c r="E14" s="43" t="s">
        <v>215</v>
      </c>
      <c r="F14" s="10" t="s">
        <v>215</v>
      </c>
      <c r="G14" s="10" t="s">
        <v>215</v>
      </c>
      <c r="H14" s="10" t="s">
        <v>215</v>
      </c>
      <c r="I14" s="43" t="s">
        <v>215</v>
      </c>
      <c r="J14" s="10" t="s">
        <v>215</v>
      </c>
      <c r="K14" s="10" t="s">
        <v>215</v>
      </c>
      <c r="L14" s="10" t="s">
        <v>215</v>
      </c>
      <c r="M14" s="10" t="s">
        <v>215</v>
      </c>
      <c r="N14" s="10" t="s">
        <v>215</v>
      </c>
      <c r="O14" s="12" t="s">
        <v>215</v>
      </c>
    </row>
    <row r="15" spans="1:16" x14ac:dyDescent="0.2">
      <c r="A15" s="11" t="s">
        <v>3</v>
      </c>
      <c r="B15" s="38" t="str">
        <f t="shared" si="0"/>
        <v>114</v>
      </c>
      <c r="C15" s="13" t="s">
        <v>215</v>
      </c>
      <c r="D15" s="10" t="s">
        <v>215</v>
      </c>
      <c r="E15" s="10" t="s">
        <v>215</v>
      </c>
      <c r="F15" s="10" t="s">
        <v>215</v>
      </c>
      <c r="G15" s="10" t="s">
        <v>215</v>
      </c>
      <c r="H15" s="10" t="s">
        <v>215</v>
      </c>
      <c r="I15" s="10" t="s">
        <v>215</v>
      </c>
      <c r="J15" s="10" t="s">
        <v>215</v>
      </c>
      <c r="K15" s="10" t="s">
        <v>215</v>
      </c>
      <c r="L15" s="10" t="s">
        <v>215</v>
      </c>
      <c r="M15" s="10" t="s">
        <v>215</v>
      </c>
      <c r="N15" s="10" t="s">
        <v>215</v>
      </c>
      <c r="O15" s="12" t="s">
        <v>215</v>
      </c>
    </row>
    <row r="16" spans="1:16" x14ac:dyDescent="0.2">
      <c r="A16" s="11" t="s">
        <v>4</v>
      </c>
      <c r="B16" s="38" t="str">
        <f t="shared" si="0"/>
        <v>115</v>
      </c>
      <c r="C16" s="13" t="s">
        <v>215</v>
      </c>
      <c r="D16" s="10" t="s">
        <v>215</v>
      </c>
      <c r="E16" s="10" t="s">
        <v>215</v>
      </c>
      <c r="F16" s="10" t="s">
        <v>215</v>
      </c>
      <c r="G16" s="10" t="s">
        <v>215</v>
      </c>
      <c r="H16" s="10" t="s">
        <v>215</v>
      </c>
      <c r="I16" s="10" t="s">
        <v>215</v>
      </c>
      <c r="J16" s="10" t="s">
        <v>215</v>
      </c>
      <c r="K16" s="10" t="s">
        <v>215</v>
      </c>
      <c r="L16" s="10" t="s">
        <v>215</v>
      </c>
      <c r="M16" s="10" t="s">
        <v>215</v>
      </c>
      <c r="N16" s="10" t="s">
        <v>215</v>
      </c>
      <c r="O16" s="12" t="s">
        <v>215</v>
      </c>
    </row>
    <row r="17" spans="1:15" x14ac:dyDescent="0.2">
      <c r="A17" s="11" t="s">
        <v>5</v>
      </c>
      <c r="B17" s="38" t="str">
        <f t="shared" si="0"/>
        <v>116</v>
      </c>
      <c r="C17" s="13" t="s">
        <v>215</v>
      </c>
      <c r="D17" s="10" t="s">
        <v>215</v>
      </c>
      <c r="E17" s="10" t="s">
        <v>215</v>
      </c>
      <c r="F17" s="10" t="s">
        <v>215</v>
      </c>
      <c r="G17" s="10" t="s">
        <v>215</v>
      </c>
      <c r="H17" s="10" t="s">
        <v>215</v>
      </c>
      <c r="I17" s="10" t="s">
        <v>215</v>
      </c>
      <c r="J17" s="10" t="s">
        <v>215</v>
      </c>
      <c r="K17" s="10" t="s">
        <v>215</v>
      </c>
      <c r="L17" s="10" t="s">
        <v>215</v>
      </c>
      <c r="M17" s="10" t="s">
        <v>215</v>
      </c>
      <c r="N17" s="10" t="s">
        <v>215</v>
      </c>
      <c r="O17" s="12" t="s">
        <v>215</v>
      </c>
    </row>
    <row r="18" spans="1:15" x14ac:dyDescent="0.2">
      <c r="A18" s="11" t="s">
        <v>6</v>
      </c>
      <c r="B18" s="38" t="str">
        <f t="shared" si="0"/>
        <v>117</v>
      </c>
      <c r="C18" s="13">
        <v>0.6</v>
      </c>
      <c r="D18" s="10" t="s">
        <v>215</v>
      </c>
      <c r="E18" s="10" t="s">
        <v>215</v>
      </c>
      <c r="F18" s="10" t="s">
        <v>215</v>
      </c>
      <c r="G18" s="10" t="s">
        <v>215</v>
      </c>
      <c r="H18" s="10" t="s">
        <v>215</v>
      </c>
      <c r="I18" s="10" t="s">
        <v>215</v>
      </c>
      <c r="J18" s="10" t="s">
        <v>215</v>
      </c>
      <c r="K18" s="10" t="s">
        <v>215</v>
      </c>
      <c r="L18" s="10" t="s">
        <v>215</v>
      </c>
      <c r="M18" s="10" t="s">
        <v>215</v>
      </c>
      <c r="N18" s="10" t="s">
        <v>215</v>
      </c>
      <c r="O18" s="12" t="s">
        <v>215</v>
      </c>
    </row>
    <row r="19" spans="1:15" x14ac:dyDescent="0.2">
      <c r="A19" s="11" t="s">
        <v>7</v>
      </c>
      <c r="B19" s="38" t="str">
        <f t="shared" si="0"/>
        <v>121</v>
      </c>
      <c r="C19" s="13">
        <v>1.6666666666666667</v>
      </c>
      <c r="D19" s="10" t="s">
        <v>215</v>
      </c>
      <c r="E19" s="10" t="s">
        <v>215</v>
      </c>
      <c r="F19" s="10" t="s">
        <v>215</v>
      </c>
      <c r="G19" s="10">
        <v>1.8</v>
      </c>
      <c r="H19" s="10" t="s">
        <v>215</v>
      </c>
      <c r="I19" s="10" t="s">
        <v>215</v>
      </c>
      <c r="J19" s="10">
        <v>1.8</v>
      </c>
      <c r="K19" s="10">
        <v>2.2000000000000002</v>
      </c>
      <c r="L19" s="10" t="s">
        <v>215</v>
      </c>
      <c r="M19" s="10" t="s">
        <v>215</v>
      </c>
      <c r="N19" s="10" t="s">
        <v>215</v>
      </c>
      <c r="O19" s="12" t="s">
        <v>215</v>
      </c>
    </row>
    <row r="20" spans="1:15" x14ac:dyDescent="0.2">
      <c r="A20" s="11" t="s">
        <v>8</v>
      </c>
      <c r="B20" s="38" t="str">
        <f t="shared" si="0"/>
        <v>122</v>
      </c>
      <c r="C20" s="13" t="s">
        <v>215</v>
      </c>
      <c r="D20" s="10" t="s">
        <v>215</v>
      </c>
      <c r="E20" s="10" t="s">
        <v>215</v>
      </c>
      <c r="F20" s="10" t="s">
        <v>215</v>
      </c>
      <c r="G20" s="10" t="s">
        <v>215</v>
      </c>
      <c r="H20" s="10" t="s">
        <v>215</v>
      </c>
      <c r="I20" s="10" t="s">
        <v>215</v>
      </c>
      <c r="J20" s="10" t="s">
        <v>215</v>
      </c>
      <c r="K20" s="10" t="s">
        <v>215</v>
      </c>
      <c r="L20" s="10" t="s">
        <v>215</v>
      </c>
      <c r="M20" s="10" t="s">
        <v>215</v>
      </c>
      <c r="N20" s="10" t="s">
        <v>215</v>
      </c>
      <c r="O20" s="12" t="s">
        <v>215</v>
      </c>
    </row>
    <row r="21" spans="1:15" x14ac:dyDescent="0.2">
      <c r="A21" s="11" t="s">
        <v>9</v>
      </c>
      <c r="B21" s="38" t="str">
        <f t="shared" si="0"/>
        <v>211</v>
      </c>
      <c r="C21" s="13">
        <v>1.8</v>
      </c>
      <c r="D21" s="10" t="s">
        <v>215</v>
      </c>
      <c r="E21" s="10" t="s">
        <v>215</v>
      </c>
      <c r="F21" s="10" t="s">
        <v>215</v>
      </c>
      <c r="G21" s="10" t="s">
        <v>215</v>
      </c>
      <c r="H21" s="10" t="s">
        <v>215</v>
      </c>
      <c r="I21" s="10" t="s">
        <v>215</v>
      </c>
      <c r="J21" s="10" t="s">
        <v>215</v>
      </c>
      <c r="K21" s="10" t="s">
        <v>215</v>
      </c>
      <c r="L21" s="10" t="s">
        <v>215</v>
      </c>
      <c r="M21" s="10" t="s">
        <v>215</v>
      </c>
      <c r="N21" s="10" t="s">
        <v>215</v>
      </c>
      <c r="O21" s="12" t="s">
        <v>215</v>
      </c>
    </row>
    <row r="22" spans="1:15" x14ac:dyDescent="0.2">
      <c r="A22" s="11" t="s">
        <v>10</v>
      </c>
      <c r="B22" s="38" t="str">
        <f t="shared" si="0"/>
        <v>212</v>
      </c>
      <c r="C22" s="13" t="s">
        <v>215</v>
      </c>
      <c r="D22" s="10" t="s">
        <v>215</v>
      </c>
      <c r="E22" s="10" t="s">
        <v>215</v>
      </c>
      <c r="F22" s="10" t="s">
        <v>215</v>
      </c>
      <c r="G22" s="10" t="s">
        <v>215</v>
      </c>
      <c r="H22" s="10" t="s">
        <v>215</v>
      </c>
      <c r="I22" s="10" t="s">
        <v>215</v>
      </c>
      <c r="J22" s="10" t="s">
        <v>215</v>
      </c>
      <c r="K22" s="10" t="s">
        <v>215</v>
      </c>
      <c r="L22" s="10" t="s">
        <v>215</v>
      </c>
      <c r="M22" s="10" t="s">
        <v>215</v>
      </c>
      <c r="N22" s="10" t="s">
        <v>215</v>
      </c>
      <c r="O22" s="12" t="s">
        <v>215</v>
      </c>
    </row>
    <row r="23" spans="1:15" x14ac:dyDescent="0.2">
      <c r="A23" s="11" t="s">
        <v>11</v>
      </c>
      <c r="B23" s="38" t="str">
        <f t="shared" si="0"/>
        <v>213</v>
      </c>
      <c r="C23" s="13" t="s">
        <v>215</v>
      </c>
      <c r="D23" s="10" t="s">
        <v>215</v>
      </c>
      <c r="E23" s="10" t="s">
        <v>215</v>
      </c>
      <c r="F23" s="10" t="s">
        <v>215</v>
      </c>
      <c r="G23" s="10" t="s">
        <v>215</v>
      </c>
      <c r="H23" s="10" t="s">
        <v>215</v>
      </c>
      <c r="I23" s="10" t="s">
        <v>215</v>
      </c>
      <c r="J23" s="10" t="s">
        <v>215</v>
      </c>
      <c r="K23" s="10" t="s">
        <v>215</v>
      </c>
      <c r="L23" s="10" t="s">
        <v>215</v>
      </c>
      <c r="M23" s="10" t="s">
        <v>215</v>
      </c>
      <c r="N23" s="10" t="s">
        <v>215</v>
      </c>
      <c r="O23" s="12" t="s">
        <v>215</v>
      </c>
    </row>
    <row r="24" spans="1:15" x14ac:dyDescent="0.2">
      <c r="A24" s="11" t="s">
        <v>12</v>
      </c>
      <c r="B24" s="38" t="str">
        <f t="shared" si="0"/>
        <v>214</v>
      </c>
      <c r="C24" s="13" t="s">
        <v>215</v>
      </c>
      <c r="D24" s="10" t="s">
        <v>215</v>
      </c>
      <c r="E24" s="10" t="s">
        <v>215</v>
      </c>
      <c r="F24" s="10" t="s">
        <v>215</v>
      </c>
      <c r="G24" s="10" t="s">
        <v>215</v>
      </c>
      <c r="H24" s="10" t="s">
        <v>215</v>
      </c>
      <c r="I24" s="10" t="s">
        <v>215</v>
      </c>
      <c r="J24" s="10" t="s">
        <v>215</v>
      </c>
      <c r="K24" s="10" t="s">
        <v>215</v>
      </c>
      <c r="L24" s="10" t="s">
        <v>215</v>
      </c>
      <c r="M24" s="10" t="s">
        <v>215</v>
      </c>
      <c r="N24" s="10" t="s">
        <v>215</v>
      </c>
      <c r="O24" s="12" t="s">
        <v>215</v>
      </c>
    </row>
    <row r="25" spans="1:15" x14ac:dyDescent="0.2">
      <c r="A25" s="11" t="s">
        <v>13</v>
      </c>
      <c r="B25" s="38" t="str">
        <f t="shared" si="0"/>
        <v>221</v>
      </c>
      <c r="C25" s="13">
        <v>2</v>
      </c>
      <c r="D25" s="10" t="s">
        <v>215</v>
      </c>
      <c r="E25" s="10" t="s">
        <v>215</v>
      </c>
      <c r="F25" s="10" t="s">
        <v>215</v>
      </c>
      <c r="G25" s="10" t="s">
        <v>215</v>
      </c>
      <c r="H25" s="10" t="s">
        <v>215</v>
      </c>
      <c r="I25" s="10" t="s">
        <v>215</v>
      </c>
      <c r="J25" s="10" t="s">
        <v>215</v>
      </c>
      <c r="K25" s="10" t="s">
        <v>215</v>
      </c>
      <c r="L25" s="10" t="s">
        <v>215</v>
      </c>
      <c r="M25" s="10" t="s">
        <v>215</v>
      </c>
      <c r="N25" s="10" t="s">
        <v>215</v>
      </c>
      <c r="O25" s="12" t="s">
        <v>215</v>
      </c>
    </row>
    <row r="26" spans="1:15" x14ac:dyDescent="0.2">
      <c r="A26" s="11" t="s">
        <v>14</v>
      </c>
      <c r="B26" s="38" t="str">
        <f t="shared" si="0"/>
        <v>222</v>
      </c>
      <c r="C26" s="13" t="s">
        <v>215</v>
      </c>
      <c r="D26" s="10" t="s">
        <v>215</v>
      </c>
      <c r="E26" s="10" t="s">
        <v>215</v>
      </c>
      <c r="F26" s="10" t="s">
        <v>215</v>
      </c>
      <c r="G26" s="10" t="s">
        <v>215</v>
      </c>
      <c r="H26" s="10" t="s">
        <v>215</v>
      </c>
      <c r="I26" s="10" t="s">
        <v>215</v>
      </c>
      <c r="J26" s="10" t="s">
        <v>215</v>
      </c>
      <c r="K26" s="10" t="s">
        <v>215</v>
      </c>
      <c r="L26" s="10" t="s">
        <v>215</v>
      </c>
      <c r="M26" s="10" t="s">
        <v>215</v>
      </c>
      <c r="N26" s="10" t="s">
        <v>215</v>
      </c>
      <c r="O26" s="12" t="s">
        <v>215</v>
      </c>
    </row>
    <row r="27" spans="1:15" x14ac:dyDescent="0.2">
      <c r="A27" s="11" t="s">
        <v>15</v>
      </c>
      <c r="B27" s="38" t="str">
        <f t="shared" si="0"/>
        <v>223</v>
      </c>
      <c r="C27" s="13">
        <v>1.8333333333333333</v>
      </c>
      <c r="D27" s="10" t="s">
        <v>215</v>
      </c>
      <c r="E27" s="10" t="s">
        <v>215</v>
      </c>
      <c r="F27" s="10" t="s">
        <v>215</v>
      </c>
      <c r="G27" s="10">
        <v>1.75</v>
      </c>
      <c r="H27" s="10" t="s">
        <v>215</v>
      </c>
      <c r="I27" s="10" t="s">
        <v>215</v>
      </c>
      <c r="J27" s="10">
        <v>2.25</v>
      </c>
      <c r="K27" s="10" t="s">
        <v>215</v>
      </c>
      <c r="L27" s="10" t="s">
        <v>215</v>
      </c>
      <c r="M27" s="10" t="s">
        <v>215</v>
      </c>
      <c r="N27" s="10" t="s">
        <v>215</v>
      </c>
      <c r="O27" s="12" t="s">
        <v>215</v>
      </c>
    </row>
    <row r="28" spans="1:15" x14ac:dyDescent="0.2">
      <c r="A28" s="11" t="s">
        <v>16</v>
      </c>
      <c r="B28" s="38" t="str">
        <f t="shared" si="0"/>
        <v>231</v>
      </c>
      <c r="C28" s="13" t="s">
        <v>215</v>
      </c>
      <c r="D28" s="10" t="s">
        <v>215</v>
      </c>
      <c r="E28" s="10" t="s">
        <v>215</v>
      </c>
      <c r="F28" s="10" t="s">
        <v>215</v>
      </c>
      <c r="G28" s="10" t="s">
        <v>215</v>
      </c>
      <c r="H28" s="10" t="s">
        <v>215</v>
      </c>
      <c r="I28" s="10" t="s">
        <v>215</v>
      </c>
      <c r="J28" s="10" t="s">
        <v>215</v>
      </c>
      <c r="K28" s="10" t="s">
        <v>215</v>
      </c>
      <c r="L28" s="10" t="s">
        <v>215</v>
      </c>
      <c r="M28" s="10" t="s">
        <v>215</v>
      </c>
      <c r="N28" s="10" t="s">
        <v>215</v>
      </c>
      <c r="O28" s="12" t="s">
        <v>215</v>
      </c>
    </row>
    <row r="29" spans="1:15" x14ac:dyDescent="0.2">
      <c r="A29" s="11" t="s">
        <v>17</v>
      </c>
      <c r="B29" s="38" t="str">
        <f t="shared" si="0"/>
        <v>232</v>
      </c>
      <c r="C29" s="13">
        <v>1.1666666666666667</v>
      </c>
      <c r="D29" s="10" t="s">
        <v>215</v>
      </c>
      <c r="E29" s="10" t="s">
        <v>215</v>
      </c>
      <c r="F29" s="10" t="s">
        <v>215</v>
      </c>
      <c r="G29" s="10">
        <v>1.4</v>
      </c>
      <c r="H29" s="10" t="s">
        <v>215</v>
      </c>
      <c r="I29" s="10" t="s">
        <v>215</v>
      </c>
      <c r="J29" s="10">
        <v>1.25</v>
      </c>
      <c r="K29" s="10">
        <v>1.6</v>
      </c>
      <c r="L29" s="10" t="s">
        <v>215</v>
      </c>
      <c r="M29" s="10" t="s">
        <v>215</v>
      </c>
      <c r="N29" s="10" t="s">
        <v>215</v>
      </c>
      <c r="O29" s="12" t="s">
        <v>215</v>
      </c>
    </row>
    <row r="30" spans="1:15" x14ac:dyDescent="0.2">
      <c r="A30" s="11" t="s">
        <v>18</v>
      </c>
      <c r="B30" s="38" t="str">
        <f t="shared" si="0"/>
        <v>233</v>
      </c>
      <c r="C30" s="13" t="s">
        <v>215</v>
      </c>
      <c r="D30" s="10" t="s">
        <v>215</v>
      </c>
      <c r="E30" s="10" t="s">
        <v>215</v>
      </c>
      <c r="F30" s="10" t="s">
        <v>215</v>
      </c>
      <c r="G30" s="10" t="s">
        <v>215</v>
      </c>
      <c r="H30" s="10" t="s">
        <v>215</v>
      </c>
      <c r="I30" s="10" t="s">
        <v>215</v>
      </c>
      <c r="J30" s="10" t="s">
        <v>215</v>
      </c>
      <c r="K30" s="10" t="s">
        <v>215</v>
      </c>
      <c r="L30" s="10" t="s">
        <v>215</v>
      </c>
      <c r="M30" s="10" t="s">
        <v>215</v>
      </c>
      <c r="N30" s="10" t="s">
        <v>215</v>
      </c>
      <c r="O30" s="12" t="s">
        <v>215</v>
      </c>
    </row>
    <row r="31" spans="1:15" x14ac:dyDescent="0.2">
      <c r="A31" s="11" t="s">
        <v>19</v>
      </c>
      <c r="B31" s="38" t="str">
        <f t="shared" si="0"/>
        <v>234</v>
      </c>
      <c r="C31" s="13" t="s">
        <v>215</v>
      </c>
      <c r="D31" s="10" t="s">
        <v>215</v>
      </c>
      <c r="E31" s="10" t="s">
        <v>215</v>
      </c>
      <c r="F31" s="10" t="s">
        <v>215</v>
      </c>
      <c r="G31" s="10" t="s">
        <v>215</v>
      </c>
      <c r="H31" s="10" t="s">
        <v>215</v>
      </c>
      <c r="I31" s="10" t="s">
        <v>215</v>
      </c>
      <c r="J31" s="10" t="s">
        <v>215</v>
      </c>
      <c r="K31" s="10" t="s">
        <v>215</v>
      </c>
      <c r="L31" s="10" t="s">
        <v>215</v>
      </c>
      <c r="M31" s="10" t="s">
        <v>215</v>
      </c>
      <c r="N31" s="10" t="s">
        <v>215</v>
      </c>
      <c r="O31" s="12" t="s">
        <v>215</v>
      </c>
    </row>
    <row r="32" spans="1:15" x14ac:dyDescent="0.2">
      <c r="A32" s="11" t="s">
        <v>20</v>
      </c>
      <c r="B32" s="38" t="str">
        <f t="shared" si="0"/>
        <v>241</v>
      </c>
      <c r="C32" s="13" t="s">
        <v>215</v>
      </c>
      <c r="D32" s="10" t="s">
        <v>215</v>
      </c>
      <c r="E32" s="10" t="s">
        <v>215</v>
      </c>
      <c r="F32" s="10" t="s">
        <v>215</v>
      </c>
      <c r="G32" s="10" t="s">
        <v>215</v>
      </c>
      <c r="H32" s="10" t="s">
        <v>215</v>
      </c>
      <c r="I32" s="10" t="s">
        <v>215</v>
      </c>
      <c r="J32" s="10" t="s">
        <v>215</v>
      </c>
      <c r="K32" s="10" t="s">
        <v>215</v>
      </c>
      <c r="L32" s="10" t="s">
        <v>215</v>
      </c>
      <c r="M32" s="10" t="s">
        <v>215</v>
      </c>
      <c r="N32" s="10" t="s">
        <v>215</v>
      </c>
      <c r="O32" s="12" t="s">
        <v>215</v>
      </c>
    </row>
    <row r="33" spans="1:15" x14ac:dyDescent="0.2">
      <c r="A33" s="11" t="s">
        <v>21</v>
      </c>
      <c r="B33" s="38" t="str">
        <f t="shared" si="0"/>
        <v>242</v>
      </c>
      <c r="C33" s="13">
        <v>1.1666666666666667</v>
      </c>
      <c r="D33" s="10" t="s">
        <v>215</v>
      </c>
      <c r="E33" s="10" t="s">
        <v>215</v>
      </c>
      <c r="F33" s="10" t="s">
        <v>215</v>
      </c>
      <c r="G33" s="10">
        <v>1.75</v>
      </c>
      <c r="H33" s="10" t="s">
        <v>215</v>
      </c>
      <c r="I33" s="10" t="s">
        <v>215</v>
      </c>
      <c r="J33" s="10">
        <v>1.5</v>
      </c>
      <c r="K33" s="10">
        <v>1.2</v>
      </c>
      <c r="L33" s="10" t="s">
        <v>215</v>
      </c>
      <c r="M33" s="10" t="s">
        <v>215</v>
      </c>
      <c r="N33" s="10" t="s">
        <v>215</v>
      </c>
      <c r="O33" s="12" t="s">
        <v>215</v>
      </c>
    </row>
    <row r="34" spans="1:15" x14ac:dyDescent="0.2">
      <c r="A34" s="11" t="s">
        <v>22</v>
      </c>
      <c r="B34" s="38" t="str">
        <f t="shared" si="0"/>
        <v>243</v>
      </c>
      <c r="C34" s="13" t="s">
        <v>215</v>
      </c>
      <c r="D34" s="10" t="s">
        <v>215</v>
      </c>
      <c r="E34" s="10" t="s">
        <v>215</v>
      </c>
      <c r="F34" s="10" t="s">
        <v>215</v>
      </c>
      <c r="G34" s="10" t="s">
        <v>215</v>
      </c>
      <c r="H34" s="10" t="s">
        <v>215</v>
      </c>
      <c r="I34" s="10" t="s">
        <v>215</v>
      </c>
      <c r="J34" s="10" t="s">
        <v>215</v>
      </c>
      <c r="K34" s="10" t="s">
        <v>215</v>
      </c>
      <c r="L34" s="10" t="s">
        <v>215</v>
      </c>
      <c r="M34" s="10" t="s">
        <v>215</v>
      </c>
      <c r="N34" s="10" t="s">
        <v>215</v>
      </c>
      <c r="O34" s="12" t="s">
        <v>215</v>
      </c>
    </row>
    <row r="35" spans="1:15" x14ac:dyDescent="0.2">
      <c r="A35" s="11" t="s">
        <v>23</v>
      </c>
      <c r="B35" s="38" t="str">
        <f t="shared" si="0"/>
        <v>244</v>
      </c>
      <c r="C35" s="13">
        <v>2.3333333333333335</v>
      </c>
      <c r="D35" s="10" t="s">
        <v>215</v>
      </c>
      <c r="E35" s="10" t="s">
        <v>215</v>
      </c>
      <c r="F35" s="10" t="s">
        <v>215</v>
      </c>
      <c r="G35" s="10">
        <v>2.25</v>
      </c>
      <c r="H35" s="10" t="s">
        <v>215</v>
      </c>
      <c r="I35" s="10" t="s">
        <v>215</v>
      </c>
      <c r="J35" s="10" t="s">
        <v>215</v>
      </c>
      <c r="K35" s="10" t="s">
        <v>215</v>
      </c>
      <c r="L35" s="10" t="s">
        <v>215</v>
      </c>
      <c r="M35" s="10" t="s">
        <v>215</v>
      </c>
      <c r="N35" s="10" t="s">
        <v>215</v>
      </c>
      <c r="O35" s="12" t="s">
        <v>215</v>
      </c>
    </row>
    <row r="36" spans="1:15" x14ac:dyDescent="0.2">
      <c r="A36" s="11" t="s">
        <v>24</v>
      </c>
      <c r="B36" s="38" t="str">
        <f t="shared" si="0"/>
        <v>245</v>
      </c>
      <c r="C36" s="13">
        <v>1.6</v>
      </c>
      <c r="D36" s="10" t="s">
        <v>215</v>
      </c>
      <c r="E36" s="10" t="s">
        <v>215</v>
      </c>
      <c r="F36" s="10" t="s">
        <v>215</v>
      </c>
      <c r="G36" s="10" t="s">
        <v>215</v>
      </c>
      <c r="H36" s="10" t="s">
        <v>215</v>
      </c>
      <c r="I36" s="10" t="s">
        <v>215</v>
      </c>
      <c r="J36" s="10" t="s">
        <v>215</v>
      </c>
      <c r="K36" s="10" t="s">
        <v>215</v>
      </c>
      <c r="L36" s="10" t="s">
        <v>215</v>
      </c>
      <c r="M36" s="10" t="s">
        <v>215</v>
      </c>
      <c r="N36" s="10" t="s">
        <v>215</v>
      </c>
      <c r="O36" s="12" t="s">
        <v>215</v>
      </c>
    </row>
    <row r="37" spans="1:15" x14ac:dyDescent="0.2">
      <c r="A37" s="11" t="s">
        <v>25</v>
      </c>
      <c r="B37" s="38" t="str">
        <f t="shared" si="0"/>
        <v>251</v>
      </c>
      <c r="C37" s="13">
        <v>1.6666666666666667</v>
      </c>
      <c r="D37" s="10" t="s">
        <v>215</v>
      </c>
      <c r="E37" s="10" t="s">
        <v>215</v>
      </c>
      <c r="F37" s="10">
        <v>2</v>
      </c>
      <c r="G37" s="10">
        <v>1.6666666666666667</v>
      </c>
      <c r="H37" s="10">
        <v>1.5</v>
      </c>
      <c r="I37" s="10">
        <v>1.75</v>
      </c>
      <c r="J37" s="10">
        <v>1.8333333333333333</v>
      </c>
      <c r="K37" s="10">
        <v>1.3333333333333333</v>
      </c>
      <c r="L37" s="10">
        <v>1.75</v>
      </c>
      <c r="M37" s="10" t="s">
        <v>215</v>
      </c>
      <c r="N37" s="10" t="s">
        <v>215</v>
      </c>
      <c r="O37" s="12">
        <v>1.6</v>
      </c>
    </row>
    <row r="38" spans="1:15" x14ac:dyDescent="0.2">
      <c r="A38" s="11" t="s">
        <v>26</v>
      </c>
      <c r="B38" s="38" t="str">
        <f t="shared" si="0"/>
        <v>252</v>
      </c>
      <c r="C38" s="13">
        <v>2.5</v>
      </c>
      <c r="D38" s="10">
        <v>2.25</v>
      </c>
      <c r="E38" s="10" t="s">
        <v>215</v>
      </c>
      <c r="F38" s="10">
        <v>2</v>
      </c>
      <c r="G38" s="10">
        <v>2.2000000000000002</v>
      </c>
      <c r="H38" s="10">
        <v>2.2000000000000002</v>
      </c>
      <c r="I38" s="10">
        <v>2.4</v>
      </c>
      <c r="J38" s="10">
        <v>1.8</v>
      </c>
      <c r="K38" s="10">
        <v>2.4</v>
      </c>
      <c r="L38" s="10" t="s">
        <v>215</v>
      </c>
      <c r="M38" s="10" t="s">
        <v>215</v>
      </c>
      <c r="N38" s="10" t="s">
        <v>215</v>
      </c>
      <c r="O38" s="12" t="s">
        <v>215</v>
      </c>
    </row>
    <row r="39" spans="1:15" x14ac:dyDescent="0.2">
      <c r="A39" s="11" t="s">
        <v>27</v>
      </c>
      <c r="B39" s="38" t="str">
        <f t="shared" si="0"/>
        <v>261</v>
      </c>
      <c r="C39" s="13">
        <v>2.1666666666666665</v>
      </c>
      <c r="D39" s="10" t="s">
        <v>215</v>
      </c>
      <c r="E39" s="10" t="s">
        <v>215</v>
      </c>
      <c r="F39" s="10" t="s">
        <v>215</v>
      </c>
      <c r="G39" s="10">
        <v>1.8</v>
      </c>
      <c r="H39" s="10" t="s">
        <v>215</v>
      </c>
      <c r="I39" s="10" t="s">
        <v>215</v>
      </c>
      <c r="J39" s="10" t="s">
        <v>215</v>
      </c>
      <c r="K39" s="10">
        <v>2</v>
      </c>
      <c r="L39" s="10" t="s">
        <v>215</v>
      </c>
      <c r="M39" s="10" t="s">
        <v>215</v>
      </c>
      <c r="N39" s="10" t="s">
        <v>215</v>
      </c>
      <c r="O39" s="12" t="s">
        <v>215</v>
      </c>
    </row>
    <row r="40" spans="1:15" x14ac:dyDescent="0.2">
      <c r="A40" s="11" t="s">
        <v>28</v>
      </c>
      <c r="B40" s="38" t="str">
        <f t="shared" si="0"/>
        <v>262</v>
      </c>
      <c r="C40" s="13">
        <v>2.1666666666666665</v>
      </c>
      <c r="D40" s="10" t="s">
        <v>215</v>
      </c>
      <c r="E40" s="10" t="s">
        <v>215</v>
      </c>
      <c r="F40" s="10" t="s">
        <v>215</v>
      </c>
      <c r="G40" s="10">
        <v>1.2</v>
      </c>
      <c r="H40" s="10" t="s">
        <v>215</v>
      </c>
      <c r="I40" s="10" t="s">
        <v>215</v>
      </c>
      <c r="J40" s="10" t="s">
        <v>215</v>
      </c>
      <c r="K40" s="10" t="s">
        <v>215</v>
      </c>
      <c r="L40" s="10" t="s">
        <v>215</v>
      </c>
      <c r="M40" s="10" t="s">
        <v>215</v>
      </c>
      <c r="N40" s="10" t="s">
        <v>215</v>
      </c>
      <c r="O40" s="12" t="s">
        <v>215</v>
      </c>
    </row>
    <row r="41" spans="1:15" x14ac:dyDescent="0.2">
      <c r="A41" s="11" t="s">
        <v>29</v>
      </c>
      <c r="B41" s="38" t="str">
        <f t="shared" si="0"/>
        <v>263</v>
      </c>
      <c r="C41" s="13">
        <v>2.3333333333333335</v>
      </c>
      <c r="D41" s="10">
        <v>2</v>
      </c>
      <c r="E41" s="10" t="s">
        <v>215</v>
      </c>
      <c r="F41" s="10">
        <v>2.5</v>
      </c>
      <c r="G41" s="10">
        <v>2.3333333333333335</v>
      </c>
      <c r="H41" s="10">
        <v>2</v>
      </c>
      <c r="I41" s="10">
        <v>2.4</v>
      </c>
      <c r="J41" s="10">
        <v>2.3333333333333335</v>
      </c>
      <c r="K41" s="10">
        <v>2.3333333333333335</v>
      </c>
      <c r="L41" s="10">
        <v>1.6</v>
      </c>
      <c r="M41" s="10" t="s">
        <v>215</v>
      </c>
      <c r="N41" s="10" t="s">
        <v>215</v>
      </c>
      <c r="O41" s="12">
        <v>2.25</v>
      </c>
    </row>
    <row r="42" spans="1:15" x14ac:dyDescent="0.2">
      <c r="A42" s="11" t="s">
        <v>30</v>
      </c>
      <c r="B42" s="38" t="str">
        <f t="shared" si="0"/>
        <v>271</v>
      </c>
      <c r="C42" s="13">
        <v>2</v>
      </c>
      <c r="D42" s="10" t="s">
        <v>215</v>
      </c>
      <c r="E42" s="10" t="s">
        <v>215</v>
      </c>
      <c r="F42" s="10" t="s">
        <v>215</v>
      </c>
      <c r="G42" s="10" t="s">
        <v>215</v>
      </c>
      <c r="H42" s="10" t="s">
        <v>215</v>
      </c>
      <c r="I42" s="10" t="s">
        <v>215</v>
      </c>
      <c r="J42" s="10" t="s">
        <v>215</v>
      </c>
      <c r="K42" s="10" t="s">
        <v>215</v>
      </c>
      <c r="L42" s="10" t="s">
        <v>215</v>
      </c>
      <c r="M42" s="10" t="s">
        <v>215</v>
      </c>
      <c r="N42" s="10" t="s">
        <v>215</v>
      </c>
      <c r="O42" s="12" t="s">
        <v>215</v>
      </c>
    </row>
    <row r="43" spans="1:15" x14ac:dyDescent="0.2">
      <c r="A43" s="11" t="s">
        <v>31</v>
      </c>
      <c r="B43" s="38" t="str">
        <f t="shared" si="0"/>
        <v>272</v>
      </c>
      <c r="C43" s="13">
        <v>1.5</v>
      </c>
      <c r="D43" s="10" t="s">
        <v>215</v>
      </c>
      <c r="E43" s="10" t="s">
        <v>215</v>
      </c>
      <c r="F43" s="10">
        <v>1.5</v>
      </c>
      <c r="G43" s="10">
        <v>1.5</v>
      </c>
      <c r="H43" s="10" t="s">
        <v>215</v>
      </c>
      <c r="I43" s="10" t="s">
        <v>215</v>
      </c>
      <c r="J43" s="10">
        <v>1.5</v>
      </c>
      <c r="K43" s="10">
        <v>1.5</v>
      </c>
      <c r="L43" s="10" t="s">
        <v>215</v>
      </c>
      <c r="M43" s="10" t="s">
        <v>215</v>
      </c>
      <c r="N43" s="10" t="s">
        <v>215</v>
      </c>
      <c r="O43" s="12">
        <v>1.8</v>
      </c>
    </row>
    <row r="44" spans="1:15" x14ac:dyDescent="0.2">
      <c r="A44" s="11" t="s">
        <v>32</v>
      </c>
      <c r="B44" s="38" t="str">
        <f t="shared" si="0"/>
        <v>273</v>
      </c>
      <c r="C44" s="13">
        <v>1.5</v>
      </c>
      <c r="D44" s="10">
        <v>1.5</v>
      </c>
      <c r="E44" s="10" t="s">
        <v>215</v>
      </c>
      <c r="F44" s="10">
        <v>1.6666666666666667</v>
      </c>
      <c r="G44" s="10">
        <v>1.6666666666666667</v>
      </c>
      <c r="H44" s="10">
        <v>1.5</v>
      </c>
      <c r="I44" s="10">
        <v>1.6666666666666667</v>
      </c>
      <c r="J44" s="10">
        <v>1.8333333333333333</v>
      </c>
      <c r="K44" s="10">
        <v>1.5</v>
      </c>
      <c r="L44" s="10">
        <v>1.8333333333333333</v>
      </c>
      <c r="M44" s="10">
        <v>2</v>
      </c>
      <c r="N44" s="10">
        <v>1.8</v>
      </c>
      <c r="O44" s="12">
        <v>1.8333333333333333</v>
      </c>
    </row>
    <row r="45" spans="1:15" x14ac:dyDescent="0.2">
      <c r="A45" s="11" t="s">
        <v>33</v>
      </c>
      <c r="B45" s="38" t="str">
        <f t="shared" si="0"/>
        <v>281</v>
      </c>
      <c r="C45" s="13" t="s">
        <v>215</v>
      </c>
      <c r="D45" s="10" t="s">
        <v>215</v>
      </c>
      <c r="E45" s="10" t="s">
        <v>215</v>
      </c>
      <c r="F45" s="10" t="s">
        <v>215</v>
      </c>
      <c r="G45" s="10" t="s">
        <v>215</v>
      </c>
      <c r="H45" s="10" t="s">
        <v>215</v>
      </c>
      <c r="I45" s="10" t="s">
        <v>215</v>
      </c>
      <c r="J45" s="10" t="s">
        <v>215</v>
      </c>
      <c r="K45" s="10" t="s">
        <v>215</v>
      </c>
      <c r="L45" s="10" t="s">
        <v>215</v>
      </c>
      <c r="M45" s="10" t="s">
        <v>215</v>
      </c>
      <c r="N45" s="10" t="s">
        <v>215</v>
      </c>
      <c r="O45" s="12" t="s">
        <v>215</v>
      </c>
    </row>
    <row r="46" spans="1:15" x14ac:dyDescent="0.2">
      <c r="A46" s="11" t="s">
        <v>34</v>
      </c>
      <c r="B46" s="38" t="str">
        <f t="shared" si="0"/>
        <v>282</v>
      </c>
      <c r="C46" s="13">
        <v>1.5</v>
      </c>
      <c r="D46" s="10" t="s">
        <v>215</v>
      </c>
      <c r="E46" s="10" t="s">
        <v>215</v>
      </c>
      <c r="F46" s="10" t="s">
        <v>215</v>
      </c>
      <c r="G46" s="10" t="s">
        <v>215</v>
      </c>
      <c r="H46" s="10" t="s">
        <v>215</v>
      </c>
      <c r="I46" s="10" t="s">
        <v>215</v>
      </c>
      <c r="J46" s="10" t="s">
        <v>215</v>
      </c>
      <c r="K46" s="10" t="s">
        <v>215</v>
      </c>
      <c r="L46" s="10" t="s">
        <v>215</v>
      </c>
      <c r="M46" s="10" t="s">
        <v>215</v>
      </c>
      <c r="N46" s="10" t="s">
        <v>215</v>
      </c>
      <c r="O46" s="12" t="s">
        <v>215</v>
      </c>
    </row>
    <row r="47" spans="1:15" x14ac:dyDescent="0.2">
      <c r="A47" s="11" t="s">
        <v>35</v>
      </c>
      <c r="B47" s="38" t="str">
        <f t="shared" si="0"/>
        <v>283</v>
      </c>
      <c r="C47" s="13" t="s">
        <v>215</v>
      </c>
      <c r="D47" s="10" t="s">
        <v>215</v>
      </c>
      <c r="E47" s="10" t="s">
        <v>215</v>
      </c>
      <c r="F47" s="10" t="s">
        <v>215</v>
      </c>
      <c r="G47" s="10" t="s">
        <v>215</v>
      </c>
      <c r="H47" s="10" t="s">
        <v>215</v>
      </c>
      <c r="I47" s="10" t="s">
        <v>215</v>
      </c>
      <c r="J47" s="10" t="s">
        <v>215</v>
      </c>
      <c r="K47" s="10" t="s">
        <v>215</v>
      </c>
      <c r="L47" s="10" t="s">
        <v>215</v>
      </c>
      <c r="M47" s="10" t="s">
        <v>215</v>
      </c>
      <c r="N47" s="10" t="s">
        <v>215</v>
      </c>
      <c r="O47" s="12" t="s">
        <v>215</v>
      </c>
    </row>
    <row r="48" spans="1:15" x14ac:dyDescent="0.2">
      <c r="A48" s="11" t="s">
        <v>36</v>
      </c>
      <c r="B48" s="38" t="str">
        <f t="shared" si="0"/>
        <v>291</v>
      </c>
      <c r="C48" s="13" t="s">
        <v>215</v>
      </c>
      <c r="D48" s="10" t="s">
        <v>215</v>
      </c>
      <c r="E48" s="10" t="s">
        <v>215</v>
      </c>
      <c r="F48" s="10" t="s">
        <v>215</v>
      </c>
      <c r="G48" s="10" t="s">
        <v>215</v>
      </c>
      <c r="H48" s="10" t="s">
        <v>215</v>
      </c>
      <c r="I48" s="10" t="s">
        <v>215</v>
      </c>
      <c r="J48" s="10" t="s">
        <v>215</v>
      </c>
      <c r="K48" s="10" t="s">
        <v>215</v>
      </c>
      <c r="L48" s="10" t="s">
        <v>215</v>
      </c>
      <c r="M48" s="10" t="s">
        <v>215</v>
      </c>
      <c r="N48" s="10" t="s">
        <v>215</v>
      </c>
      <c r="O48" s="12" t="s">
        <v>215</v>
      </c>
    </row>
    <row r="49" spans="1:15" x14ac:dyDescent="0.2">
      <c r="A49" s="11" t="s">
        <v>37</v>
      </c>
      <c r="B49" s="38" t="str">
        <f t="shared" si="0"/>
        <v>292</v>
      </c>
      <c r="C49" s="13">
        <v>2.3333333333333335</v>
      </c>
      <c r="D49" s="10" t="s">
        <v>215</v>
      </c>
      <c r="E49" s="10" t="s">
        <v>215</v>
      </c>
      <c r="F49" s="10" t="s">
        <v>215</v>
      </c>
      <c r="G49" s="10" t="s">
        <v>215</v>
      </c>
      <c r="H49" s="10" t="s">
        <v>215</v>
      </c>
      <c r="I49" s="10" t="s">
        <v>215</v>
      </c>
      <c r="J49" s="10" t="s">
        <v>215</v>
      </c>
      <c r="K49" s="10" t="s">
        <v>215</v>
      </c>
      <c r="L49" s="10" t="s">
        <v>215</v>
      </c>
      <c r="M49" s="10" t="s">
        <v>215</v>
      </c>
      <c r="N49" s="10" t="s">
        <v>215</v>
      </c>
      <c r="O49" s="12" t="s">
        <v>215</v>
      </c>
    </row>
    <row r="50" spans="1:15" x14ac:dyDescent="0.2">
      <c r="A50" s="11" t="s">
        <v>38</v>
      </c>
      <c r="B50" s="38" t="str">
        <f t="shared" si="0"/>
        <v>293</v>
      </c>
      <c r="C50" s="13">
        <v>2</v>
      </c>
      <c r="D50" s="10" t="s">
        <v>215</v>
      </c>
      <c r="E50" s="10" t="s">
        <v>215</v>
      </c>
      <c r="F50" s="10" t="s">
        <v>215</v>
      </c>
      <c r="G50" s="10">
        <v>2.75</v>
      </c>
      <c r="H50" s="10" t="s">
        <v>215</v>
      </c>
      <c r="I50" s="10" t="s">
        <v>215</v>
      </c>
      <c r="J50" s="10">
        <v>2.75</v>
      </c>
      <c r="K50" s="10">
        <v>2.8</v>
      </c>
      <c r="L50" s="10">
        <v>2.5</v>
      </c>
      <c r="M50" s="10" t="s">
        <v>215</v>
      </c>
      <c r="N50" s="10" t="s">
        <v>215</v>
      </c>
      <c r="O50" s="12" t="s">
        <v>215</v>
      </c>
    </row>
    <row r="51" spans="1:15" x14ac:dyDescent="0.2">
      <c r="A51" s="11" t="s">
        <v>39</v>
      </c>
      <c r="B51" s="38" t="str">
        <f t="shared" si="0"/>
        <v>311</v>
      </c>
      <c r="C51" s="13">
        <v>2.1666666666666665</v>
      </c>
      <c r="D51" s="10" t="s">
        <v>215</v>
      </c>
      <c r="E51" s="10" t="s">
        <v>215</v>
      </c>
      <c r="F51" s="10" t="s">
        <v>215</v>
      </c>
      <c r="G51" s="10">
        <v>2</v>
      </c>
      <c r="H51" s="10" t="s">
        <v>215</v>
      </c>
      <c r="I51" s="10" t="s">
        <v>215</v>
      </c>
      <c r="J51" s="10">
        <v>2.25</v>
      </c>
      <c r="K51" s="10">
        <v>2</v>
      </c>
      <c r="L51" s="10">
        <v>2</v>
      </c>
      <c r="M51" s="10" t="s">
        <v>215</v>
      </c>
      <c r="N51" s="10" t="s">
        <v>215</v>
      </c>
      <c r="O51" s="12" t="s">
        <v>215</v>
      </c>
    </row>
    <row r="52" spans="1:15" x14ac:dyDescent="0.2">
      <c r="A52" s="11" t="s">
        <v>40</v>
      </c>
      <c r="B52" s="38" t="str">
        <f t="shared" si="0"/>
        <v>312</v>
      </c>
      <c r="C52" s="13" t="s">
        <v>215</v>
      </c>
      <c r="D52" s="10" t="s">
        <v>215</v>
      </c>
      <c r="E52" s="10" t="s">
        <v>215</v>
      </c>
      <c r="F52" s="10" t="s">
        <v>215</v>
      </c>
      <c r="G52" s="10" t="s">
        <v>215</v>
      </c>
      <c r="H52" s="10" t="s">
        <v>215</v>
      </c>
      <c r="I52" s="10" t="s">
        <v>215</v>
      </c>
      <c r="J52" s="10" t="s">
        <v>215</v>
      </c>
      <c r="K52" s="10" t="s">
        <v>215</v>
      </c>
      <c r="L52" s="10" t="s">
        <v>215</v>
      </c>
      <c r="M52" s="10" t="s">
        <v>215</v>
      </c>
      <c r="N52" s="10" t="s">
        <v>215</v>
      </c>
      <c r="O52" s="12" t="s">
        <v>215</v>
      </c>
    </row>
    <row r="53" spans="1:15" x14ac:dyDescent="0.2">
      <c r="A53" s="11" t="s">
        <v>41</v>
      </c>
      <c r="B53" s="38" t="str">
        <f t="shared" si="0"/>
        <v>321</v>
      </c>
      <c r="C53" s="13">
        <v>2</v>
      </c>
      <c r="D53" s="10" t="s">
        <v>215</v>
      </c>
      <c r="E53" s="10" t="s">
        <v>215</v>
      </c>
      <c r="F53" s="10">
        <v>2</v>
      </c>
      <c r="G53" s="10">
        <v>2.2000000000000002</v>
      </c>
      <c r="H53" s="10" t="s">
        <v>215</v>
      </c>
      <c r="I53" s="10" t="s">
        <v>215</v>
      </c>
      <c r="J53" s="10">
        <v>1.75</v>
      </c>
      <c r="K53" s="10">
        <v>2</v>
      </c>
      <c r="L53" s="10" t="s">
        <v>215</v>
      </c>
      <c r="M53" s="10" t="s">
        <v>215</v>
      </c>
      <c r="N53" s="10" t="s">
        <v>215</v>
      </c>
      <c r="O53" s="12" t="s">
        <v>215</v>
      </c>
    </row>
    <row r="54" spans="1:15" x14ac:dyDescent="0.2">
      <c r="A54" s="11" t="s">
        <v>42</v>
      </c>
      <c r="B54" s="38" t="str">
        <f t="shared" si="0"/>
        <v>322</v>
      </c>
      <c r="C54" s="13">
        <v>2.5</v>
      </c>
      <c r="D54" s="10" t="s">
        <v>215</v>
      </c>
      <c r="E54" s="10" t="s">
        <v>215</v>
      </c>
      <c r="F54" s="10" t="s">
        <v>215</v>
      </c>
      <c r="G54" s="10" t="s">
        <v>215</v>
      </c>
      <c r="H54" s="10" t="s">
        <v>215</v>
      </c>
      <c r="I54" s="10" t="s">
        <v>215</v>
      </c>
      <c r="J54" s="10" t="s">
        <v>215</v>
      </c>
      <c r="K54" s="10" t="s">
        <v>215</v>
      </c>
      <c r="L54" s="10" t="s">
        <v>215</v>
      </c>
      <c r="M54" s="10" t="s">
        <v>215</v>
      </c>
      <c r="N54" s="10" t="s">
        <v>215</v>
      </c>
      <c r="O54" s="12" t="s">
        <v>215</v>
      </c>
    </row>
    <row r="55" spans="1:15" x14ac:dyDescent="0.2">
      <c r="A55" s="11" t="s">
        <v>43</v>
      </c>
      <c r="B55" s="38" t="str">
        <f t="shared" si="0"/>
        <v>331</v>
      </c>
      <c r="C55" s="13" t="s">
        <v>215</v>
      </c>
      <c r="D55" s="10" t="s">
        <v>215</v>
      </c>
      <c r="E55" s="10" t="s">
        <v>215</v>
      </c>
      <c r="F55" s="10" t="s">
        <v>215</v>
      </c>
      <c r="G55" s="10" t="s">
        <v>215</v>
      </c>
      <c r="H55" s="10" t="s">
        <v>215</v>
      </c>
      <c r="I55" s="10" t="s">
        <v>215</v>
      </c>
      <c r="J55" s="10" t="s">
        <v>215</v>
      </c>
      <c r="K55" s="10" t="s">
        <v>215</v>
      </c>
      <c r="L55" s="10" t="s">
        <v>215</v>
      </c>
      <c r="M55" s="10" t="s">
        <v>215</v>
      </c>
      <c r="N55" s="10" t="s">
        <v>215</v>
      </c>
      <c r="O55" s="12" t="s">
        <v>215</v>
      </c>
    </row>
    <row r="56" spans="1:15" x14ac:dyDescent="0.2">
      <c r="A56" s="11" t="s">
        <v>44</v>
      </c>
      <c r="B56" s="38" t="str">
        <f t="shared" si="0"/>
        <v>332</v>
      </c>
      <c r="C56" s="13">
        <v>1.8333333333333333</v>
      </c>
      <c r="D56" s="10" t="s">
        <v>215</v>
      </c>
      <c r="E56" s="10" t="s">
        <v>215</v>
      </c>
      <c r="F56" s="10" t="s">
        <v>215</v>
      </c>
      <c r="G56" s="10" t="s">
        <v>215</v>
      </c>
      <c r="H56" s="10" t="s">
        <v>215</v>
      </c>
      <c r="I56" s="10" t="s">
        <v>215</v>
      </c>
      <c r="J56" s="10">
        <v>2.25</v>
      </c>
      <c r="K56" s="10" t="s">
        <v>215</v>
      </c>
      <c r="L56" s="10" t="s">
        <v>215</v>
      </c>
      <c r="M56" s="10" t="s">
        <v>215</v>
      </c>
      <c r="N56" s="10" t="s">
        <v>215</v>
      </c>
      <c r="O56" s="12" t="s">
        <v>215</v>
      </c>
    </row>
    <row r="57" spans="1:15" x14ac:dyDescent="0.2">
      <c r="A57" s="11" t="s">
        <v>45</v>
      </c>
      <c r="B57" s="38" t="str">
        <f t="shared" si="0"/>
        <v>333</v>
      </c>
      <c r="C57" s="13">
        <v>2.6666666666666665</v>
      </c>
      <c r="D57" s="10" t="s">
        <v>215</v>
      </c>
      <c r="E57" s="10" t="s">
        <v>215</v>
      </c>
      <c r="F57" s="10" t="s">
        <v>215</v>
      </c>
      <c r="G57" s="10" t="s">
        <v>215</v>
      </c>
      <c r="H57" s="10" t="s">
        <v>215</v>
      </c>
      <c r="I57" s="10" t="s">
        <v>215</v>
      </c>
      <c r="J57" s="10" t="s">
        <v>215</v>
      </c>
      <c r="K57" s="10" t="s">
        <v>215</v>
      </c>
      <c r="L57" s="10" t="s">
        <v>215</v>
      </c>
      <c r="M57" s="10" t="s">
        <v>215</v>
      </c>
      <c r="N57" s="10" t="s">
        <v>215</v>
      </c>
      <c r="O57" s="12" t="s">
        <v>215</v>
      </c>
    </row>
    <row r="58" spans="1:15" x14ac:dyDescent="0.2">
      <c r="A58" s="11" t="s">
        <v>46</v>
      </c>
      <c r="B58" s="38" t="str">
        <f t="shared" si="0"/>
        <v>341</v>
      </c>
      <c r="C58" s="13">
        <v>2.1666666666666665</v>
      </c>
      <c r="D58" s="10" t="s">
        <v>215</v>
      </c>
      <c r="E58" s="10" t="s">
        <v>215</v>
      </c>
      <c r="F58" s="10" t="s">
        <v>215</v>
      </c>
      <c r="G58" s="10" t="s">
        <v>215</v>
      </c>
      <c r="H58" s="10" t="s">
        <v>215</v>
      </c>
      <c r="I58" s="10" t="s">
        <v>215</v>
      </c>
      <c r="J58" s="10" t="s">
        <v>215</v>
      </c>
      <c r="K58" s="10" t="s">
        <v>215</v>
      </c>
      <c r="L58" s="10" t="s">
        <v>215</v>
      </c>
      <c r="M58" s="10" t="s">
        <v>215</v>
      </c>
      <c r="N58" s="10" t="s">
        <v>215</v>
      </c>
      <c r="O58" s="12" t="s">
        <v>215</v>
      </c>
    </row>
    <row r="59" spans="1:15" x14ac:dyDescent="0.2">
      <c r="A59" s="11" t="s">
        <v>47</v>
      </c>
      <c r="B59" s="38" t="str">
        <f t="shared" si="0"/>
        <v>342</v>
      </c>
      <c r="C59" s="13">
        <v>2.6666666666666665</v>
      </c>
      <c r="D59" s="10" t="s">
        <v>215</v>
      </c>
      <c r="E59" s="10" t="s">
        <v>215</v>
      </c>
      <c r="F59" s="10">
        <v>2.5</v>
      </c>
      <c r="G59" s="10">
        <v>2.6</v>
      </c>
      <c r="H59" s="10" t="s">
        <v>215</v>
      </c>
      <c r="I59" s="10" t="s">
        <v>215</v>
      </c>
      <c r="J59" s="10">
        <v>2.75</v>
      </c>
      <c r="K59" s="10">
        <v>2.5</v>
      </c>
      <c r="L59" s="10" t="s">
        <v>215</v>
      </c>
      <c r="M59" s="10" t="s">
        <v>215</v>
      </c>
      <c r="N59" s="10" t="s">
        <v>215</v>
      </c>
      <c r="O59" s="12" t="s">
        <v>215</v>
      </c>
    </row>
    <row r="60" spans="1:15" x14ac:dyDescent="0.2">
      <c r="A60" s="11" t="s">
        <v>48</v>
      </c>
      <c r="B60" s="38" t="str">
        <f t="shared" si="0"/>
        <v>343</v>
      </c>
      <c r="C60" s="13">
        <v>1.5</v>
      </c>
      <c r="D60" s="10" t="s">
        <v>215</v>
      </c>
      <c r="E60" s="10" t="s">
        <v>215</v>
      </c>
      <c r="F60" s="10" t="s">
        <v>215</v>
      </c>
      <c r="G60" s="10" t="s">
        <v>215</v>
      </c>
      <c r="H60" s="10" t="s">
        <v>215</v>
      </c>
      <c r="I60" s="10" t="s">
        <v>215</v>
      </c>
      <c r="J60" s="10" t="s">
        <v>215</v>
      </c>
      <c r="K60" s="10" t="s">
        <v>215</v>
      </c>
      <c r="L60" s="10" t="s">
        <v>215</v>
      </c>
      <c r="M60" s="10" t="s">
        <v>215</v>
      </c>
      <c r="N60" s="10" t="s">
        <v>215</v>
      </c>
      <c r="O60" s="12" t="s">
        <v>215</v>
      </c>
    </row>
    <row r="61" spans="1:15" x14ac:dyDescent="0.2">
      <c r="A61" s="11" t="s">
        <v>49</v>
      </c>
      <c r="B61" s="38" t="str">
        <f t="shared" si="0"/>
        <v>411</v>
      </c>
      <c r="C61" s="13" t="s">
        <v>215</v>
      </c>
      <c r="D61" s="10" t="s">
        <v>215</v>
      </c>
      <c r="E61" s="10" t="s">
        <v>215</v>
      </c>
      <c r="F61" s="10" t="s">
        <v>215</v>
      </c>
      <c r="G61" s="10" t="s">
        <v>215</v>
      </c>
      <c r="H61" s="10" t="s">
        <v>215</v>
      </c>
      <c r="I61" s="10" t="s">
        <v>215</v>
      </c>
      <c r="J61" s="10" t="s">
        <v>215</v>
      </c>
      <c r="K61" s="10" t="s">
        <v>215</v>
      </c>
      <c r="L61" s="10" t="s">
        <v>215</v>
      </c>
      <c r="M61" s="10" t="s">
        <v>215</v>
      </c>
      <c r="N61" s="10" t="s">
        <v>215</v>
      </c>
      <c r="O61" s="12" t="s">
        <v>215</v>
      </c>
    </row>
    <row r="62" spans="1:15" x14ac:dyDescent="0.2">
      <c r="A62" s="11" t="s">
        <v>50</v>
      </c>
      <c r="B62" s="38" t="str">
        <f t="shared" si="0"/>
        <v>412</v>
      </c>
      <c r="C62" s="13" t="s">
        <v>215</v>
      </c>
      <c r="D62" s="10" t="s">
        <v>215</v>
      </c>
      <c r="E62" s="10" t="s">
        <v>215</v>
      </c>
      <c r="F62" s="10" t="s">
        <v>215</v>
      </c>
      <c r="G62" s="10" t="s">
        <v>215</v>
      </c>
      <c r="H62" s="10" t="s">
        <v>215</v>
      </c>
      <c r="I62" s="10" t="s">
        <v>215</v>
      </c>
      <c r="J62" s="10" t="s">
        <v>215</v>
      </c>
      <c r="K62" s="10" t="s">
        <v>215</v>
      </c>
      <c r="L62" s="10" t="s">
        <v>215</v>
      </c>
      <c r="M62" s="10" t="s">
        <v>215</v>
      </c>
      <c r="N62" s="10" t="s">
        <v>215</v>
      </c>
      <c r="O62" s="12" t="s">
        <v>215</v>
      </c>
    </row>
    <row r="63" spans="1:15" x14ac:dyDescent="0.2">
      <c r="A63" s="11" t="s">
        <v>51</v>
      </c>
      <c r="B63" s="38" t="str">
        <f t="shared" si="0"/>
        <v>413</v>
      </c>
      <c r="C63" s="13">
        <v>1</v>
      </c>
      <c r="D63" s="10" t="s">
        <v>215</v>
      </c>
      <c r="E63" s="10" t="s">
        <v>215</v>
      </c>
      <c r="F63" s="10" t="s">
        <v>215</v>
      </c>
      <c r="G63" s="10" t="s">
        <v>215</v>
      </c>
      <c r="H63" s="10" t="s">
        <v>215</v>
      </c>
      <c r="I63" s="10" t="s">
        <v>215</v>
      </c>
      <c r="J63" s="10" t="s">
        <v>215</v>
      </c>
      <c r="K63" s="10" t="s">
        <v>215</v>
      </c>
      <c r="L63" s="10" t="s">
        <v>215</v>
      </c>
      <c r="M63" s="10" t="s">
        <v>215</v>
      </c>
      <c r="N63" s="10" t="s">
        <v>215</v>
      </c>
      <c r="O63" s="12" t="s">
        <v>215</v>
      </c>
    </row>
    <row r="64" spans="1:15" x14ac:dyDescent="0.2">
      <c r="A64" s="11" t="s">
        <v>52</v>
      </c>
      <c r="B64" s="38" t="str">
        <f t="shared" si="0"/>
        <v>414</v>
      </c>
      <c r="C64" s="13" t="s">
        <v>215</v>
      </c>
      <c r="D64" s="10" t="s">
        <v>215</v>
      </c>
      <c r="E64" s="10" t="s">
        <v>215</v>
      </c>
      <c r="F64" s="10" t="s">
        <v>215</v>
      </c>
      <c r="G64" s="10" t="s">
        <v>215</v>
      </c>
      <c r="H64" s="10" t="s">
        <v>215</v>
      </c>
      <c r="I64" s="10" t="s">
        <v>215</v>
      </c>
      <c r="J64" s="10" t="s">
        <v>215</v>
      </c>
      <c r="K64" s="10" t="s">
        <v>215</v>
      </c>
      <c r="L64" s="10" t="s">
        <v>215</v>
      </c>
      <c r="M64" s="10" t="s">
        <v>215</v>
      </c>
      <c r="N64" s="10" t="s">
        <v>215</v>
      </c>
      <c r="O64" s="12" t="s">
        <v>215</v>
      </c>
    </row>
    <row r="65" spans="1:15" x14ac:dyDescent="0.2">
      <c r="A65" s="11" t="s">
        <v>53</v>
      </c>
      <c r="B65" s="38" t="str">
        <f t="shared" si="0"/>
        <v>421</v>
      </c>
      <c r="C65" s="13" t="s">
        <v>215</v>
      </c>
      <c r="D65" s="10" t="s">
        <v>215</v>
      </c>
      <c r="E65" s="10" t="s">
        <v>215</v>
      </c>
      <c r="F65" s="10" t="s">
        <v>215</v>
      </c>
      <c r="G65" s="10" t="s">
        <v>215</v>
      </c>
      <c r="H65" s="10" t="s">
        <v>215</v>
      </c>
      <c r="I65" s="10" t="s">
        <v>215</v>
      </c>
      <c r="J65" s="10" t="s">
        <v>215</v>
      </c>
      <c r="K65" s="10" t="s">
        <v>215</v>
      </c>
      <c r="L65" s="10" t="s">
        <v>215</v>
      </c>
      <c r="M65" s="10" t="s">
        <v>215</v>
      </c>
      <c r="N65" s="10" t="s">
        <v>215</v>
      </c>
      <c r="O65" s="12" t="s">
        <v>215</v>
      </c>
    </row>
    <row r="66" spans="1:15" x14ac:dyDescent="0.2">
      <c r="A66" s="11" t="s">
        <v>54</v>
      </c>
      <c r="B66" s="38" t="str">
        <f t="shared" si="0"/>
        <v>422</v>
      </c>
      <c r="C66" s="13">
        <v>1.75</v>
      </c>
      <c r="D66" s="10" t="s">
        <v>215</v>
      </c>
      <c r="E66" s="10" t="s">
        <v>215</v>
      </c>
      <c r="F66" s="10" t="s">
        <v>215</v>
      </c>
      <c r="G66" s="10" t="s">
        <v>215</v>
      </c>
      <c r="H66" s="10" t="s">
        <v>215</v>
      </c>
      <c r="I66" s="10" t="s">
        <v>215</v>
      </c>
      <c r="J66" s="10" t="s">
        <v>215</v>
      </c>
      <c r="K66" s="10" t="s">
        <v>215</v>
      </c>
      <c r="L66" s="10" t="s">
        <v>215</v>
      </c>
      <c r="M66" s="10" t="s">
        <v>215</v>
      </c>
      <c r="N66" s="10" t="s">
        <v>215</v>
      </c>
      <c r="O66" s="12" t="s">
        <v>215</v>
      </c>
    </row>
    <row r="67" spans="1:15" x14ac:dyDescent="0.2">
      <c r="A67" s="11" t="s">
        <v>55</v>
      </c>
      <c r="B67" s="38" t="str">
        <f t="shared" si="0"/>
        <v>423</v>
      </c>
      <c r="C67" s="13">
        <v>1.3333333333333333</v>
      </c>
      <c r="D67" s="10" t="s">
        <v>215</v>
      </c>
      <c r="E67" s="10" t="s">
        <v>215</v>
      </c>
      <c r="F67" s="10" t="s">
        <v>215</v>
      </c>
      <c r="G67" s="10" t="s">
        <v>215</v>
      </c>
      <c r="H67" s="10" t="s">
        <v>215</v>
      </c>
      <c r="I67" s="10" t="s">
        <v>215</v>
      </c>
      <c r="J67" s="10" t="s">
        <v>215</v>
      </c>
      <c r="K67" s="10" t="s">
        <v>215</v>
      </c>
      <c r="L67" s="10" t="s">
        <v>215</v>
      </c>
      <c r="M67" s="10" t="s">
        <v>215</v>
      </c>
      <c r="N67" s="10" t="s">
        <v>215</v>
      </c>
      <c r="O67" s="12" t="s">
        <v>215</v>
      </c>
    </row>
    <row r="68" spans="1:15" x14ac:dyDescent="0.2">
      <c r="A68" s="11" t="s">
        <v>56</v>
      </c>
      <c r="B68" s="38" t="str">
        <f t="shared" si="0"/>
        <v>431</v>
      </c>
      <c r="C68" s="13">
        <v>1.3333333333333333</v>
      </c>
      <c r="D68" s="10">
        <v>1.75</v>
      </c>
      <c r="E68" s="10" t="s">
        <v>215</v>
      </c>
      <c r="F68" s="10">
        <v>0.75</v>
      </c>
      <c r="G68" s="10">
        <v>1.1666666666666667</v>
      </c>
      <c r="H68" s="10">
        <v>2.25</v>
      </c>
      <c r="I68" s="10" t="s">
        <v>215</v>
      </c>
      <c r="J68" s="10">
        <v>1.6</v>
      </c>
      <c r="K68" s="10">
        <v>1.8</v>
      </c>
      <c r="L68" s="10">
        <v>1.25</v>
      </c>
      <c r="M68" s="10" t="s">
        <v>215</v>
      </c>
      <c r="N68" s="10" t="s">
        <v>215</v>
      </c>
      <c r="O68" s="12">
        <v>2</v>
      </c>
    </row>
    <row r="69" spans="1:15" x14ac:dyDescent="0.2">
      <c r="A69" s="11" t="s">
        <v>57</v>
      </c>
      <c r="B69" s="38" t="str">
        <f t="shared" si="0"/>
        <v>432</v>
      </c>
      <c r="C69" s="13">
        <v>1</v>
      </c>
      <c r="D69" s="10">
        <v>1.2</v>
      </c>
      <c r="E69" s="10" t="s">
        <v>215</v>
      </c>
      <c r="F69" s="10">
        <v>1.4</v>
      </c>
      <c r="G69" s="10">
        <v>1</v>
      </c>
      <c r="H69" s="10">
        <v>1.2</v>
      </c>
      <c r="I69" s="10">
        <v>1.4</v>
      </c>
      <c r="J69" s="10">
        <v>1</v>
      </c>
      <c r="K69" s="10">
        <v>1</v>
      </c>
      <c r="L69" s="10">
        <v>1.4</v>
      </c>
      <c r="M69" s="10" t="s">
        <v>215</v>
      </c>
      <c r="N69" s="10" t="s">
        <v>215</v>
      </c>
      <c r="O69" s="12">
        <v>1.2</v>
      </c>
    </row>
    <row r="70" spans="1:15" x14ac:dyDescent="0.2">
      <c r="A70" s="11" t="s">
        <v>58</v>
      </c>
      <c r="B70" s="38" t="str">
        <f t="shared" si="0"/>
        <v>433</v>
      </c>
      <c r="C70" s="13">
        <v>1.1666666666666667</v>
      </c>
      <c r="D70" s="10">
        <v>0.83333333333333337</v>
      </c>
      <c r="E70" s="10">
        <v>1.25</v>
      </c>
      <c r="F70" s="10">
        <v>0.83333333333333337</v>
      </c>
      <c r="G70" s="10">
        <v>1</v>
      </c>
      <c r="H70" s="10">
        <v>0.83333333333333337</v>
      </c>
      <c r="I70" s="10">
        <v>1.3333333333333333</v>
      </c>
      <c r="J70" s="10">
        <v>1</v>
      </c>
      <c r="K70" s="10">
        <v>1.1666666666666667</v>
      </c>
      <c r="L70" s="10">
        <v>0.83333333333333337</v>
      </c>
      <c r="M70" s="10">
        <v>2</v>
      </c>
      <c r="N70" s="10">
        <v>1.5</v>
      </c>
      <c r="O70" s="12">
        <v>1.6</v>
      </c>
    </row>
    <row r="71" spans="1:15" x14ac:dyDescent="0.2">
      <c r="A71" s="11" t="s">
        <v>59</v>
      </c>
      <c r="B71" s="38" t="str">
        <f t="shared" si="0"/>
        <v>434</v>
      </c>
      <c r="C71" s="13">
        <v>1.6666666666666667</v>
      </c>
      <c r="D71" s="10" t="s">
        <v>215</v>
      </c>
      <c r="E71" s="10" t="s">
        <v>215</v>
      </c>
      <c r="F71" s="10">
        <v>2.25</v>
      </c>
      <c r="G71" s="10">
        <v>1.1666666666666667</v>
      </c>
      <c r="H71" s="10" t="s">
        <v>215</v>
      </c>
      <c r="I71" s="10" t="s">
        <v>215</v>
      </c>
      <c r="J71" s="10">
        <v>1.8</v>
      </c>
      <c r="K71" s="10">
        <v>2</v>
      </c>
      <c r="L71" s="10" t="s">
        <v>215</v>
      </c>
      <c r="M71" s="10" t="s">
        <v>215</v>
      </c>
      <c r="N71" s="10" t="s">
        <v>215</v>
      </c>
      <c r="O71" s="12" t="s">
        <v>215</v>
      </c>
    </row>
    <row r="72" spans="1:15" x14ac:dyDescent="0.2">
      <c r="A72" s="11" t="s">
        <v>60</v>
      </c>
      <c r="B72" s="38" t="str">
        <f t="shared" si="0"/>
        <v>511</v>
      </c>
      <c r="C72" s="13">
        <v>2.2000000000000002</v>
      </c>
      <c r="D72" s="10" t="s">
        <v>215</v>
      </c>
      <c r="E72" s="10" t="s">
        <v>215</v>
      </c>
      <c r="F72" s="10" t="s">
        <v>215</v>
      </c>
      <c r="G72" s="10" t="s">
        <v>215</v>
      </c>
      <c r="H72" s="10" t="s">
        <v>215</v>
      </c>
      <c r="I72" s="10" t="s">
        <v>215</v>
      </c>
      <c r="J72" s="10" t="s">
        <v>215</v>
      </c>
      <c r="K72" s="10" t="s">
        <v>215</v>
      </c>
      <c r="L72" s="10" t="s">
        <v>215</v>
      </c>
      <c r="M72" s="10" t="s">
        <v>215</v>
      </c>
      <c r="N72" s="10" t="s">
        <v>215</v>
      </c>
      <c r="O72" s="12" t="s">
        <v>215</v>
      </c>
    </row>
    <row r="73" spans="1:15" x14ac:dyDescent="0.2">
      <c r="A73" s="11" t="s">
        <v>61</v>
      </c>
      <c r="B73" s="38" t="str">
        <f t="shared" si="0"/>
        <v>512</v>
      </c>
      <c r="C73" s="13" t="s">
        <v>215</v>
      </c>
      <c r="D73" s="10" t="s">
        <v>215</v>
      </c>
      <c r="E73" s="10" t="s">
        <v>215</v>
      </c>
      <c r="F73" s="10" t="s">
        <v>215</v>
      </c>
      <c r="G73" s="10" t="s">
        <v>215</v>
      </c>
      <c r="H73" s="10" t="s">
        <v>215</v>
      </c>
      <c r="I73" s="10" t="s">
        <v>215</v>
      </c>
      <c r="J73" s="10" t="s">
        <v>215</v>
      </c>
      <c r="K73" s="10" t="s">
        <v>215</v>
      </c>
      <c r="L73" s="10" t="s">
        <v>215</v>
      </c>
      <c r="M73" s="10" t="s">
        <v>215</v>
      </c>
      <c r="N73" s="10" t="s">
        <v>215</v>
      </c>
      <c r="O73" s="12" t="s">
        <v>215</v>
      </c>
    </row>
    <row r="74" spans="1:15" x14ac:dyDescent="0.2">
      <c r="A74" s="11" t="s">
        <v>62</v>
      </c>
      <c r="B74" s="38" t="str">
        <f t="shared" si="0"/>
        <v>513</v>
      </c>
      <c r="C74" s="13">
        <v>2</v>
      </c>
      <c r="D74" s="10" t="s">
        <v>215</v>
      </c>
      <c r="E74" s="10" t="s">
        <v>215</v>
      </c>
      <c r="F74" s="10" t="s">
        <v>215</v>
      </c>
      <c r="G74" s="10" t="s">
        <v>215</v>
      </c>
      <c r="H74" s="10" t="s">
        <v>215</v>
      </c>
      <c r="I74" s="10" t="s">
        <v>215</v>
      </c>
      <c r="J74" s="10" t="s">
        <v>215</v>
      </c>
      <c r="K74" s="10" t="s">
        <v>215</v>
      </c>
      <c r="L74" s="10" t="s">
        <v>215</v>
      </c>
      <c r="M74" s="10" t="s">
        <v>215</v>
      </c>
      <c r="N74" s="10" t="s">
        <v>215</v>
      </c>
      <c r="O74" s="12" t="s">
        <v>215</v>
      </c>
    </row>
    <row r="75" spans="1:15" x14ac:dyDescent="0.2">
      <c r="A75" s="11" t="s">
        <v>63</v>
      </c>
      <c r="B75" s="38" t="str">
        <f t="shared" si="0"/>
        <v>514</v>
      </c>
      <c r="C75" s="13" t="s">
        <v>215</v>
      </c>
      <c r="D75" s="10" t="s">
        <v>215</v>
      </c>
      <c r="E75" s="10" t="s">
        <v>215</v>
      </c>
      <c r="F75" s="10" t="s">
        <v>215</v>
      </c>
      <c r="G75" s="10" t="s">
        <v>215</v>
      </c>
      <c r="H75" s="10" t="s">
        <v>215</v>
      </c>
      <c r="I75" s="10" t="s">
        <v>215</v>
      </c>
      <c r="J75" s="10" t="s">
        <v>215</v>
      </c>
      <c r="K75" s="10" t="s">
        <v>215</v>
      </c>
      <c r="L75" s="10" t="s">
        <v>215</v>
      </c>
      <c r="M75" s="10" t="s">
        <v>215</v>
      </c>
      <c r="N75" s="10" t="s">
        <v>215</v>
      </c>
      <c r="O75" s="12" t="s">
        <v>215</v>
      </c>
    </row>
    <row r="76" spans="1:15" x14ac:dyDescent="0.2">
      <c r="A76" s="11" t="s">
        <v>64</v>
      </c>
      <c r="B76" s="38" t="str">
        <f t="shared" si="0"/>
        <v>515</v>
      </c>
      <c r="C76" s="13">
        <v>1.6666666666666667</v>
      </c>
      <c r="D76" s="10" t="s">
        <v>215</v>
      </c>
      <c r="E76" s="10" t="s">
        <v>215</v>
      </c>
      <c r="F76" s="10" t="s">
        <v>215</v>
      </c>
      <c r="G76" s="10" t="s">
        <v>215</v>
      </c>
      <c r="H76" s="10" t="s">
        <v>215</v>
      </c>
      <c r="I76" s="10" t="s">
        <v>215</v>
      </c>
      <c r="J76" s="10" t="s">
        <v>215</v>
      </c>
      <c r="K76" s="10" t="s">
        <v>215</v>
      </c>
      <c r="L76" s="10" t="s">
        <v>215</v>
      </c>
      <c r="M76" s="10" t="s">
        <v>215</v>
      </c>
      <c r="N76" s="10" t="s">
        <v>215</v>
      </c>
      <c r="O76" s="12" t="s">
        <v>215</v>
      </c>
    </row>
    <row r="77" spans="1:15" x14ac:dyDescent="0.2">
      <c r="A77" s="11" t="s">
        <v>65</v>
      </c>
      <c r="B77" s="38" t="str">
        <f t="shared" ref="B77:B140" si="1">MID(A77,1,3)</f>
        <v>516</v>
      </c>
      <c r="C77" s="13">
        <v>0.83333333333333337</v>
      </c>
      <c r="D77" s="10">
        <v>1.5</v>
      </c>
      <c r="E77" s="10" t="s">
        <v>215</v>
      </c>
      <c r="F77" s="10">
        <v>1</v>
      </c>
      <c r="G77" s="10">
        <v>1</v>
      </c>
      <c r="H77" s="10">
        <v>1.75</v>
      </c>
      <c r="I77" s="10" t="s">
        <v>215</v>
      </c>
      <c r="J77" s="10">
        <v>1</v>
      </c>
      <c r="K77" s="10">
        <v>1.2</v>
      </c>
      <c r="L77" s="10" t="s">
        <v>215</v>
      </c>
      <c r="M77" s="10" t="s">
        <v>215</v>
      </c>
      <c r="N77" s="10" t="s">
        <v>215</v>
      </c>
      <c r="O77" s="12" t="s">
        <v>215</v>
      </c>
    </row>
    <row r="78" spans="1:15" x14ac:dyDescent="0.2">
      <c r="A78" s="11" t="s">
        <v>66</v>
      </c>
      <c r="B78" s="38" t="str">
        <f t="shared" si="1"/>
        <v>521</v>
      </c>
      <c r="C78" s="13" t="s">
        <v>215</v>
      </c>
      <c r="D78" s="10" t="s">
        <v>215</v>
      </c>
      <c r="E78" s="10" t="s">
        <v>215</v>
      </c>
      <c r="F78" s="10" t="s">
        <v>215</v>
      </c>
      <c r="G78" s="10" t="s">
        <v>215</v>
      </c>
      <c r="H78" s="10" t="s">
        <v>215</v>
      </c>
      <c r="I78" s="10" t="s">
        <v>215</v>
      </c>
      <c r="J78" s="10" t="s">
        <v>215</v>
      </c>
      <c r="K78" s="10" t="s">
        <v>215</v>
      </c>
      <c r="L78" s="10" t="s">
        <v>215</v>
      </c>
      <c r="M78" s="10" t="s">
        <v>215</v>
      </c>
      <c r="N78" s="10" t="s">
        <v>215</v>
      </c>
      <c r="O78" s="12" t="s">
        <v>215</v>
      </c>
    </row>
    <row r="79" spans="1:15" x14ac:dyDescent="0.2">
      <c r="A79" s="11" t="s">
        <v>67</v>
      </c>
      <c r="B79" s="38" t="str">
        <f t="shared" si="1"/>
        <v>522</v>
      </c>
      <c r="C79" s="13" t="s">
        <v>215</v>
      </c>
      <c r="D79" s="10" t="s">
        <v>215</v>
      </c>
      <c r="E79" s="10" t="s">
        <v>215</v>
      </c>
      <c r="F79" s="10" t="s">
        <v>215</v>
      </c>
      <c r="G79" s="10" t="s">
        <v>215</v>
      </c>
      <c r="H79" s="10" t="s">
        <v>215</v>
      </c>
      <c r="I79" s="10" t="s">
        <v>215</v>
      </c>
      <c r="J79" s="10" t="s">
        <v>215</v>
      </c>
      <c r="K79" s="10" t="s">
        <v>215</v>
      </c>
      <c r="L79" s="10" t="s">
        <v>215</v>
      </c>
      <c r="M79" s="10" t="s">
        <v>215</v>
      </c>
      <c r="N79" s="10" t="s">
        <v>215</v>
      </c>
      <c r="O79" s="12" t="s">
        <v>215</v>
      </c>
    </row>
    <row r="80" spans="1:15" x14ac:dyDescent="0.2">
      <c r="A80" s="11" t="s">
        <v>68</v>
      </c>
      <c r="B80" s="38" t="str">
        <f t="shared" si="1"/>
        <v>523</v>
      </c>
      <c r="C80" s="13" t="s">
        <v>215</v>
      </c>
      <c r="D80" s="10" t="s">
        <v>215</v>
      </c>
      <c r="E80" s="10" t="s">
        <v>215</v>
      </c>
      <c r="F80" s="10" t="s">
        <v>215</v>
      </c>
      <c r="G80" s="10" t="s">
        <v>215</v>
      </c>
      <c r="H80" s="10" t="s">
        <v>215</v>
      </c>
      <c r="I80" s="10" t="s">
        <v>215</v>
      </c>
      <c r="J80" s="10" t="s">
        <v>215</v>
      </c>
      <c r="K80" s="10" t="s">
        <v>215</v>
      </c>
      <c r="L80" s="10" t="s">
        <v>215</v>
      </c>
      <c r="M80" s="10" t="s">
        <v>215</v>
      </c>
      <c r="N80" s="10" t="s">
        <v>215</v>
      </c>
      <c r="O80" s="12" t="s">
        <v>215</v>
      </c>
    </row>
    <row r="81" spans="1:15" x14ac:dyDescent="0.2">
      <c r="A81" s="11" t="s">
        <v>69</v>
      </c>
      <c r="B81" s="38" t="str">
        <f t="shared" si="1"/>
        <v>524</v>
      </c>
      <c r="C81" s="13">
        <v>2.2000000000000002</v>
      </c>
      <c r="D81" s="10" t="s">
        <v>215</v>
      </c>
      <c r="E81" s="10" t="s">
        <v>215</v>
      </c>
      <c r="F81" s="10" t="s">
        <v>215</v>
      </c>
      <c r="G81" s="10" t="s">
        <v>215</v>
      </c>
      <c r="H81" s="10" t="s">
        <v>215</v>
      </c>
      <c r="I81" s="10" t="s">
        <v>215</v>
      </c>
      <c r="J81" s="10" t="s">
        <v>215</v>
      </c>
      <c r="K81" s="10" t="s">
        <v>215</v>
      </c>
      <c r="L81" s="10" t="s">
        <v>215</v>
      </c>
      <c r="M81" s="10" t="s">
        <v>215</v>
      </c>
      <c r="N81" s="10" t="s">
        <v>215</v>
      </c>
      <c r="O81" s="12" t="s">
        <v>215</v>
      </c>
    </row>
    <row r="82" spans="1:15" x14ac:dyDescent="0.2">
      <c r="A82" s="11" t="s">
        <v>70</v>
      </c>
      <c r="B82" s="38" t="str">
        <f t="shared" si="1"/>
        <v>525</v>
      </c>
      <c r="C82" s="13" t="s">
        <v>215</v>
      </c>
      <c r="D82" s="10" t="s">
        <v>215</v>
      </c>
      <c r="E82" s="10" t="s">
        <v>215</v>
      </c>
      <c r="F82" s="10" t="s">
        <v>215</v>
      </c>
      <c r="G82" s="10" t="s">
        <v>215</v>
      </c>
      <c r="H82" s="10" t="s">
        <v>215</v>
      </c>
      <c r="I82" s="10" t="s">
        <v>215</v>
      </c>
      <c r="J82" s="10" t="s">
        <v>215</v>
      </c>
      <c r="K82" s="10" t="s">
        <v>215</v>
      </c>
      <c r="L82" s="10" t="s">
        <v>215</v>
      </c>
      <c r="M82" s="10" t="s">
        <v>215</v>
      </c>
      <c r="N82" s="10" t="s">
        <v>215</v>
      </c>
      <c r="O82" s="12" t="s">
        <v>215</v>
      </c>
    </row>
    <row r="83" spans="1:15" x14ac:dyDescent="0.2">
      <c r="A83" s="11" t="s">
        <v>71</v>
      </c>
      <c r="B83" s="38" t="str">
        <f t="shared" si="1"/>
        <v>531</v>
      </c>
      <c r="C83" s="13">
        <v>1.8333333333333333</v>
      </c>
      <c r="D83" s="10">
        <v>2</v>
      </c>
      <c r="E83" s="10" t="s">
        <v>215</v>
      </c>
      <c r="F83" s="10">
        <v>2</v>
      </c>
      <c r="G83" s="10">
        <v>1.6</v>
      </c>
      <c r="H83" s="10">
        <v>2</v>
      </c>
      <c r="I83" s="10" t="s">
        <v>215</v>
      </c>
      <c r="J83" s="10">
        <v>1.6</v>
      </c>
      <c r="K83" s="10">
        <v>2</v>
      </c>
      <c r="L83" s="10">
        <v>2.2000000000000002</v>
      </c>
      <c r="M83" s="10" t="s">
        <v>215</v>
      </c>
      <c r="N83" s="10" t="s">
        <v>215</v>
      </c>
      <c r="O83" s="12" t="s">
        <v>215</v>
      </c>
    </row>
    <row r="84" spans="1:15" x14ac:dyDescent="0.2">
      <c r="A84" s="11" t="s">
        <v>72</v>
      </c>
      <c r="B84" s="38" t="str">
        <f t="shared" si="1"/>
        <v>532</v>
      </c>
      <c r="C84" s="13" t="s">
        <v>215</v>
      </c>
      <c r="D84" s="10" t="s">
        <v>215</v>
      </c>
      <c r="E84" s="10" t="s">
        <v>215</v>
      </c>
      <c r="F84" s="10" t="s">
        <v>215</v>
      </c>
      <c r="G84" s="10" t="s">
        <v>215</v>
      </c>
      <c r="H84" s="10" t="s">
        <v>215</v>
      </c>
      <c r="I84" s="10" t="s">
        <v>215</v>
      </c>
      <c r="J84" s="10" t="s">
        <v>215</v>
      </c>
      <c r="K84" s="10" t="s">
        <v>215</v>
      </c>
      <c r="L84" s="10" t="s">
        <v>215</v>
      </c>
      <c r="M84" s="10" t="s">
        <v>215</v>
      </c>
      <c r="N84" s="10" t="s">
        <v>215</v>
      </c>
      <c r="O84" s="12" t="s">
        <v>215</v>
      </c>
    </row>
    <row r="85" spans="1:15" x14ac:dyDescent="0.2">
      <c r="A85" s="11" t="s">
        <v>73</v>
      </c>
      <c r="B85" s="38" t="str">
        <f t="shared" si="1"/>
        <v>533</v>
      </c>
      <c r="C85" s="13">
        <v>1.4</v>
      </c>
      <c r="D85" s="10" t="s">
        <v>215</v>
      </c>
      <c r="E85" s="10" t="s">
        <v>215</v>
      </c>
      <c r="F85" s="10" t="s">
        <v>215</v>
      </c>
      <c r="G85" s="10" t="s">
        <v>215</v>
      </c>
      <c r="H85" s="10" t="s">
        <v>215</v>
      </c>
      <c r="I85" s="10" t="s">
        <v>215</v>
      </c>
      <c r="J85" s="10" t="s">
        <v>215</v>
      </c>
      <c r="K85" s="10" t="s">
        <v>215</v>
      </c>
      <c r="L85" s="10" t="s">
        <v>215</v>
      </c>
      <c r="M85" s="10" t="s">
        <v>215</v>
      </c>
      <c r="N85" s="10" t="s">
        <v>215</v>
      </c>
      <c r="O85" s="12" t="s">
        <v>215</v>
      </c>
    </row>
    <row r="86" spans="1:15" x14ac:dyDescent="0.2">
      <c r="A86" s="11" t="s">
        <v>74</v>
      </c>
      <c r="B86" s="38" t="str">
        <f t="shared" si="1"/>
        <v>541</v>
      </c>
      <c r="C86" s="13">
        <v>1.6666666666666667</v>
      </c>
      <c r="D86" s="10" t="s">
        <v>215</v>
      </c>
      <c r="E86" s="10" t="s">
        <v>215</v>
      </c>
      <c r="F86" s="10" t="s">
        <v>215</v>
      </c>
      <c r="G86" s="10">
        <v>1.8</v>
      </c>
      <c r="H86" s="10" t="s">
        <v>215</v>
      </c>
      <c r="I86" s="10" t="s">
        <v>215</v>
      </c>
      <c r="J86" s="10">
        <v>2</v>
      </c>
      <c r="K86" s="10">
        <v>1.75</v>
      </c>
      <c r="L86" s="10" t="s">
        <v>215</v>
      </c>
      <c r="M86" s="10" t="s">
        <v>215</v>
      </c>
      <c r="N86" s="10" t="s">
        <v>215</v>
      </c>
      <c r="O86" s="12" t="s">
        <v>215</v>
      </c>
    </row>
    <row r="87" spans="1:15" x14ac:dyDescent="0.2">
      <c r="A87" s="11" t="s">
        <v>75</v>
      </c>
      <c r="B87" s="38" t="str">
        <f t="shared" si="1"/>
        <v>611</v>
      </c>
      <c r="C87" s="13">
        <v>1.5</v>
      </c>
      <c r="D87" s="10">
        <v>1.1666666666666667</v>
      </c>
      <c r="E87" s="10">
        <v>1.4</v>
      </c>
      <c r="F87" s="10">
        <v>1.3333333333333333</v>
      </c>
      <c r="G87" s="10">
        <v>1.6666666666666667</v>
      </c>
      <c r="H87" s="10">
        <v>1.5</v>
      </c>
      <c r="I87" s="10">
        <v>1.6666666666666667</v>
      </c>
      <c r="J87" s="10">
        <v>1.3333333333333333</v>
      </c>
      <c r="K87" s="10">
        <v>1.5</v>
      </c>
      <c r="L87" s="10">
        <v>1.5</v>
      </c>
      <c r="M87" s="10">
        <v>1</v>
      </c>
      <c r="N87" s="10">
        <v>1.6</v>
      </c>
      <c r="O87" s="12">
        <v>1.3333333333333333</v>
      </c>
    </row>
    <row r="88" spans="1:15" x14ac:dyDescent="0.2">
      <c r="A88" s="11" t="s">
        <v>76</v>
      </c>
      <c r="B88" s="38" t="str">
        <f t="shared" si="1"/>
        <v>612</v>
      </c>
      <c r="C88" s="13">
        <v>1.1666666666666667</v>
      </c>
      <c r="D88" s="10" t="s">
        <v>215</v>
      </c>
      <c r="E88" s="10" t="s">
        <v>215</v>
      </c>
      <c r="F88" s="10" t="s">
        <v>215</v>
      </c>
      <c r="G88" s="10">
        <v>2</v>
      </c>
      <c r="H88" s="10" t="s">
        <v>215</v>
      </c>
      <c r="I88" s="10" t="s">
        <v>215</v>
      </c>
      <c r="J88" s="10">
        <v>2</v>
      </c>
      <c r="K88" s="10" t="s">
        <v>215</v>
      </c>
      <c r="L88" s="10" t="s">
        <v>215</v>
      </c>
      <c r="M88" s="10" t="s">
        <v>215</v>
      </c>
      <c r="N88" s="10" t="s">
        <v>215</v>
      </c>
      <c r="O88" s="12" t="s">
        <v>215</v>
      </c>
    </row>
    <row r="89" spans="1:15" x14ac:dyDescent="0.2">
      <c r="A89" s="11" t="s">
        <v>77</v>
      </c>
      <c r="B89" s="38" t="str">
        <f t="shared" si="1"/>
        <v>613</v>
      </c>
      <c r="C89" s="13">
        <v>1.5</v>
      </c>
      <c r="D89" s="10">
        <v>1.5</v>
      </c>
      <c r="E89" s="10" t="s">
        <v>215</v>
      </c>
      <c r="F89" s="10">
        <v>1.5</v>
      </c>
      <c r="G89" s="10">
        <v>1.6666666666666667</v>
      </c>
      <c r="H89" s="10">
        <v>1.5</v>
      </c>
      <c r="I89" s="10">
        <v>1.75</v>
      </c>
      <c r="J89" s="10">
        <v>1.5</v>
      </c>
      <c r="K89" s="10">
        <v>1.3333333333333333</v>
      </c>
      <c r="L89" s="10">
        <v>1.25</v>
      </c>
      <c r="M89" s="10" t="s">
        <v>215</v>
      </c>
      <c r="N89" s="10" t="s">
        <v>215</v>
      </c>
      <c r="O89" s="12">
        <v>1.25</v>
      </c>
    </row>
    <row r="90" spans="1:15" x14ac:dyDescent="0.2">
      <c r="A90" s="11" t="s">
        <v>78</v>
      </c>
      <c r="B90" s="38" t="str">
        <f t="shared" si="1"/>
        <v>621</v>
      </c>
      <c r="C90" s="13">
        <v>1.3333333333333333</v>
      </c>
      <c r="D90" s="10">
        <v>1.75</v>
      </c>
      <c r="E90" s="10" t="s">
        <v>215</v>
      </c>
      <c r="F90" s="10">
        <v>2</v>
      </c>
      <c r="G90" s="10">
        <v>1.8</v>
      </c>
      <c r="H90" s="10">
        <v>1.75</v>
      </c>
      <c r="I90" s="10" t="s">
        <v>215</v>
      </c>
      <c r="J90" s="10">
        <v>1.6</v>
      </c>
      <c r="K90" s="10">
        <v>1.6</v>
      </c>
      <c r="L90" s="10">
        <v>1.25</v>
      </c>
      <c r="M90" s="10" t="s">
        <v>215</v>
      </c>
      <c r="N90" s="10" t="s">
        <v>215</v>
      </c>
      <c r="O90" s="12" t="s">
        <v>215</v>
      </c>
    </row>
    <row r="91" spans="1:15" x14ac:dyDescent="0.2">
      <c r="A91" s="11" t="s">
        <v>79</v>
      </c>
      <c r="B91" s="38" t="str">
        <f t="shared" si="1"/>
        <v>622</v>
      </c>
      <c r="C91" s="13" t="s">
        <v>215</v>
      </c>
      <c r="D91" s="10" t="s">
        <v>215</v>
      </c>
      <c r="E91" s="10" t="s">
        <v>215</v>
      </c>
      <c r="F91" s="10" t="s">
        <v>215</v>
      </c>
      <c r="G91" s="10" t="s">
        <v>215</v>
      </c>
      <c r="H91" s="10" t="s">
        <v>215</v>
      </c>
      <c r="I91" s="10" t="s">
        <v>215</v>
      </c>
      <c r="J91" s="10" t="s">
        <v>215</v>
      </c>
      <c r="K91" s="10" t="s">
        <v>215</v>
      </c>
      <c r="L91" s="10" t="s">
        <v>215</v>
      </c>
      <c r="M91" s="10" t="s">
        <v>215</v>
      </c>
      <c r="N91" s="10" t="s">
        <v>215</v>
      </c>
      <c r="O91" s="12" t="s">
        <v>215</v>
      </c>
    </row>
    <row r="92" spans="1:15" x14ac:dyDescent="0.2">
      <c r="A92" s="11" t="s">
        <v>80</v>
      </c>
      <c r="B92" s="38" t="str">
        <f t="shared" si="1"/>
        <v>623</v>
      </c>
      <c r="C92" s="13" t="s">
        <v>215</v>
      </c>
      <c r="D92" s="10" t="s">
        <v>215</v>
      </c>
      <c r="E92" s="10" t="s">
        <v>215</v>
      </c>
      <c r="F92" s="10" t="s">
        <v>215</v>
      </c>
      <c r="G92" s="10" t="s">
        <v>215</v>
      </c>
      <c r="H92" s="10" t="s">
        <v>215</v>
      </c>
      <c r="I92" s="10" t="s">
        <v>215</v>
      </c>
      <c r="J92" s="10" t="s">
        <v>215</v>
      </c>
      <c r="K92" s="10" t="s">
        <v>215</v>
      </c>
      <c r="L92" s="10" t="s">
        <v>215</v>
      </c>
      <c r="M92" s="10" t="s">
        <v>215</v>
      </c>
      <c r="N92" s="10" t="s">
        <v>215</v>
      </c>
      <c r="O92" s="12" t="s">
        <v>215</v>
      </c>
    </row>
    <row r="93" spans="1:15" x14ac:dyDescent="0.2">
      <c r="A93" s="11" t="s">
        <v>81</v>
      </c>
      <c r="B93" s="38" t="str">
        <f t="shared" si="1"/>
        <v>624</v>
      </c>
      <c r="C93" s="13" t="s">
        <v>215</v>
      </c>
      <c r="D93" s="10" t="s">
        <v>215</v>
      </c>
      <c r="E93" s="10" t="s">
        <v>215</v>
      </c>
      <c r="F93" s="10" t="s">
        <v>215</v>
      </c>
      <c r="G93" s="10" t="s">
        <v>215</v>
      </c>
      <c r="H93" s="10" t="s">
        <v>215</v>
      </c>
      <c r="I93" s="10" t="s">
        <v>215</v>
      </c>
      <c r="J93" s="10" t="s">
        <v>215</v>
      </c>
      <c r="K93" s="10" t="s">
        <v>215</v>
      </c>
      <c r="L93" s="10" t="s">
        <v>215</v>
      </c>
      <c r="M93" s="10" t="s">
        <v>215</v>
      </c>
      <c r="N93" s="10" t="s">
        <v>215</v>
      </c>
      <c r="O93" s="12" t="s">
        <v>215</v>
      </c>
    </row>
    <row r="94" spans="1:15" x14ac:dyDescent="0.2">
      <c r="A94" s="11" t="s">
        <v>82</v>
      </c>
      <c r="B94" s="38" t="str">
        <f t="shared" si="1"/>
        <v>625</v>
      </c>
      <c r="C94" s="13" t="s">
        <v>215</v>
      </c>
      <c r="D94" s="10" t="s">
        <v>215</v>
      </c>
      <c r="E94" s="10" t="s">
        <v>215</v>
      </c>
      <c r="F94" s="10" t="s">
        <v>215</v>
      </c>
      <c r="G94" s="10" t="s">
        <v>215</v>
      </c>
      <c r="H94" s="10" t="s">
        <v>215</v>
      </c>
      <c r="I94" s="10" t="s">
        <v>215</v>
      </c>
      <c r="J94" s="10" t="s">
        <v>215</v>
      </c>
      <c r="K94" s="10" t="s">
        <v>215</v>
      </c>
      <c r="L94" s="10" t="s">
        <v>215</v>
      </c>
      <c r="M94" s="10" t="s">
        <v>215</v>
      </c>
      <c r="N94" s="10" t="s">
        <v>215</v>
      </c>
      <c r="O94" s="12" t="s">
        <v>215</v>
      </c>
    </row>
    <row r="95" spans="1:15" x14ac:dyDescent="0.2">
      <c r="A95" s="11" t="s">
        <v>83</v>
      </c>
      <c r="B95" s="38" t="str">
        <f t="shared" si="1"/>
        <v>631</v>
      </c>
      <c r="C95" s="13" t="s">
        <v>215</v>
      </c>
      <c r="D95" s="10" t="s">
        <v>215</v>
      </c>
      <c r="E95" s="10" t="s">
        <v>215</v>
      </c>
      <c r="F95" s="10" t="s">
        <v>215</v>
      </c>
      <c r="G95" s="10" t="s">
        <v>215</v>
      </c>
      <c r="H95" s="10" t="s">
        <v>215</v>
      </c>
      <c r="I95" s="10" t="s">
        <v>215</v>
      </c>
      <c r="J95" s="10" t="s">
        <v>215</v>
      </c>
      <c r="K95" s="10" t="s">
        <v>215</v>
      </c>
      <c r="L95" s="10" t="s">
        <v>215</v>
      </c>
      <c r="M95" s="10" t="s">
        <v>215</v>
      </c>
      <c r="N95" s="10" t="s">
        <v>215</v>
      </c>
      <c r="O95" s="12" t="s">
        <v>215</v>
      </c>
    </row>
    <row r="96" spans="1:15" x14ac:dyDescent="0.2">
      <c r="A96" s="11" t="s">
        <v>84</v>
      </c>
      <c r="B96" s="38" t="str">
        <f t="shared" si="1"/>
        <v>632</v>
      </c>
      <c r="C96" s="13">
        <v>1.8333333333333333</v>
      </c>
      <c r="D96" s="10" t="s">
        <v>215</v>
      </c>
      <c r="E96" s="10">
        <v>3</v>
      </c>
      <c r="F96" s="10">
        <v>2.5</v>
      </c>
      <c r="G96" s="10">
        <v>2.25</v>
      </c>
      <c r="H96" s="10" t="s">
        <v>215</v>
      </c>
      <c r="I96" s="10" t="s">
        <v>215</v>
      </c>
      <c r="J96" s="10">
        <v>2</v>
      </c>
      <c r="K96" s="10">
        <v>1.8</v>
      </c>
      <c r="L96" s="10">
        <v>1.5</v>
      </c>
      <c r="M96" s="10" t="s">
        <v>215</v>
      </c>
      <c r="N96" s="10" t="s">
        <v>215</v>
      </c>
      <c r="O96" s="12" t="s">
        <v>215</v>
      </c>
    </row>
    <row r="97" spans="1:15" x14ac:dyDescent="0.2">
      <c r="A97" s="11" t="s">
        <v>85</v>
      </c>
      <c r="B97" s="38" t="str">
        <f t="shared" si="1"/>
        <v>633</v>
      </c>
      <c r="C97" s="13">
        <v>2.1666666666666665</v>
      </c>
      <c r="D97" s="10" t="s">
        <v>215</v>
      </c>
      <c r="E97" s="10" t="s">
        <v>215</v>
      </c>
      <c r="F97" s="10" t="s">
        <v>215</v>
      </c>
      <c r="G97" s="10" t="s">
        <v>215</v>
      </c>
      <c r="H97" s="10" t="s">
        <v>215</v>
      </c>
      <c r="I97" s="10" t="s">
        <v>215</v>
      </c>
      <c r="J97" s="10" t="s">
        <v>215</v>
      </c>
      <c r="K97" s="10" t="s">
        <v>215</v>
      </c>
      <c r="L97" s="10" t="s">
        <v>215</v>
      </c>
      <c r="M97" s="10" t="s">
        <v>215</v>
      </c>
      <c r="N97" s="10" t="s">
        <v>215</v>
      </c>
      <c r="O97" s="12" t="s">
        <v>215</v>
      </c>
    </row>
    <row r="98" spans="1:15" x14ac:dyDescent="0.2">
      <c r="A98" s="11" t="s">
        <v>86</v>
      </c>
      <c r="B98" s="38" t="str">
        <f t="shared" si="1"/>
        <v>634</v>
      </c>
      <c r="C98" s="13">
        <v>1.1666666666666667</v>
      </c>
      <c r="D98" s="10" t="s">
        <v>215</v>
      </c>
      <c r="E98" s="10" t="s">
        <v>215</v>
      </c>
      <c r="F98" s="10" t="s">
        <v>215</v>
      </c>
      <c r="G98" s="10">
        <v>2.5</v>
      </c>
      <c r="H98" s="10" t="s">
        <v>215</v>
      </c>
      <c r="I98" s="10" t="s">
        <v>215</v>
      </c>
      <c r="J98" s="10">
        <v>0.75</v>
      </c>
      <c r="K98" s="10" t="s">
        <v>215</v>
      </c>
      <c r="L98" s="10" t="s">
        <v>215</v>
      </c>
      <c r="M98" s="10" t="s">
        <v>215</v>
      </c>
      <c r="N98" s="10" t="s">
        <v>215</v>
      </c>
      <c r="O98" s="12" t="s">
        <v>215</v>
      </c>
    </row>
    <row r="99" spans="1:15" x14ac:dyDescent="0.2">
      <c r="A99" s="11" t="s">
        <v>87</v>
      </c>
      <c r="B99" s="38" t="str">
        <f t="shared" si="1"/>
        <v>711</v>
      </c>
      <c r="C99" s="13" t="s">
        <v>215</v>
      </c>
      <c r="D99" s="10" t="s">
        <v>215</v>
      </c>
      <c r="E99" s="10" t="s">
        <v>215</v>
      </c>
      <c r="F99" s="10" t="s">
        <v>215</v>
      </c>
      <c r="G99" s="10" t="s">
        <v>215</v>
      </c>
      <c r="H99" s="10" t="s">
        <v>215</v>
      </c>
      <c r="I99" s="10" t="s">
        <v>215</v>
      </c>
      <c r="J99" s="10" t="s">
        <v>215</v>
      </c>
      <c r="K99" s="10" t="s">
        <v>215</v>
      </c>
      <c r="L99" s="10" t="s">
        <v>215</v>
      </c>
      <c r="M99" s="10" t="s">
        <v>215</v>
      </c>
      <c r="N99" s="10" t="s">
        <v>215</v>
      </c>
      <c r="O99" s="12" t="s">
        <v>215</v>
      </c>
    </row>
    <row r="100" spans="1:15" x14ac:dyDescent="0.2">
      <c r="A100" s="11" t="s">
        <v>88</v>
      </c>
      <c r="B100" s="38" t="str">
        <f t="shared" si="1"/>
        <v>712</v>
      </c>
      <c r="C100" s="13" t="s">
        <v>215</v>
      </c>
      <c r="D100" s="10" t="s">
        <v>215</v>
      </c>
      <c r="E100" s="10" t="s">
        <v>215</v>
      </c>
      <c r="F100" s="10" t="s">
        <v>215</v>
      </c>
      <c r="G100" s="10" t="s">
        <v>215</v>
      </c>
      <c r="H100" s="10" t="s">
        <v>215</v>
      </c>
      <c r="I100" s="10" t="s">
        <v>215</v>
      </c>
      <c r="J100" s="10" t="s">
        <v>215</v>
      </c>
      <c r="K100" s="10" t="s">
        <v>215</v>
      </c>
      <c r="L100" s="10" t="s">
        <v>215</v>
      </c>
      <c r="M100" s="10" t="s">
        <v>215</v>
      </c>
      <c r="N100" s="10" t="s">
        <v>215</v>
      </c>
      <c r="O100" s="12" t="s">
        <v>215</v>
      </c>
    </row>
    <row r="101" spans="1:15" x14ac:dyDescent="0.2">
      <c r="A101" s="11" t="s">
        <v>89</v>
      </c>
      <c r="B101" s="38" t="str">
        <f t="shared" si="1"/>
        <v>713</v>
      </c>
      <c r="C101" s="13">
        <v>1.3333333333333333</v>
      </c>
      <c r="D101" s="10">
        <v>1</v>
      </c>
      <c r="E101" s="10">
        <v>1.75</v>
      </c>
      <c r="F101" s="10">
        <v>1.5</v>
      </c>
      <c r="G101" s="10">
        <v>1.1666666666666667</v>
      </c>
      <c r="H101" s="10">
        <v>1.5</v>
      </c>
      <c r="I101" s="10">
        <v>1.5</v>
      </c>
      <c r="J101" s="10">
        <v>1.1666666666666667</v>
      </c>
      <c r="K101" s="10">
        <v>1.3333333333333333</v>
      </c>
      <c r="L101" s="10">
        <v>0.83333333333333337</v>
      </c>
      <c r="M101" s="10">
        <v>1.6</v>
      </c>
      <c r="N101" s="10">
        <v>1.5</v>
      </c>
      <c r="O101" s="12">
        <v>1.1666666666666667</v>
      </c>
    </row>
    <row r="102" spans="1:15" x14ac:dyDescent="0.2">
      <c r="A102" s="11" t="s">
        <v>90</v>
      </c>
      <c r="B102" s="38" t="str">
        <f t="shared" si="1"/>
        <v>714</v>
      </c>
      <c r="C102" s="13">
        <v>1.5</v>
      </c>
      <c r="D102" s="10">
        <v>1.25</v>
      </c>
      <c r="E102" s="10" t="s">
        <v>215</v>
      </c>
      <c r="F102" s="10">
        <v>1.8</v>
      </c>
      <c r="G102" s="10">
        <v>1.6666666666666667</v>
      </c>
      <c r="H102" s="10">
        <v>1.6</v>
      </c>
      <c r="I102" s="10">
        <v>1.75</v>
      </c>
      <c r="J102" s="10">
        <v>1.8</v>
      </c>
      <c r="K102" s="10">
        <v>1.3333333333333333</v>
      </c>
      <c r="L102" s="10">
        <v>1.6</v>
      </c>
      <c r="M102" s="10" t="s">
        <v>215</v>
      </c>
      <c r="N102" s="10" t="s">
        <v>215</v>
      </c>
      <c r="O102" s="12">
        <v>1.75</v>
      </c>
    </row>
    <row r="103" spans="1:15" x14ac:dyDescent="0.2">
      <c r="A103" s="11" t="s">
        <v>91</v>
      </c>
      <c r="B103" s="38" t="str">
        <f t="shared" si="1"/>
        <v>715</v>
      </c>
      <c r="C103" s="13">
        <v>0.5</v>
      </c>
      <c r="D103" s="10">
        <v>1</v>
      </c>
      <c r="E103" s="10" t="s">
        <v>215</v>
      </c>
      <c r="F103" s="10">
        <v>1.2</v>
      </c>
      <c r="G103" s="10">
        <v>0.66666666666666663</v>
      </c>
      <c r="H103" s="10">
        <v>1</v>
      </c>
      <c r="I103" s="10">
        <v>1</v>
      </c>
      <c r="J103" s="10">
        <v>1</v>
      </c>
      <c r="K103" s="10">
        <v>0.66666666666666663</v>
      </c>
      <c r="L103" s="10">
        <v>0.8</v>
      </c>
      <c r="M103" s="10" t="s">
        <v>215</v>
      </c>
      <c r="N103" s="10" t="s">
        <v>215</v>
      </c>
      <c r="O103" s="12">
        <v>0.75</v>
      </c>
    </row>
    <row r="104" spans="1:15" x14ac:dyDescent="0.2">
      <c r="A104" s="11" t="s">
        <v>92</v>
      </c>
      <c r="B104" s="38" t="str">
        <f t="shared" si="1"/>
        <v>721</v>
      </c>
      <c r="C104" s="13">
        <v>1.1666666666666667</v>
      </c>
      <c r="D104" s="10" t="s">
        <v>215</v>
      </c>
      <c r="E104" s="10" t="s">
        <v>215</v>
      </c>
      <c r="F104" s="10">
        <v>1</v>
      </c>
      <c r="G104" s="10">
        <v>1.1666666666666667</v>
      </c>
      <c r="H104" s="10">
        <v>1.6</v>
      </c>
      <c r="I104" s="10" t="s">
        <v>215</v>
      </c>
      <c r="J104" s="10">
        <v>1.4</v>
      </c>
      <c r="K104" s="10">
        <v>1.5</v>
      </c>
      <c r="L104" s="10">
        <v>0.75</v>
      </c>
      <c r="M104" s="10" t="s">
        <v>215</v>
      </c>
      <c r="N104" s="10" t="s">
        <v>215</v>
      </c>
      <c r="O104" s="12" t="s">
        <v>215</v>
      </c>
    </row>
    <row r="105" spans="1:15" x14ac:dyDescent="0.2">
      <c r="A105" s="11" t="s">
        <v>93</v>
      </c>
      <c r="B105" s="38" t="str">
        <f t="shared" si="1"/>
        <v>722</v>
      </c>
      <c r="C105" s="13">
        <v>1.3333333333333333</v>
      </c>
      <c r="D105" s="10">
        <v>1.1666666666666667</v>
      </c>
      <c r="E105" s="10">
        <v>1.6</v>
      </c>
      <c r="F105" s="10">
        <v>1.6666666666666667</v>
      </c>
      <c r="G105" s="10">
        <v>1.3333333333333333</v>
      </c>
      <c r="H105" s="10">
        <v>1.3333333333333333</v>
      </c>
      <c r="I105" s="10">
        <v>1.8333333333333333</v>
      </c>
      <c r="J105" s="10">
        <v>1.3333333333333333</v>
      </c>
      <c r="K105" s="10">
        <v>1.6666666666666667</v>
      </c>
      <c r="L105" s="10">
        <v>1</v>
      </c>
      <c r="M105" s="10">
        <v>1.6</v>
      </c>
      <c r="N105" s="10">
        <v>1.8</v>
      </c>
      <c r="O105" s="12">
        <v>1.6666666666666667</v>
      </c>
    </row>
    <row r="106" spans="1:15" x14ac:dyDescent="0.2">
      <c r="A106" s="11" t="s">
        <v>94</v>
      </c>
      <c r="B106" s="38" t="str">
        <f t="shared" si="1"/>
        <v>723</v>
      </c>
      <c r="C106" s="13">
        <v>2.5</v>
      </c>
      <c r="D106" s="10" t="s">
        <v>215</v>
      </c>
      <c r="E106" s="10" t="s">
        <v>215</v>
      </c>
      <c r="F106" s="10" t="s">
        <v>215</v>
      </c>
      <c r="G106" s="10" t="s">
        <v>215</v>
      </c>
      <c r="H106" s="10" t="s">
        <v>215</v>
      </c>
      <c r="I106" s="10" t="s">
        <v>215</v>
      </c>
      <c r="J106" s="10" t="s">
        <v>215</v>
      </c>
      <c r="K106" s="10" t="s">
        <v>215</v>
      </c>
      <c r="L106" s="10" t="s">
        <v>215</v>
      </c>
      <c r="M106" s="10" t="s">
        <v>215</v>
      </c>
      <c r="N106" s="10" t="s">
        <v>215</v>
      </c>
      <c r="O106" s="12" t="s">
        <v>215</v>
      </c>
    </row>
    <row r="107" spans="1:15" x14ac:dyDescent="0.2">
      <c r="A107" s="11" t="s">
        <v>95</v>
      </c>
      <c r="B107" s="38" t="str">
        <f t="shared" si="1"/>
        <v>731</v>
      </c>
      <c r="C107" s="13">
        <v>1.6666666666666667</v>
      </c>
      <c r="D107" s="10" t="s">
        <v>215</v>
      </c>
      <c r="E107" s="10" t="s">
        <v>215</v>
      </c>
      <c r="F107" s="10" t="s">
        <v>215</v>
      </c>
      <c r="G107" s="10" t="s">
        <v>215</v>
      </c>
      <c r="H107" s="10" t="s">
        <v>215</v>
      </c>
      <c r="I107" s="10" t="s">
        <v>215</v>
      </c>
      <c r="J107" s="10" t="s">
        <v>215</v>
      </c>
      <c r="K107" s="10" t="s">
        <v>215</v>
      </c>
      <c r="L107" s="10" t="s">
        <v>215</v>
      </c>
      <c r="M107" s="10" t="s">
        <v>215</v>
      </c>
      <c r="N107" s="10" t="s">
        <v>215</v>
      </c>
      <c r="O107" s="12" t="s">
        <v>215</v>
      </c>
    </row>
    <row r="108" spans="1:15" x14ac:dyDescent="0.2">
      <c r="A108" s="11" t="s">
        <v>96</v>
      </c>
      <c r="B108" s="38" t="str">
        <f t="shared" si="1"/>
        <v>732</v>
      </c>
      <c r="C108" s="13">
        <v>2</v>
      </c>
      <c r="D108" s="10">
        <v>1.6666666666666667</v>
      </c>
      <c r="E108" s="10" t="s">
        <v>215</v>
      </c>
      <c r="F108" s="10">
        <v>1.8333333333333333</v>
      </c>
      <c r="G108" s="10">
        <v>1.8333333333333333</v>
      </c>
      <c r="H108" s="10">
        <v>1.8333333333333333</v>
      </c>
      <c r="I108" s="10">
        <v>2</v>
      </c>
      <c r="J108" s="10">
        <v>2</v>
      </c>
      <c r="K108" s="10">
        <v>1.6666666666666667</v>
      </c>
      <c r="L108" s="10">
        <v>1.5</v>
      </c>
      <c r="M108" s="10" t="s">
        <v>215</v>
      </c>
      <c r="N108" s="10" t="s">
        <v>215</v>
      </c>
      <c r="O108" s="12">
        <v>1.25</v>
      </c>
    </row>
    <row r="109" spans="1:15" x14ac:dyDescent="0.2">
      <c r="A109" s="11" t="s">
        <v>97</v>
      </c>
      <c r="B109" s="38" t="str">
        <f t="shared" si="1"/>
        <v>733</v>
      </c>
      <c r="C109" s="13" t="s">
        <v>215</v>
      </c>
      <c r="D109" s="10" t="s">
        <v>215</v>
      </c>
      <c r="E109" s="10" t="s">
        <v>215</v>
      </c>
      <c r="F109" s="10" t="s">
        <v>215</v>
      </c>
      <c r="G109" s="10" t="s">
        <v>215</v>
      </c>
      <c r="H109" s="10" t="s">
        <v>215</v>
      </c>
      <c r="I109" s="10" t="s">
        <v>215</v>
      </c>
      <c r="J109" s="10" t="s">
        <v>215</v>
      </c>
      <c r="K109" s="10" t="s">
        <v>215</v>
      </c>
      <c r="L109" s="10" t="s">
        <v>215</v>
      </c>
      <c r="M109" s="10" t="s">
        <v>215</v>
      </c>
      <c r="N109" s="10" t="s">
        <v>215</v>
      </c>
      <c r="O109" s="12" t="s">
        <v>215</v>
      </c>
    </row>
    <row r="110" spans="1:15" x14ac:dyDescent="0.2">
      <c r="A110" s="11" t="s">
        <v>98</v>
      </c>
      <c r="B110" s="38" t="str">
        <f t="shared" si="1"/>
        <v>811</v>
      </c>
      <c r="C110" s="13">
        <v>2.5</v>
      </c>
      <c r="D110" s="10" t="s">
        <v>215</v>
      </c>
      <c r="E110" s="10" t="s">
        <v>215</v>
      </c>
      <c r="F110" s="10">
        <v>2.75</v>
      </c>
      <c r="G110" s="10">
        <v>2.4</v>
      </c>
      <c r="H110" s="10" t="s">
        <v>215</v>
      </c>
      <c r="I110" s="10" t="s">
        <v>215</v>
      </c>
      <c r="J110" s="10">
        <v>3</v>
      </c>
      <c r="K110" s="10">
        <v>2.8</v>
      </c>
      <c r="L110" s="10" t="s">
        <v>215</v>
      </c>
      <c r="M110" s="10" t="s">
        <v>215</v>
      </c>
      <c r="N110" s="10" t="s">
        <v>215</v>
      </c>
      <c r="O110" s="12" t="s">
        <v>215</v>
      </c>
    </row>
    <row r="111" spans="1:15" x14ac:dyDescent="0.2">
      <c r="A111" s="11" t="s">
        <v>99</v>
      </c>
      <c r="B111" s="38" t="str">
        <f t="shared" si="1"/>
        <v>812</v>
      </c>
      <c r="C111" s="13" t="s">
        <v>215</v>
      </c>
      <c r="D111" s="10" t="s">
        <v>215</v>
      </c>
      <c r="E111" s="10" t="s">
        <v>215</v>
      </c>
      <c r="F111" s="10" t="s">
        <v>215</v>
      </c>
      <c r="G111" s="10" t="s">
        <v>215</v>
      </c>
      <c r="H111" s="10" t="s">
        <v>215</v>
      </c>
      <c r="I111" s="10" t="s">
        <v>215</v>
      </c>
      <c r="J111" s="10" t="s">
        <v>215</v>
      </c>
      <c r="K111" s="10" t="s">
        <v>215</v>
      </c>
      <c r="L111" s="10" t="s">
        <v>215</v>
      </c>
      <c r="M111" s="10" t="s">
        <v>215</v>
      </c>
      <c r="N111" s="10" t="s">
        <v>215</v>
      </c>
      <c r="O111" s="12" t="s">
        <v>215</v>
      </c>
    </row>
    <row r="112" spans="1:15" x14ac:dyDescent="0.2">
      <c r="A112" s="65" t="s">
        <v>185</v>
      </c>
      <c r="B112" s="38" t="str">
        <f t="shared" si="1"/>
        <v>Pfl</v>
      </c>
      <c r="C112" s="13">
        <v>2.3333333333333335</v>
      </c>
      <c r="D112" s="10" t="s">
        <v>215</v>
      </c>
      <c r="E112" s="10" t="s">
        <v>215</v>
      </c>
      <c r="F112" s="10">
        <v>2.6666666666666665</v>
      </c>
      <c r="G112" s="10">
        <v>1.8333333333333333</v>
      </c>
      <c r="H112" s="10">
        <v>1.8</v>
      </c>
      <c r="I112" s="10">
        <v>2.25</v>
      </c>
      <c r="J112" s="10">
        <v>2.1666666666666665</v>
      </c>
      <c r="K112" s="10">
        <v>2.6666666666666665</v>
      </c>
      <c r="L112" s="10">
        <v>2.3333333333333335</v>
      </c>
      <c r="M112" s="10" t="s">
        <v>215</v>
      </c>
      <c r="N112" s="10" t="s">
        <v>215</v>
      </c>
      <c r="O112" s="12" t="s">
        <v>215</v>
      </c>
    </row>
    <row r="113" spans="1:15" x14ac:dyDescent="0.2">
      <c r="A113" s="11" t="s">
        <v>100</v>
      </c>
      <c r="B113" s="38" t="str">
        <f t="shared" si="1"/>
        <v>814</v>
      </c>
      <c r="C113" s="13" t="s">
        <v>215</v>
      </c>
      <c r="D113" s="10" t="s">
        <v>215</v>
      </c>
      <c r="E113" s="10" t="s">
        <v>215</v>
      </c>
      <c r="F113" s="10" t="s">
        <v>215</v>
      </c>
      <c r="G113" s="10" t="s">
        <v>215</v>
      </c>
      <c r="H113" s="10" t="s">
        <v>215</v>
      </c>
      <c r="I113" s="10" t="s">
        <v>215</v>
      </c>
      <c r="J113" s="10" t="s">
        <v>215</v>
      </c>
      <c r="K113" s="10" t="s">
        <v>215</v>
      </c>
      <c r="L113" s="10" t="s">
        <v>215</v>
      </c>
      <c r="M113" s="10" t="s">
        <v>215</v>
      </c>
      <c r="N113" s="10" t="s">
        <v>215</v>
      </c>
      <c r="O113" s="12" t="s">
        <v>215</v>
      </c>
    </row>
    <row r="114" spans="1:15" x14ac:dyDescent="0.2">
      <c r="A114" s="11" t="s">
        <v>101</v>
      </c>
      <c r="B114" s="38" t="str">
        <f t="shared" si="1"/>
        <v>815</v>
      </c>
      <c r="C114" s="13" t="s">
        <v>215</v>
      </c>
      <c r="D114" s="10" t="s">
        <v>215</v>
      </c>
      <c r="E114" s="10" t="s">
        <v>215</v>
      </c>
      <c r="F114" s="10" t="s">
        <v>215</v>
      </c>
      <c r="G114" s="10" t="s">
        <v>215</v>
      </c>
      <c r="H114" s="10" t="s">
        <v>215</v>
      </c>
      <c r="I114" s="10" t="s">
        <v>215</v>
      </c>
      <c r="J114" s="10" t="s">
        <v>215</v>
      </c>
      <c r="K114" s="10" t="s">
        <v>215</v>
      </c>
      <c r="L114" s="10" t="s">
        <v>215</v>
      </c>
      <c r="M114" s="10" t="s">
        <v>215</v>
      </c>
      <c r="N114" s="10" t="s">
        <v>215</v>
      </c>
      <c r="O114" s="12" t="s">
        <v>215</v>
      </c>
    </row>
    <row r="115" spans="1:15" x14ac:dyDescent="0.2">
      <c r="A115" s="11" t="s">
        <v>102</v>
      </c>
      <c r="B115" s="38" t="str">
        <f t="shared" si="1"/>
        <v>816</v>
      </c>
      <c r="C115" s="13" t="s">
        <v>215</v>
      </c>
      <c r="D115" s="10" t="s">
        <v>215</v>
      </c>
      <c r="E115" s="10" t="s">
        <v>215</v>
      </c>
      <c r="F115" s="10" t="s">
        <v>215</v>
      </c>
      <c r="G115" s="10" t="s">
        <v>215</v>
      </c>
      <c r="H115" s="10" t="s">
        <v>215</v>
      </c>
      <c r="I115" s="10" t="s">
        <v>215</v>
      </c>
      <c r="J115" s="10" t="s">
        <v>215</v>
      </c>
      <c r="K115" s="10" t="s">
        <v>215</v>
      </c>
      <c r="L115" s="10" t="s">
        <v>215</v>
      </c>
      <c r="M115" s="10" t="s">
        <v>215</v>
      </c>
      <c r="N115" s="10" t="s">
        <v>215</v>
      </c>
      <c r="O115" s="12" t="s">
        <v>215</v>
      </c>
    </row>
    <row r="116" spans="1:15" x14ac:dyDescent="0.2">
      <c r="A116" s="11" t="s">
        <v>103</v>
      </c>
      <c r="B116" s="38" t="str">
        <f t="shared" si="1"/>
        <v>817</v>
      </c>
      <c r="C116" s="13">
        <v>2.8333333333333335</v>
      </c>
      <c r="D116" s="10">
        <v>2.5</v>
      </c>
      <c r="E116" s="10">
        <v>2.75</v>
      </c>
      <c r="F116" s="10">
        <v>2.6666666666666665</v>
      </c>
      <c r="G116" s="10">
        <v>2.8333333333333335</v>
      </c>
      <c r="H116" s="10">
        <v>2.8333333333333335</v>
      </c>
      <c r="I116" s="10">
        <v>2.8333333333333335</v>
      </c>
      <c r="J116" s="10">
        <v>2.8333333333333335</v>
      </c>
      <c r="K116" s="10">
        <v>2.6666666666666665</v>
      </c>
      <c r="L116" s="10">
        <v>2.5</v>
      </c>
      <c r="M116" s="10">
        <v>2.6</v>
      </c>
      <c r="N116" s="10">
        <v>2.6</v>
      </c>
      <c r="O116" s="12">
        <v>2.6666666666666665</v>
      </c>
    </row>
    <row r="117" spans="1:15" x14ac:dyDescent="0.2">
      <c r="A117" s="11" t="s">
        <v>104</v>
      </c>
      <c r="B117" s="38" t="str">
        <f t="shared" si="1"/>
        <v>818</v>
      </c>
      <c r="C117" s="13" t="s">
        <v>215</v>
      </c>
      <c r="D117" s="10" t="s">
        <v>215</v>
      </c>
      <c r="E117" s="10" t="s">
        <v>215</v>
      </c>
      <c r="F117" s="10" t="s">
        <v>215</v>
      </c>
      <c r="G117" s="10" t="s">
        <v>215</v>
      </c>
      <c r="H117" s="10" t="s">
        <v>215</v>
      </c>
      <c r="I117" s="10" t="s">
        <v>215</v>
      </c>
      <c r="J117" s="10" t="s">
        <v>215</v>
      </c>
      <c r="K117" s="10" t="s">
        <v>215</v>
      </c>
      <c r="L117" s="10" t="s">
        <v>215</v>
      </c>
      <c r="M117" s="10" t="s">
        <v>215</v>
      </c>
      <c r="N117" s="10" t="s">
        <v>215</v>
      </c>
      <c r="O117" s="12" t="s">
        <v>215</v>
      </c>
    </row>
    <row r="118" spans="1:15" x14ac:dyDescent="0.2">
      <c r="A118" s="11" t="s">
        <v>105</v>
      </c>
      <c r="B118" s="38" t="str">
        <f t="shared" si="1"/>
        <v>822</v>
      </c>
      <c r="C118" s="13">
        <v>0.83333333333333337</v>
      </c>
      <c r="D118" s="10" t="s">
        <v>215</v>
      </c>
      <c r="E118" s="10" t="s">
        <v>215</v>
      </c>
      <c r="F118" s="10">
        <v>1.25</v>
      </c>
      <c r="G118" s="10">
        <v>1</v>
      </c>
      <c r="H118" s="10" t="s">
        <v>215</v>
      </c>
      <c r="I118" s="10" t="s">
        <v>215</v>
      </c>
      <c r="J118" s="10">
        <v>1.75</v>
      </c>
      <c r="K118" s="10">
        <v>1.75</v>
      </c>
      <c r="L118" s="10">
        <v>1.25</v>
      </c>
      <c r="M118" s="10" t="s">
        <v>215</v>
      </c>
      <c r="N118" s="10" t="s">
        <v>215</v>
      </c>
      <c r="O118" s="12" t="s">
        <v>215</v>
      </c>
    </row>
    <row r="119" spans="1:15" x14ac:dyDescent="0.2">
      <c r="A119" s="11" t="s">
        <v>106</v>
      </c>
      <c r="B119" s="38" t="str">
        <f t="shared" si="1"/>
        <v>823</v>
      </c>
      <c r="C119" s="13">
        <v>2.3333333333333335</v>
      </c>
      <c r="D119" s="10" t="s">
        <v>215</v>
      </c>
      <c r="E119" s="10" t="s">
        <v>215</v>
      </c>
      <c r="F119" s="10" t="s">
        <v>215</v>
      </c>
      <c r="G119" s="10">
        <v>2</v>
      </c>
      <c r="H119" s="10" t="s">
        <v>215</v>
      </c>
      <c r="I119" s="10" t="s">
        <v>215</v>
      </c>
      <c r="J119" s="10" t="s">
        <v>215</v>
      </c>
      <c r="K119" s="10">
        <v>2.2000000000000002</v>
      </c>
      <c r="L119" s="10" t="s">
        <v>215</v>
      </c>
      <c r="M119" s="10" t="s">
        <v>215</v>
      </c>
      <c r="N119" s="10" t="s">
        <v>215</v>
      </c>
      <c r="O119" s="12" t="s">
        <v>215</v>
      </c>
    </row>
    <row r="120" spans="1:15" x14ac:dyDescent="0.2">
      <c r="A120" s="11" t="s">
        <v>107</v>
      </c>
      <c r="B120" s="38" t="str">
        <f t="shared" si="1"/>
        <v>824</v>
      </c>
      <c r="C120" s="13" t="s">
        <v>215</v>
      </c>
      <c r="D120" s="10" t="s">
        <v>215</v>
      </c>
      <c r="E120" s="10" t="s">
        <v>215</v>
      </c>
      <c r="F120" s="10" t="s">
        <v>215</v>
      </c>
      <c r="G120" s="10" t="s">
        <v>215</v>
      </c>
      <c r="H120" s="10" t="s">
        <v>215</v>
      </c>
      <c r="I120" s="10" t="s">
        <v>215</v>
      </c>
      <c r="J120" s="10" t="s">
        <v>215</v>
      </c>
      <c r="K120" s="10" t="s">
        <v>215</v>
      </c>
      <c r="L120" s="10" t="s">
        <v>215</v>
      </c>
      <c r="M120" s="10" t="s">
        <v>215</v>
      </c>
      <c r="N120" s="10" t="s">
        <v>215</v>
      </c>
      <c r="O120" s="12" t="s">
        <v>215</v>
      </c>
    </row>
    <row r="121" spans="1:15" x14ac:dyDescent="0.2">
      <c r="A121" s="11" t="s">
        <v>108</v>
      </c>
      <c r="B121" s="38" t="str">
        <f t="shared" si="1"/>
        <v>825</v>
      </c>
      <c r="C121" s="13">
        <v>2.5</v>
      </c>
      <c r="D121" s="10" t="s">
        <v>215</v>
      </c>
      <c r="E121" s="10" t="s">
        <v>215</v>
      </c>
      <c r="F121" s="10" t="s">
        <v>215</v>
      </c>
      <c r="G121" s="10">
        <v>2</v>
      </c>
      <c r="H121" s="10" t="s">
        <v>215</v>
      </c>
      <c r="I121" s="10" t="s">
        <v>215</v>
      </c>
      <c r="J121" s="10">
        <v>2.25</v>
      </c>
      <c r="K121" s="10">
        <v>2.25</v>
      </c>
      <c r="L121" s="10" t="s">
        <v>215</v>
      </c>
      <c r="M121" s="10" t="s">
        <v>215</v>
      </c>
      <c r="N121" s="10" t="s">
        <v>215</v>
      </c>
      <c r="O121" s="12" t="s">
        <v>215</v>
      </c>
    </row>
    <row r="122" spans="1:15" x14ac:dyDescent="0.2">
      <c r="A122" s="11" t="s">
        <v>169</v>
      </c>
      <c r="B122" s="38" t="str">
        <f t="shared" si="1"/>
        <v>831</v>
      </c>
      <c r="C122" s="13">
        <v>2</v>
      </c>
      <c r="D122" s="76">
        <v>1.3333333333333333</v>
      </c>
      <c r="E122" s="76">
        <v>1.6666666666666667</v>
      </c>
      <c r="F122" s="76">
        <v>2.3333333333333335</v>
      </c>
      <c r="G122" s="76">
        <v>1.8333333333333333</v>
      </c>
      <c r="H122" s="76">
        <v>2.5</v>
      </c>
      <c r="I122" s="76">
        <v>2.3333333333333335</v>
      </c>
      <c r="J122" s="76">
        <v>2.5</v>
      </c>
      <c r="K122" s="76">
        <v>2.1666666666666665</v>
      </c>
      <c r="L122" s="76">
        <v>1.3333333333333333</v>
      </c>
      <c r="M122" s="76">
        <v>1.5</v>
      </c>
      <c r="N122" s="76">
        <v>1.1666666666666667</v>
      </c>
      <c r="O122" s="77">
        <v>1.3333333333333333</v>
      </c>
    </row>
    <row r="123" spans="1:15" x14ac:dyDescent="0.2">
      <c r="A123" s="11" t="s">
        <v>110</v>
      </c>
      <c r="B123" s="38" t="str">
        <f t="shared" si="1"/>
        <v>832</v>
      </c>
      <c r="C123" s="13">
        <v>1.5</v>
      </c>
      <c r="D123" s="10" t="s">
        <v>215</v>
      </c>
      <c r="E123" s="10" t="s">
        <v>215</v>
      </c>
      <c r="F123" s="10" t="s">
        <v>215</v>
      </c>
      <c r="G123" s="10" t="s">
        <v>215</v>
      </c>
      <c r="H123" s="10" t="s">
        <v>215</v>
      </c>
      <c r="I123" s="10" t="s">
        <v>215</v>
      </c>
      <c r="J123" s="10" t="s">
        <v>215</v>
      </c>
      <c r="K123" s="10" t="s">
        <v>215</v>
      </c>
      <c r="L123" s="10" t="s">
        <v>215</v>
      </c>
      <c r="M123" s="10" t="s">
        <v>215</v>
      </c>
      <c r="N123" s="10" t="s">
        <v>215</v>
      </c>
      <c r="O123" s="12" t="s">
        <v>215</v>
      </c>
    </row>
    <row r="124" spans="1:15" x14ac:dyDescent="0.2">
      <c r="A124" s="11" t="s">
        <v>111</v>
      </c>
      <c r="B124" s="38" t="str">
        <f t="shared" si="1"/>
        <v>833</v>
      </c>
      <c r="C124" s="13">
        <v>0.75</v>
      </c>
      <c r="D124" s="10" t="s">
        <v>215</v>
      </c>
      <c r="E124" s="10" t="s">
        <v>215</v>
      </c>
      <c r="F124" s="10" t="s">
        <v>215</v>
      </c>
      <c r="G124" s="10" t="s">
        <v>215</v>
      </c>
      <c r="H124" s="10" t="s">
        <v>215</v>
      </c>
      <c r="I124" s="10" t="s">
        <v>215</v>
      </c>
      <c r="J124" s="10" t="s">
        <v>215</v>
      </c>
      <c r="K124" s="10" t="s">
        <v>215</v>
      </c>
      <c r="L124" s="10" t="s">
        <v>215</v>
      </c>
      <c r="M124" s="10" t="s">
        <v>215</v>
      </c>
      <c r="N124" s="10" t="s">
        <v>215</v>
      </c>
      <c r="O124" s="12" t="s">
        <v>215</v>
      </c>
    </row>
    <row r="125" spans="1:15" x14ac:dyDescent="0.2">
      <c r="A125" s="11" t="s">
        <v>112</v>
      </c>
      <c r="B125" s="38" t="str">
        <f t="shared" si="1"/>
        <v>841</v>
      </c>
      <c r="C125" s="13">
        <v>1</v>
      </c>
      <c r="D125" s="10" t="s">
        <v>215</v>
      </c>
      <c r="E125" s="10" t="s">
        <v>215</v>
      </c>
      <c r="F125" s="10" t="s">
        <v>215</v>
      </c>
      <c r="G125" s="10" t="s">
        <v>215</v>
      </c>
      <c r="H125" s="10" t="s">
        <v>215</v>
      </c>
      <c r="I125" s="10" t="s">
        <v>215</v>
      </c>
      <c r="J125" s="10" t="s">
        <v>215</v>
      </c>
      <c r="K125" s="10" t="s">
        <v>215</v>
      </c>
      <c r="L125" s="10" t="s">
        <v>215</v>
      </c>
      <c r="M125" s="10" t="s">
        <v>215</v>
      </c>
      <c r="N125" s="10" t="s">
        <v>215</v>
      </c>
      <c r="O125" s="12" t="s">
        <v>215</v>
      </c>
    </row>
    <row r="126" spans="1:15" x14ac:dyDescent="0.2">
      <c r="A126" s="11" t="s">
        <v>113</v>
      </c>
      <c r="B126" s="38" t="str">
        <f t="shared" si="1"/>
        <v>842</v>
      </c>
      <c r="C126" s="13">
        <v>1.8333333333333333</v>
      </c>
      <c r="D126" s="10" t="s">
        <v>215</v>
      </c>
      <c r="E126" s="10" t="s">
        <v>215</v>
      </c>
      <c r="F126" s="10">
        <v>1.4</v>
      </c>
      <c r="G126" s="10">
        <v>1.3333333333333333</v>
      </c>
      <c r="H126" s="10" t="s">
        <v>215</v>
      </c>
      <c r="I126" s="10">
        <v>2</v>
      </c>
      <c r="J126" s="10">
        <v>2</v>
      </c>
      <c r="K126" s="10">
        <v>1.8</v>
      </c>
      <c r="L126" s="10">
        <v>1.2</v>
      </c>
      <c r="M126" s="10" t="s">
        <v>215</v>
      </c>
      <c r="N126" s="10" t="s">
        <v>215</v>
      </c>
      <c r="O126" s="12">
        <v>1.4</v>
      </c>
    </row>
    <row r="127" spans="1:15" x14ac:dyDescent="0.2">
      <c r="A127" s="11" t="s">
        <v>114</v>
      </c>
      <c r="B127" s="38" t="str">
        <f t="shared" si="1"/>
        <v>843</v>
      </c>
      <c r="C127" s="13" t="s">
        <v>215</v>
      </c>
      <c r="D127" s="10" t="s">
        <v>215</v>
      </c>
      <c r="E127" s="10" t="s">
        <v>215</v>
      </c>
      <c r="F127" s="10" t="s">
        <v>215</v>
      </c>
      <c r="G127" s="10" t="s">
        <v>215</v>
      </c>
      <c r="H127" s="10" t="s">
        <v>215</v>
      </c>
      <c r="I127" s="10" t="s">
        <v>215</v>
      </c>
      <c r="J127" s="10" t="s">
        <v>215</v>
      </c>
      <c r="K127" s="10" t="s">
        <v>215</v>
      </c>
      <c r="L127" s="10" t="s">
        <v>215</v>
      </c>
      <c r="M127" s="10" t="s">
        <v>215</v>
      </c>
      <c r="N127" s="10" t="s">
        <v>215</v>
      </c>
      <c r="O127" s="12" t="s">
        <v>215</v>
      </c>
    </row>
    <row r="128" spans="1:15" x14ac:dyDescent="0.2">
      <c r="A128" s="11" t="s">
        <v>115</v>
      </c>
      <c r="B128" s="38" t="str">
        <f t="shared" si="1"/>
        <v>844</v>
      </c>
      <c r="C128" s="13">
        <v>1</v>
      </c>
      <c r="D128" s="10" t="s">
        <v>215</v>
      </c>
      <c r="E128" s="10" t="s">
        <v>215</v>
      </c>
      <c r="F128" s="10" t="s">
        <v>215</v>
      </c>
      <c r="G128" s="10" t="s">
        <v>215</v>
      </c>
      <c r="H128" s="10" t="s">
        <v>215</v>
      </c>
      <c r="I128" s="10" t="s">
        <v>215</v>
      </c>
      <c r="J128" s="10" t="s">
        <v>215</v>
      </c>
      <c r="K128" s="10" t="s">
        <v>215</v>
      </c>
      <c r="L128" s="10" t="s">
        <v>215</v>
      </c>
      <c r="M128" s="10" t="s">
        <v>215</v>
      </c>
      <c r="N128" s="10" t="s">
        <v>215</v>
      </c>
      <c r="O128" s="12" t="s">
        <v>215</v>
      </c>
    </row>
    <row r="129" spans="1:15" x14ac:dyDescent="0.2">
      <c r="A129" s="11" t="s">
        <v>116</v>
      </c>
      <c r="B129" s="38" t="str">
        <f t="shared" si="1"/>
        <v>845</v>
      </c>
      <c r="C129" s="13">
        <v>1.6666666666666667</v>
      </c>
      <c r="D129" s="10">
        <v>2</v>
      </c>
      <c r="E129" s="10" t="s">
        <v>215</v>
      </c>
      <c r="F129" s="10">
        <v>1.6666666666666667</v>
      </c>
      <c r="G129" s="10">
        <v>1.6666666666666667</v>
      </c>
      <c r="H129" s="10" t="s">
        <v>215</v>
      </c>
      <c r="I129" s="10" t="s">
        <v>215</v>
      </c>
      <c r="J129" s="10">
        <v>1.6666666666666667</v>
      </c>
      <c r="K129" s="10">
        <v>2</v>
      </c>
      <c r="L129" s="10" t="s">
        <v>215</v>
      </c>
      <c r="M129" s="10" t="s">
        <v>215</v>
      </c>
      <c r="N129" s="10" t="s">
        <v>215</v>
      </c>
      <c r="O129" s="12" t="s">
        <v>215</v>
      </c>
    </row>
    <row r="130" spans="1:15" x14ac:dyDescent="0.2">
      <c r="A130" s="11" t="s">
        <v>117</v>
      </c>
      <c r="B130" s="38" t="str">
        <f t="shared" si="1"/>
        <v>911</v>
      </c>
      <c r="C130" s="13" t="s">
        <v>215</v>
      </c>
      <c r="D130" s="10" t="s">
        <v>215</v>
      </c>
      <c r="E130" s="10" t="s">
        <v>215</v>
      </c>
      <c r="F130" s="10" t="s">
        <v>215</v>
      </c>
      <c r="G130" s="10" t="s">
        <v>215</v>
      </c>
      <c r="H130" s="10" t="s">
        <v>215</v>
      </c>
      <c r="I130" s="10" t="s">
        <v>215</v>
      </c>
      <c r="J130" s="10" t="s">
        <v>215</v>
      </c>
      <c r="K130" s="10" t="s">
        <v>215</v>
      </c>
      <c r="L130" s="10" t="s">
        <v>215</v>
      </c>
      <c r="M130" s="10" t="s">
        <v>215</v>
      </c>
      <c r="N130" s="10" t="s">
        <v>215</v>
      </c>
      <c r="O130" s="12" t="s">
        <v>215</v>
      </c>
    </row>
    <row r="131" spans="1:15" x14ac:dyDescent="0.2">
      <c r="A131" s="11" t="s">
        <v>118</v>
      </c>
      <c r="B131" s="38" t="str">
        <f t="shared" si="1"/>
        <v>912</v>
      </c>
      <c r="C131" s="13" t="s">
        <v>215</v>
      </c>
      <c r="D131" s="10" t="s">
        <v>215</v>
      </c>
      <c r="E131" s="10" t="s">
        <v>215</v>
      </c>
      <c r="F131" s="10" t="s">
        <v>215</v>
      </c>
      <c r="G131" s="10" t="s">
        <v>215</v>
      </c>
      <c r="H131" s="10" t="s">
        <v>215</v>
      </c>
      <c r="I131" s="10" t="s">
        <v>215</v>
      </c>
      <c r="J131" s="10" t="s">
        <v>215</v>
      </c>
      <c r="K131" s="10" t="s">
        <v>215</v>
      </c>
      <c r="L131" s="10" t="s">
        <v>215</v>
      </c>
      <c r="M131" s="10" t="s">
        <v>215</v>
      </c>
      <c r="N131" s="10" t="s">
        <v>215</v>
      </c>
      <c r="O131" s="12" t="s">
        <v>215</v>
      </c>
    </row>
    <row r="132" spans="1:15" x14ac:dyDescent="0.2">
      <c r="A132" s="11" t="s">
        <v>119</v>
      </c>
      <c r="B132" s="38" t="str">
        <f t="shared" si="1"/>
        <v>913</v>
      </c>
      <c r="C132" s="13" t="s">
        <v>215</v>
      </c>
      <c r="D132" s="10" t="s">
        <v>215</v>
      </c>
      <c r="E132" s="10" t="s">
        <v>215</v>
      </c>
      <c r="F132" s="10" t="s">
        <v>215</v>
      </c>
      <c r="G132" s="10" t="s">
        <v>215</v>
      </c>
      <c r="H132" s="10" t="s">
        <v>215</v>
      </c>
      <c r="I132" s="10" t="s">
        <v>215</v>
      </c>
      <c r="J132" s="10" t="s">
        <v>215</v>
      </c>
      <c r="K132" s="10" t="s">
        <v>215</v>
      </c>
      <c r="L132" s="10" t="s">
        <v>215</v>
      </c>
      <c r="M132" s="10" t="s">
        <v>215</v>
      </c>
      <c r="N132" s="10" t="s">
        <v>215</v>
      </c>
      <c r="O132" s="12" t="s">
        <v>215</v>
      </c>
    </row>
    <row r="133" spans="1:15" x14ac:dyDescent="0.2">
      <c r="A133" s="11" t="s">
        <v>120</v>
      </c>
      <c r="B133" s="38" t="str">
        <f t="shared" si="1"/>
        <v>914</v>
      </c>
      <c r="C133" s="13" t="s">
        <v>215</v>
      </c>
      <c r="D133" s="10" t="s">
        <v>215</v>
      </c>
      <c r="E133" s="10" t="s">
        <v>215</v>
      </c>
      <c r="F133" s="10" t="s">
        <v>215</v>
      </c>
      <c r="G133" s="10" t="s">
        <v>215</v>
      </c>
      <c r="H133" s="10" t="s">
        <v>215</v>
      </c>
      <c r="I133" s="10" t="s">
        <v>215</v>
      </c>
      <c r="J133" s="10" t="s">
        <v>215</v>
      </c>
      <c r="K133" s="10" t="s">
        <v>215</v>
      </c>
      <c r="L133" s="10" t="s">
        <v>215</v>
      </c>
      <c r="M133" s="10" t="s">
        <v>215</v>
      </c>
      <c r="N133" s="10" t="s">
        <v>215</v>
      </c>
      <c r="O133" s="12" t="s">
        <v>215</v>
      </c>
    </row>
    <row r="134" spans="1:15" x14ac:dyDescent="0.2">
      <c r="A134" s="11" t="s">
        <v>121</v>
      </c>
      <c r="B134" s="38" t="str">
        <f t="shared" si="1"/>
        <v>921</v>
      </c>
      <c r="C134" s="13">
        <v>1</v>
      </c>
      <c r="D134" s="10">
        <v>1</v>
      </c>
      <c r="E134" s="10" t="s">
        <v>215</v>
      </c>
      <c r="F134" s="10">
        <v>1</v>
      </c>
      <c r="G134" s="10">
        <v>1</v>
      </c>
      <c r="H134" s="10">
        <v>1.1666666666666667</v>
      </c>
      <c r="I134" s="10">
        <v>1.3333333333333333</v>
      </c>
      <c r="J134" s="10">
        <v>1</v>
      </c>
      <c r="K134" s="10">
        <v>0.83333333333333337</v>
      </c>
      <c r="L134" s="10">
        <v>0.83333333333333337</v>
      </c>
      <c r="M134" s="10">
        <v>1.75</v>
      </c>
      <c r="N134" s="10">
        <v>2.5</v>
      </c>
      <c r="O134" s="12">
        <v>1.4</v>
      </c>
    </row>
    <row r="135" spans="1:15" x14ac:dyDescent="0.2">
      <c r="A135" s="11" t="s">
        <v>122</v>
      </c>
      <c r="B135" s="38" t="str">
        <f t="shared" si="1"/>
        <v>922</v>
      </c>
      <c r="C135" s="13">
        <v>1</v>
      </c>
      <c r="D135" s="10" t="s">
        <v>215</v>
      </c>
      <c r="E135" s="10" t="s">
        <v>215</v>
      </c>
      <c r="F135" s="10" t="s">
        <v>215</v>
      </c>
      <c r="G135" s="10">
        <v>1.5</v>
      </c>
      <c r="H135" s="10" t="s">
        <v>215</v>
      </c>
      <c r="I135" s="10" t="s">
        <v>215</v>
      </c>
      <c r="J135" s="10" t="s">
        <v>215</v>
      </c>
      <c r="K135" s="10" t="s">
        <v>215</v>
      </c>
      <c r="L135" s="10" t="s">
        <v>215</v>
      </c>
      <c r="M135" s="10" t="s">
        <v>215</v>
      </c>
      <c r="N135" s="10" t="s">
        <v>215</v>
      </c>
      <c r="O135" s="12" t="s">
        <v>215</v>
      </c>
    </row>
    <row r="136" spans="1:15" x14ac:dyDescent="0.2">
      <c r="A136" s="11" t="s">
        <v>123</v>
      </c>
      <c r="B136" s="38" t="str">
        <f t="shared" si="1"/>
        <v>923</v>
      </c>
      <c r="C136" s="13" t="s">
        <v>215</v>
      </c>
      <c r="D136" s="10" t="s">
        <v>215</v>
      </c>
      <c r="E136" s="10" t="s">
        <v>215</v>
      </c>
      <c r="F136" s="10" t="s">
        <v>215</v>
      </c>
      <c r="G136" s="10" t="s">
        <v>215</v>
      </c>
      <c r="H136" s="10" t="s">
        <v>215</v>
      </c>
      <c r="I136" s="10" t="s">
        <v>215</v>
      </c>
      <c r="J136" s="10" t="s">
        <v>215</v>
      </c>
      <c r="K136" s="10" t="s">
        <v>215</v>
      </c>
      <c r="L136" s="10" t="s">
        <v>215</v>
      </c>
      <c r="M136" s="10" t="s">
        <v>215</v>
      </c>
      <c r="N136" s="10" t="s">
        <v>215</v>
      </c>
      <c r="O136" s="12" t="s">
        <v>215</v>
      </c>
    </row>
    <row r="137" spans="1:15" x14ac:dyDescent="0.2">
      <c r="A137" s="11" t="s">
        <v>124</v>
      </c>
      <c r="B137" s="38" t="str">
        <f t="shared" si="1"/>
        <v>924</v>
      </c>
      <c r="C137" s="13">
        <v>0.83333333333333337</v>
      </c>
      <c r="D137" s="10">
        <v>1.25</v>
      </c>
      <c r="E137" s="10" t="s">
        <v>215</v>
      </c>
      <c r="F137" s="10">
        <v>1.25</v>
      </c>
      <c r="G137" s="10">
        <v>1.4</v>
      </c>
      <c r="H137" s="10" t="s">
        <v>215</v>
      </c>
      <c r="I137" s="10" t="s">
        <v>215</v>
      </c>
      <c r="J137" s="10">
        <v>1.25</v>
      </c>
      <c r="K137" s="10">
        <v>1.4</v>
      </c>
      <c r="L137" s="10">
        <v>0.75</v>
      </c>
      <c r="M137" s="10" t="s">
        <v>215</v>
      </c>
      <c r="N137" s="10" t="s">
        <v>215</v>
      </c>
      <c r="O137" s="12" t="s">
        <v>215</v>
      </c>
    </row>
    <row r="138" spans="1:15" x14ac:dyDescent="0.2">
      <c r="A138" s="11" t="s">
        <v>125</v>
      </c>
      <c r="B138" s="38" t="str">
        <f t="shared" si="1"/>
        <v>931</v>
      </c>
      <c r="C138" s="13" t="s">
        <v>215</v>
      </c>
      <c r="D138" s="10" t="s">
        <v>215</v>
      </c>
      <c r="E138" s="10" t="s">
        <v>215</v>
      </c>
      <c r="F138" s="10" t="s">
        <v>215</v>
      </c>
      <c r="G138" s="10" t="s">
        <v>215</v>
      </c>
      <c r="H138" s="10" t="s">
        <v>215</v>
      </c>
      <c r="I138" s="10" t="s">
        <v>215</v>
      </c>
      <c r="J138" s="10" t="s">
        <v>215</v>
      </c>
      <c r="K138" s="10" t="s">
        <v>215</v>
      </c>
      <c r="L138" s="10" t="s">
        <v>215</v>
      </c>
      <c r="M138" s="10" t="s">
        <v>215</v>
      </c>
      <c r="N138" s="10" t="s">
        <v>215</v>
      </c>
      <c r="O138" s="12" t="s">
        <v>215</v>
      </c>
    </row>
    <row r="139" spans="1:15" x14ac:dyDescent="0.2">
      <c r="A139" s="11" t="s">
        <v>126</v>
      </c>
      <c r="B139" s="38" t="str">
        <f t="shared" si="1"/>
        <v>932</v>
      </c>
      <c r="C139" s="13" t="s">
        <v>215</v>
      </c>
      <c r="D139" s="10" t="s">
        <v>215</v>
      </c>
      <c r="E139" s="10" t="s">
        <v>215</v>
      </c>
      <c r="F139" s="10" t="s">
        <v>215</v>
      </c>
      <c r="G139" s="10" t="s">
        <v>215</v>
      </c>
      <c r="H139" s="10" t="s">
        <v>215</v>
      </c>
      <c r="I139" s="10" t="s">
        <v>215</v>
      </c>
      <c r="J139" s="10" t="s">
        <v>215</v>
      </c>
      <c r="K139" s="10" t="s">
        <v>215</v>
      </c>
      <c r="L139" s="10" t="s">
        <v>215</v>
      </c>
      <c r="M139" s="10" t="s">
        <v>215</v>
      </c>
      <c r="N139" s="10" t="s">
        <v>215</v>
      </c>
      <c r="O139" s="12" t="s">
        <v>215</v>
      </c>
    </row>
    <row r="140" spans="1:15" x14ac:dyDescent="0.2">
      <c r="A140" s="11" t="s">
        <v>127</v>
      </c>
      <c r="B140" s="38" t="str">
        <f t="shared" si="1"/>
        <v>933</v>
      </c>
      <c r="C140" s="13" t="s">
        <v>215</v>
      </c>
      <c r="D140" s="10" t="s">
        <v>215</v>
      </c>
      <c r="E140" s="10" t="s">
        <v>215</v>
      </c>
      <c r="F140" s="10" t="s">
        <v>215</v>
      </c>
      <c r="G140" s="10" t="s">
        <v>215</v>
      </c>
      <c r="H140" s="10" t="s">
        <v>215</v>
      </c>
      <c r="I140" s="10" t="s">
        <v>215</v>
      </c>
      <c r="J140" s="10" t="s">
        <v>215</v>
      </c>
      <c r="K140" s="10" t="s">
        <v>215</v>
      </c>
      <c r="L140" s="10" t="s">
        <v>215</v>
      </c>
      <c r="M140" s="10" t="s">
        <v>215</v>
      </c>
      <c r="N140" s="10" t="s">
        <v>215</v>
      </c>
      <c r="O140" s="12" t="s">
        <v>215</v>
      </c>
    </row>
    <row r="141" spans="1:15" x14ac:dyDescent="0.2">
      <c r="A141" s="11" t="s">
        <v>128</v>
      </c>
      <c r="B141" s="38" t="str">
        <f t="shared" ref="B141:B150" si="2">MID(A141,1,3)</f>
        <v>934</v>
      </c>
      <c r="C141" s="13" t="s">
        <v>215</v>
      </c>
      <c r="D141" s="10" t="s">
        <v>215</v>
      </c>
      <c r="E141" s="10" t="s">
        <v>215</v>
      </c>
      <c r="F141" s="10" t="s">
        <v>215</v>
      </c>
      <c r="G141" s="10" t="s">
        <v>215</v>
      </c>
      <c r="H141" s="10" t="s">
        <v>215</v>
      </c>
      <c r="I141" s="10" t="s">
        <v>215</v>
      </c>
      <c r="J141" s="10" t="s">
        <v>215</v>
      </c>
      <c r="K141" s="10" t="s">
        <v>215</v>
      </c>
      <c r="L141" s="10" t="s">
        <v>215</v>
      </c>
      <c r="M141" s="10" t="s">
        <v>215</v>
      </c>
      <c r="N141" s="10" t="s">
        <v>215</v>
      </c>
      <c r="O141" s="12" t="s">
        <v>215</v>
      </c>
    </row>
    <row r="142" spans="1:15" x14ac:dyDescent="0.2">
      <c r="A142" s="11" t="s">
        <v>129</v>
      </c>
      <c r="B142" s="38" t="str">
        <f t="shared" si="2"/>
        <v>935</v>
      </c>
      <c r="C142" s="13" t="s">
        <v>215</v>
      </c>
      <c r="D142" s="10" t="s">
        <v>215</v>
      </c>
      <c r="E142" s="10" t="s">
        <v>215</v>
      </c>
      <c r="F142" s="10" t="s">
        <v>215</v>
      </c>
      <c r="G142" s="10" t="s">
        <v>215</v>
      </c>
      <c r="H142" s="10" t="s">
        <v>215</v>
      </c>
      <c r="I142" s="10" t="s">
        <v>215</v>
      </c>
      <c r="J142" s="10" t="s">
        <v>215</v>
      </c>
      <c r="K142" s="10" t="s">
        <v>215</v>
      </c>
      <c r="L142" s="10" t="s">
        <v>215</v>
      </c>
      <c r="M142" s="10" t="s">
        <v>215</v>
      </c>
      <c r="N142" s="10" t="s">
        <v>215</v>
      </c>
      <c r="O142" s="12" t="s">
        <v>215</v>
      </c>
    </row>
    <row r="143" spans="1:15" x14ac:dyDescent="0.2">
      <c r="A143" s="11" t="s">
        <v>130</v>
      </c>
      <c r="B143" s="38" t="str">
        <f t="shared" si="2"/>
        <v>936</v>
      </c>
      <c r="C143" s="13" t="s">
        <v>215</v>
      </c>
      <c r="D143" s="10" t="s">
        <v>215</v>
      </c>
      <c r="E143" s="10" t="s">
        <v>215</v>
      </c>
      <c r="F143" s="10" t="s">
        <v>215</v>
      </c>
      <c r="G143" s="10" t="s">
        <v>215</v>
      </c>
      <c r="H143" s="10" t="s">
        <v>215</v>
      </c>
      <c r="I143" s="10" t="s">
        <v>215</v>
      </c>
      <c r="J143" s="10" t="s">
        <v>215</v>
      </c>
      <c r="K143" s="10" t="s">
        <v>215</v>
      </c>
      <c r="L143" s="10" t="s">
        <v>215</v>
      </c>
      <c r="M143" s="10" t="s">
        <v>215</v>
      </c>
      <c r="N143" s="10" t="s">
        <v>215</v>
      </c>
      <c r="O143" s="12" t="s">
        <v>215</v>
      </c>
    </row>
    <row r="144" spans="1:15" x14ac:dyDescent="0.2">
      <c r="A144" s="11" t="s">
        <v>131</v>
      </c>
      <c r="B144" s="38" t="str">
        <f t="shared" si="2"/>
        <v>941</v>
      </c>
      <c r="C144" s="13" t="s">
        <v>215</v>
      </c>
      <c r="D144" s="10" t="s">
        <v>215</v>
      </c>
      <c r="E144" s="10" t="s">
        <v>215</v>
      </c>
      <c r="F144" s="10" t="s">
        <v>215</v>
      </c>
      <c r="G144" s="10" t="s">
        <v>215</v>
      </c>
      <c r="H144" s="10" t="s">
        <v>215</v>
      </c>
      <c r="I144" s="10" t="s">
        <v>215</v>
      </c>
      <c r="J144" s="10" t="s">
        <v>215</v>
      </c>
      <c r="K144" s="10" t="s">
        <v>215</v>
      </c>
      <c r="L144" s="10" t="s">
        <v>215</v>
      </c>
      <c r="M144" s="10" t="s">
        <v>215</v>
      </c>
      <c r="N144" s="10" t="s">
        <v>215</v>
      </c>
      <c r="O144" s="12" t="s">
        <v>215</v>
      </c>
    </row>
    <row r="145" spans="1:15" x14ac:dyDescent="0.2">
      <c r="A145" s="11" t="s">
        <v>132</v>
      </c>
      <c r="B145" s="38" t="str">
        <f t="shared" si="2"/>
        <v>942</v>
      </c>
      <c r="C145" s="13" t="s">
        <v>215</v>
      </c>
      <c r="D145" s="10" t="s">
        <v>215</v>
      </c>
      <c r="E145" s="10" t="s">
        <v>215</v>
      </c>
      <c r="F145" s="10" t="s">
        <v>215</v>
      </c>
      <c r="G145" s="10" t="s">
        <v>215</v>
      </c>
      <c r="H145" s="10" t="s">
        <v>215</v>
      </c>
      <c r="I145" s="10" t="s">
        <v>215</v>
      </c>
      <c r="J145" s="10" t="s">
        <v>215</v>
      </c>
      <c r="K145" s="10" t="s">
        <v>215</v>
      </c>
      <c r="L145" s="10" t="s">
        <v>215</v>
      </c>
      <c r="M145" s="10" t="s">
        <v>215</v>
      </c>
      <c r="N145" s="10" t="s">
        <v>215</v>
      </c>
      <c r="O145" s="12" t="s">
        <v>215</v>
      </c>
    </row>
    <row r="146" spans="1:15" x14ac:dyDescent="0.2">
      <c r="A146" s="11" t="s">
        <v>133</v>
      </c>
      <c r="B146" s="38" t="str">
        <f t="shared" si="2"/>
        <v>943</v>
      </c>
      <c r="C146" s="13" t="s">
        <v>215</v>
      </c>
      <c r="D146" s="10" t="s">
        <v>215</v>
      </c>
      <c r="E146" s="10" t="s">
        <v>215</v>
      </c>
      <c r="F146" s="10" t="s">
        <v>215</v>
      </c>
      <c r="G146" s="10" t="s">
        <v>215</v>
      </c>
      <c r="H146" s="10" t="s">
        <v>215</v>
      </c>
      <c r="I146" s="10" t="s">
        <v>215</v>
      </c>
      <c r="J146" s="10" t="s">
        <v>215</v>
      </c>
      <c r="K146" s="10" t="s">
        <v>215</v>
      </c>
      <c r="L146" s="10" t="s">
        <v>215</v>
      </c>
      <c r="M146" s="10" t="s">
        <v>215</v>
      </c>
      <c r="N146" s="10" t="s">
        <v>215</v>
      </c>
      <c r="O146" s="12" t="s">
        <v>215</v>
      </c>
    </row>
    <row r="147" spans="1:15" x14ac:dyDescent="0.2">
      <c r="A147" s="11" t="s">
        <v>134</v>
      </c>
      <c r="B147" s="38" t="str">
        <f t="shared" si="2"/>
        <v>944</v>
      </c>
      <c r="C147" s="13">
        <v>0.8</v>
      </c>
      <c r="D147" s="10" t="s">
        <v>215</v>
      </c>
      <c r="E147" s="10" t="s">
        <v>215</v>
      </c>
      <c r="F147" s="10" t="s">
        <v>215</v>
      </c>
      <c r="G147" s="10" t="s">
        <v>215</v>
      </c>
      <c r="H147" s="10" t="s">
        <v>215</v>
      </c>
      <c r="I147" s="10" t="s">
        <v>215</v>
      </c>
      <c r="J147" s="10" t="s">
        <v>215</v>
      </c>
      <c r="K147" s="10">
        <v>1</v>
      </c>
      <c r="L147" s="10" t="s">
        <v>215</v>
      </c>
      <c r="M147" s="10" t="s">
        <v>215</v>
      </c>
      <c r="N147" s="10" t="s">
        <v>215</v>
      </c>
      <c r="O147" s="12" t="s">
        <v>215</v>
      </c>
    </row>
    <row r="148" spans="1:15" x14ac:dyDescent="0.2">
      <c r="A148" s="11" t="s">
        <v>135</v>
      </c>
      <c r="B148" s="38" t="str">
        <f t="shared" si="2"/>
        <v>945</v>
      </c>
      <c r="C148" s="13">
        <v>1.3333333333333333</v>
      </c>
      <c r="D148" s="10" t="s">
        <v>215</v>
      </c>
      <c r="E148" s="10" t="s">
        <v>215</v>
      </c>
      <c r="F148" s="10" t="s">
        <v>215</v>
      </c>
      <c r="G148" s="10" t="s">
        <v>215</v>
      </c>
      <c r="H148" s="10" t="s">
        <v>215</v>
      </c>
      <c r="I148" s="10" t="s">
        <v>215</v>
      </c>
      <c r="J148" s="10" t="s">
        <v>215</v>
      </c>
      <c r="K148" s="10" t="s">
        <v>215</v>
      </c>
      <c r="L148" s="10" t="s">
        <v>215</v>
      </c>
      <c r="M148" s="10" t="s">
        <v>215</v>
      </c>
      <c r="N148" s="10" t="s">
        <v>215</v>
      </c>
      <c r="O148" s="12" t="s">
        <v>215</v>
      </c>
    </row>
    <row r="149" spans="1:15" x14ac:dyDescent="0.2">
      <c r="A149" s="11" t="s">
        <v>136</v>
      </c>
      <c r="B149" s="38" t="str">
        <f t="shared" si="2"/>
        <v>946</v>
      </c>
      <c r="C149" s="13">
        <v>1.5</v>
      </c>
      <c r="D149" s="10" t="s">
        <v>215</v>
      </c>
      <c r="E149" s="10" t="s">
        <v>215</v>
      </c>
      <c r="F149" s="10" t="s">
        <v>215</v>
      </c>
      <c r="G149" s="10" t="s">
        <v>215</v>
      </c>
      <c r="H149" s="10" t="s">
        <v>215</v>
      </c>
      <c r="I149" s="10" t="s">
        <v>215</v>
      </c>
      <c r="J149" s="10" t="s">
        <v>215</v>
      </c>
      <c r="K149" s="10" t="s">
        <v>215</v>
      </c>
      <c r="L149" s="10" t="s">
        <v>215</v>
      </c>
      <c r="M149" s="10" t="s">
        <v>215</v>
      </c>
      <c r="N149" s="10" t="s">
        <v>215</v>
      </c>
      <c r="O149" s="12" t="s">
        <v>215</v>
      </c>
    </row>
    <row r="150" spans="1:15" x14ac:dyDescent="0.2">
      <c r="A150" s="14" t="s">
        <v>137</v>
      </c>
      <c r="B150" s="20" t="str">
        <f t="shared" si="2"/>
        <v>947</v>
      </c>
      <c r="C150" s="15" t="s">
        <v>215</v>
      </c>
      <c r="D150" s="16" t="s">
        <v>215</v>
      </c>
      <c r="E150" s="16" t="s">
        <v>215</v>
      </c>
      <c r="F150" s="16" t="s">
        <v>215</v>
      </c>
      <c r="G150" s="16" t="s">
        <v>215</v>
      </c>
      <c r="H150" s="16" t="s">
        <v>215</v>
      </c>
      <c r="I150" s="16" t="s">
        <v>215</v>
      </c>
      <c r="J150" s="16" t="s">
        <v>215</v>
      </c>
      <c r="K150" s="16" t="s">
        <v>215</v>
      </c>
      <c r="L150" s="16" t="s">
        <v>215</v>
      </c>
      <c r="M150" s="16" t="s">
        <v>215</v>
      </c>
      <c r="N150" s="16" t="s">
        <v>215</v>
      </c>
      <c r="O150" s="17" t="s">
        <v>215</v>
      </c>
    </row>
    <row r="151" spans="1:15" x14ac:dyDescent="0.2">
      <c r="A151" s="8"/>
      <c r="B151" s="18"/>
      <c r="O151" s="9" t="s">
        <v>152</v>
      </c>
    </row>
    <row r="152" spans="1:15" x14ac:dyDescent="0.2">
      <c r="A152" s="18" t="s">
        <v>155</v>
      </c>
      <c r="B152" s="8"/>
    </row>
    <row r="153" spans="1:15" x14ac:dyDescent="0.2">
      <c r="A153" s="8" t="s">
        <v>158</v>
      </c>
      <c r="B153" s="8"/>
      <c r="O153" s="9"/>
    </row>
    <row r="154" spans="1:15" x14ac:dyDescent="0.2">
      <c r="A154" s="8" t="s">
        <v>159</v>
      </c>
      <c r="B154" s="8"/>
      <c r="O154" s="9"/>
    </row>
    <row r="155" spans="1:15" x14ac:dyDescent="0.2">
      <c r="A155" s="8" t="s">
        <v>160</v>
      </c>
      <c r="O155" s="9"/>
    </row>
    <row r="156" spans="1:15" x14ac:dyDescent="0.2">
      <c r="A156" s="8"/>
      <c r="O156" s="9"/>
    </row>
    <row r="157" spans="1:15" x14ac:dyDescent="0.2">
      <c r="O157" s="9"/>
    </row>
    <row r="158" spans="1:15" x14ac:dyDescent="0.2">
      <c r="O158" s="9"/>
    </row>
  </sheetData>
  <autoFilter ref="A11:O11" xr:uid="{00000000-0009-0000-0000-000002000000}"/>
  <mergeCells count="1">
    <mergeCell ref="N3:O3"/>
  </mergeCells>
  <conditionalFormatting sqref="C12:O12">
    <cfRule type="cellIs" dxfId="19" priority="1" operator="equal">
      <formula>""</formula>
    </cfRule>
    <cfRule type="cellIs" dxfId="18" priority="2" operator="equal">
      <formula>"k.A."</formula>
    </cfRule>
    <cfRule type="cellIs" dxfId="17" priority="3" operator="greaterThanOrEqual">
      <formula>2</formula>
    </cfRule>
    <cfRule type="cellIs" dxfId="16" priority="4" operator="greaterThan">
      <formula>1.499999</formula>
    </cfRule>
    <cfRule type="cellIs" dxfId="15" priority="5" operator="lessThan">
      <formula>1.5</formula>
    </cfRule>
  </conditionalFormatting>
  <conditionalFormatting sqref="D13:O121 C13:C150 D123:O150">
    <cfRule type="cellIs" dxfId="14" priority="26" operator="equal">
      <formula>""</formula>
    </cfRule>
    <cfRule type="cellIs" dxfId="13" priority="27" operator="equal">
      <formula>"k.A."</formula>
    </cfRule>
    <cfRule type="cellIs" dxfId="12" priority="28" operator="greaterThanOrEqual">
      <formula>2</formula>
    </cfRule>
    <cfRule type="cellIs" dxfId="11" priority="29" operator="greaterThan">
      <formula>1.499999</formula>
    </cfRule>
    <cfRule type="cellIs" dxfId="10" priority="30" operator="lessThan">
      <formula>1.5</formula>
    </cfRule>
  </conditionalFormatting>
  <conditionalFormatting sqref="D122:O122">
    <cfRule type="cellIs" dxfId="9" priority="6" operator="equal">
      <formula>""</formula>
    </cfRule>
    <cfRule type="cellIs" dxfId="8" priority="7" operator="equal">
      <formula>"k.A."</formula>
    </cfRule>
    <cfRule type="cellIs" dxfId="7" priority="8" operator="greaterThanOrEqual">
      <formula>2</formula>
    </cfRule>
    <cfRule type="cellIs" dxfId="6" priority="9" operator="greaterThan">
      <formula>1.499999</formula>
    </cfRule>
    <cfRule type="cellIs" dxfId="5" priority="10" operator="lessThan">
      <formula>1.5</formula>
    </cfRule>
  </conditionalFormatting>
  <pageMargins left="0.70866141732283472" right="0.70866141732283472" top="0.78740157480314965" bottom="0.78740157480314965" header="0.31496062992125984" footer="0.31496062992125984"/>
  <pageSetup paperSize="9" scale="93" fitToHeight="0"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P158"/>
  <sheetViews>
    <sheetView showGridLines="0" zoomScaleNormal="100" workbookViewId="0">
      <pane xSplit="3" ySplit="11" topLeftCell="D42" activePane="bottomRight" state="frozen"/>
      <selection pane="topRight" activeCell="D1" sqref="D1"/>
      <selection pane="bottomLeft" activeCell="A12" sqref="A12"/>
      <selection pane="bottomRight" activeCell="D12" sqref="D12"/>
    </sheetView>
  </sheetViews>
  <sheetFormatPr baseColWidth="10" defaultRowHeight="14.25" x14ac:dyDescent="0.2"/>
  <cols>
    <col min="1" max="1" width="32" customWidth="1"/>
    <col min="2" max="2" width="5.75" hidden="1" customWidth="1"/>
    <col min="3" max="3" width="3.875" customWidth="1"/>
    <col min="4" max="15" width="3.875" bestFit="1" customWidth="1"/>
  </cols>
  <sheetData>
    <row r="1" spans="1:16" ht="11.25" customHeight="1" x14ac:dyDescent="0.2"/>
    <row r="2" spans="1:16" s="2" customFormat="1" ht="11.25" customHeight="1" x14ac:dyDescent="0.2"/>
    <row r="3" spans="1:16" s="2" customFormat="1" ht="12" customHeight="1" x14ac:dyDescent="0.2">
      <c r="A3" s="3"/>
      <c r="B3" s="3"/>
      <c r="C3" s="3"/>
      <c r="D3" s="3"/>
      <c r="E3" s="3"/>
      <c r="F3" s="3"/>
      <c r="G3" s="3"/>
      <c r="H3" s="3"/>
      <c r="I3" s="3"/>
      <c r="J3" s="3"/>
      <c r="K3" s="3"/>
      <c r="L3" s="3"/>
      <c r="M3" s="3"/>
      <c r="N3" s="99"/>
      <c r="O3" s="99"/>
    </row>
    <row r="4" spans="1:16" s="2" customFormat="1" ht="3" customHeight="1" x14ac:dyDescent="0.2">
      <c r="N4" s="4"/>
      <c r="O4" s="4"/>
    </row>
    <row r="5" spans="1:16" ht="12.75" customHeight="1" x14ac:dyDescent="0.25">
      <c r="A5" s="5" t="s">
        <v>154</v>
      </c>
      <c r="B5" s="5"/>
      <c r="C5" s="2"/>
      <c r="D5" s="2"/>
      <c r="E5" s="2"/>
      <c r="F5" s="2"/>
      <c r="G5" s="2"/>
      <c r="H5" s="2"/>
      <c r="I5" s="2"/>
      <c r="J5" s="2"/>
      <c r="K5" s="2"/>
      <c r="L5" s="2"/>
      <c r="M5" s="2"/>
      <c r="N5" s="2"/>
      <c r="O5" s="2"/>
    </row>
    <row r="6" spans="1:16" ht="12.75" customHeight="1" x14ac:dyDescent="0.2">
      <c r="A6" s="34" t="s">
        <v>162</v>
      </c>
      <c r="B6" s="34"/>
      <c r="C6" s="2"/>
      <c r="D6" s="2"/>
      <c r="E6" s="2"/>
      <c r="F6" s="2"/>
      <c r="G6" s="2"/>
      <c r="H6" s="2"/>
      <c r="I6" s="2"/>
      <c r="J6" s="2"/>
      <c r="K6" s="2"/>
      <c r="L6" s="2"/>
      <c r="M6" s="2"/>
      <c r="N6" s="2"/>
      <c r="O6" s="62">
        <v>4</v>
      </c>
    </row>
    <row r="7" spans="1:16" ht="12.75" customHeight="1" x14ac:dyDescent="0.2">
      <c r="A7" s="6" t="s">
        <v>151</v>
      </c>
      <c r="B7" s="6"/>
      <c r="G7" s="2"/>
    </row>
    <row r="8" spans="1:16" ht="12.75" customHeight="1" x14ac:dyDescent="0.2">
      <c r="A8" s="7">
        <f>Fachkräfte!A8</f>
        <v>2025</v>
      </c>
      <c r="B8" s="7"/>
    </row>
    <row r="10" spans="1:16" s="1" customFormat="1" ht="127.5" customHeight="1" x14ac:dyDescent="0.2">
      <c r="A10" s="19"/>
      <c r="B10" s="19"/>
      <c r="C10" s="92" t="s">
        <v>148</v>
      </c>
      <c r="D10" s="93" t="str">
        <f>Fachkräfte!D10</f>
        <v>Schleswig-Holstein / Hamburg</v>
      </c>
      <c r="E10" s="93" t="str">
        <f>Fachkräfte!E10</f>
        <v>Mecklenburg-Vorpommern</v>
      </c>
      <c r="F10" s="93" t="str">
        <f>Fachkräfte!F10</f>
        <v>Niedersachsen / Bremen</v>
      </c>
      <c r="G10" s="93" t="str">
        <f>Fachkräfte!G10</f>
        <v>Nordrhein-Westfalen</v>
      </c>
      <c r="H10" s="93" t="str">
        <f>Fachkräfte!H10</f>
        <v>Hessen</v>
      </c>
      <c r="I10" s="93" t="str">
        <f>Fachkräfte!I10</f>
        <v>Rheinland-Pfalz / Saarland</v>
      </c>
      <c r="J10" s="93" t="str">
        <f>Fachkräfte!J10</f>
        <v>Baden-Württemberg</v>
      </c>
      <c r="K10" s="93" t="str">
        <f>Fachkräfte!K10</f>
        <v>Bayern</v>
      </c>
      <c r="L10" s="93" t="str">
        <f>Fachkräfte!L10</f>
        <v>Brandenburg / Berlin</v>
      </c>
      <c r="M10" s="93" t="str">
        <f>Fachkräfte!M10</f>
        <v>Sachsen-Anhalt</v>
      </c>
      <c r="N10" s="93" t="str">
        <f>Fachkräfte!N10</f>
        <v>Thüringen</v>
      </c>
      <c r="O10" s="94" t="str">
        <f>Fachkräfte!O10</f>
        <v>Sachsen</v>
      </c>
      <c r="P10" s="95"/>
    </row>
    <row r="11" spans="1:16" x14ac:dyDescent="0.2">
      <c r="A11" s="20"/>
      <c r="B11" s="38"/>
      <c r="C11" s="39"/>
      <c r="D11" s="40"/>
      <c r="E11" s="40"/>
      <c r="F11" s="40"/>
      <c r="G11" s="40"/>
      <c r="H11" s="40"/>
      <c r="I11" s="40"/>
      <c r="J11" s="40"/>
      <c r="K11" s="40"/>
      <c r="L11" s="40"/>
      <c r="M11" s="40"/>
      <c r="N11" s="40"/>
      <c r="O11" s="41"/>
    </row>
    <row r="12" spans="1:16" x14ac:dyDescent="0.2">
      <c r="A12" s="11" t="s">
        <v>0</v>
      </c>
      <c r="B12" s="38" t="str">
        <f>MID(A12,1,3)</f>
        <v>111</v>
      </c>
      <c r="C12" s="39">
        <v>0.66666666666666663</v>
      </c>
      <c r="D12" s="42" t="s">
        <v>215</v>
      </c>
      <c r="E12" s="42" t="s">
        <v>215</v>
      </c>
      <c r="F12" s="42">
        <v>1.25</v>
      </c>
      <c r="G12" s="40">
        <v>0.5</v>
      </c>
      <c r="H12" s="40" t="s">
        <v>215</v>
      </c>
      <c r="I12" s="42" t="s">
        <v>215</v>
      </c>
      <c r="J12" s="40">
        <v>1.25</v>
      </c>
      <c r="K12" s="40" t="s">
        <v>215</v>
      </c>
      <c r="L12" s="42" t="s">
        <v>215</v>
      </c>
      <c r="M12" s="40" t="s">
        <v>215</v>
      </c>
      <c r="N12" s="40" t="s">
        <v>215</v>
      </c>
      <c r="O12" s="41" t="s">
        <v>215</v>
      </c>
    </row>
    <row r="13" spans="1:16" x14ac:dyDescent="0.2">
      <c r="A13" s="11" t="s">
        <v>1</v>
      </c>
      <c r="B13" s="38" t="str">
        <f t="shared" ref="B13:B76" si="0">MID(A13,1,3)</f>
        <v>112</v>
      </c>
      <c r="C13" s="13" t="s">
        <v>215</v>
      </c>
      <c r="D13" s="10" t="s">
        <v>215</v>
      </c>
      <c r="E13" s="10" t="s">
        <v>215</v>
      </c>
      <c r="F13" s="10" t="s">
        <v>215</v>
      </c>
      <c r="G13" s="10" t="s">
        <v>215</v>
      </c>
      <c r="H13" s="10" t="s">
        <v>215</v>
      </c>
      <c r="I13" s="10" t="s">
        <v>215</v>
      </c>
      <c r="J13" s="10" t="s">
        <v>215</v>
      </c>
      <c r="K13" s="10" t="s">
        <v>215</v>
      </c>
      <c r="L13" s="10" t="s">
        <v>215</v>
      </c>
      <c r="M13" s="10" t="s">
        <v>215</v>
      </c>
      <c r="N13" s="10" t="s">
        <v>215</v>
      </c>
      <c r="O13" s="12" t="s">
        <v>215</v>
      </c>
    </row>
    <row r="14" spans="1:16" x14ac:dyDescent="0.2">
      <c r="A14" s="11" t="s">
        <v>2</v>
      </c>
      <c r="B14" s="38" t="str">
        <f t="shared" si="0"/>
        <v>113</v>
      </c>
      <c r="C14" s="13" t="s">
        <v>215</v>
      </c>
      <c r="D14" s="10" t="s">
        <v>215</v>
      </c>
      <c r="E14" s="10" t="s">
        <v>215</v>
      </c>
      <c r="F14" s="10" t="s">
        <v>215</v>
      </c>
      <c r="G14" s="10" t="s">
        <v>215</v>
      </c>
      <c r="H14" s="10" t="s">
        <v>215</v>
      </c>
      <c r="I14" s="10" t="s">
        <v>215</v>
      </c>
      <c r="J14" s="10" t="s">
        <v>215</v>
      </c>
      <c r="K14" s="10" t="s">
        <v>215</v>
      </c>
      <c r="L14" s="10" t="s">
        <v>215</v>
      </c>
      <c r="M14" s="10" t="s">
        <v>215</v>
      </c>
      <c r="N14" s="10" t="s">
        <v>215</v>
      </c>
      <c r="O14" s="12" t="s">
        <v>215</v>
      </c>
    </row>
    <row r="15" spans="1:16" x14ac:dyDescent="0.2">
      <c r="A15" s="11" t="s">
        <v>3</v>
      </c>
      <c r="B15" s="38" t="str">
        <f t="shared" si="0"/>
        <v>114</v>
      </c>
      <c r="C15" s="13" t="s">
        <v>215</v>
      </c>
      <c r="D15" s="10" t="s">
        <v>215</v>
      </c>
      <c r="E15" s="10" t="s">
        <v>215</v>
      </c>
      <c r="F15" s="10" t="s">
        <v>215</v>
      </c>
      <c r="G15" s="10" t="s">
        <v>215</v>
      </c>
      <c r="H15" s="10" t="s">
        <v>215</v>
      </c>
      <c r="I15" s="10" t="s">
        <v>215</v>
      </c>
      <c r="J15" s="10" t="s">
        <v>215</v>
      </c>
      <c r="K15" s="10" t="s">
        <v>215</v>
      </c>
      <c r="L15" s="10" t="s">
        <v>215</v>
      </c>
      <c r="M15" s="10" t="s">
        <v>215</v>
      </c>
      <c r="N15" s="10" t="s">
        <v>215</v>
      </c>
      <c r="O15" s="12" t="s">
        <v>215</v>
      </c>
    </row>
    <row r="16" spans="1:16" x14ac:dyDescent="0.2">
      <c r="A16" s="11" t="s">
        <v>4</v>
      </c>
      <c r="B16" s="38" t="str">
        <f t="shared" si="0"/>
        <v>115</v>
      </c>
      <c r="C16" s="13" t="s">
        <v>215</v>
      </c>
      <c r="D16" s="10" t="s">
        <v>215</v>
      </c>
      <c r="E16" s="10" t="s">
        <v>215</v>
      </c>
      <c r="F16" s="10" t="s">
        <v>215</v>
      </c>
      <c r="G16" s="10" t="s">
        <v>215</v>
      </c>
      <c r="H16" s="10" t="s">
        <v>215</v>
      </c>
      <c r="I16" s="10" t="s">
        <v>215</v>
      </c>
      <c r="J16" s="10" t="s">
        <v>215</v>
      </c>
      <c r="K16" s="10" t="s">
        <v>215</v>
      </c>
      <c r="L16" s="10" t="s">
        <v>215</v>
      </c>
      <c r="M16" s="10" t="s">
        <v>215</v>
      </c>
      <c r="N16" s="10" t="s">
        <v>215</v>
      </c>
      <c r="O16" s="12" t="s">
        <v>215</v>
      </c>
    </row>
    <row r="17" spans="1:15" x14ac:dyDescent="0.2">
      <c r="A17" s="11" t="s">
        <v>5</v>
      </c>
      <c r="B17" s="38" t="str">
        <f t="shared" si="0"/>
        <v>116</v>
      </c>
      <c r="C17" s="13" t="s">
        <v>215</v>
      </c>
      <c r="D17" s="10" t="s">
        <v>215</v>
      </c>
      <c r="E17" s="10" t="s">
        <v>215</v>
      </c>
      <c r="F17" s="10" t="s">
        <v>215</v>
      </c>
      <c r="G17" s="10" t="s">
        <v>215</v>
      </c>
      <c r="H17" s="10" t="s">
        <v>215</v>
      </c>
      <c r="I17" s="10" t="s">
        <v>215</v>
      </c>
      <c r="J17" s="10" t="s">
        <v>215</v>
      </c>
      <c r="K17" s="10" t="s">
        <v>215</v>
      </c>
      <c r="L17" s="10" t="s">
        <v>215</v>
      </c>
      <c r="M17" s="10" t="s">
        <v>215</v>
      </c>
      <c r="N17" s="10" t="s">
        <v>215</v>
      </c>
      <c r="O17" s="12" t="s">
        <v>215</v>
      </c>
    </row>
    <row r="18" spans="1:15" x14ac:dyDescent="0.2">
      <c r="A18" s="11" t="s">
        <v>6</v>
      </c>
      <c r="B18" s="38" t="str">
        <f t="shared" si="0"/>
        <v>117</v>
      </c>
      <c r="C18" s="13">
        <v>0.8</v>
      </c>
      <c r="D18" s="10" t="s">
        <v>215</v>
      </c>
      <c r="E18" s="10" t="s">
        <v>215</v>
      </c>
      <c r="F18" s="10" t="s">
        <v>215</v>
      </c>
      <c r="G18" s="10" t="s">
        <v>215</v>
      </c>
      <c r="H18" s="10" t="s">
        <v>215</v>
      </c>
      <c r="I18" s="10" t="s">
        <v>215</v>
      </c>
      <c r="J18" s="10" t="s">
        <v>215</v>
      </c>
      <c r="K18" s="10" t="s">
        <v>215</v>
      </c>
      <c r="L18" s="10" t="s">
        <v>215</v>
      </c>
      <c r="M18" s="10" t="s">
        <v>215</v>
      </c>
      <c r="N18" s="10" t="s">
        <v>215</v>
      </c>
      <c r="O18" s="12" t="s">
        <v>215</v>
      </c>
    </row>
    <row r="19" spans="1:15" x14ac:dyDescent="0.2">
      <c r="A19" s="11" t="s">
        <v>7</v>
      </c>
      <c r="B19" s="38" t="str">
        <f t="shared" si="0"/>
        <v>121</v>
      </c>
      <c r="C19" s="13">
        <v>1.6666666666666667</v>
      </c>
      <c r="D19" s="10" t="s">
        <v>215</v>
      </c>
      <c r="E19" s="10" t="s">
        <v>215</v>
      </c>
      <c r="F19" s="10" t="s">
        <v>215</v>
      </c>
      <c r="G19" s="10" t="s">
        <v>215</v>
      </c>
      <c r="H19" s="10" t="s">
        <v>215</v>
      </c>
      <c r="I19" s="10" t="s">
        <v>215</v>
      </c>
      <c r="J19" s="10" t="s">
        <v>215</v>
      </c>
      <c r="K19" s="10" t="s">
        <v>215</v>
      </c>
      <c r="L19" s="10">
        <v>0.5</v>
      </c>
      <c r="M19" s="10" t="s">
        <v>215</v>
      </c>
      <c r="N19" s="10" t="s">
        <v>215</v>
      </c>
      <c r="O19" s="12" t="s">
        <v>215</v>
      </c>
    </row>
    <row r="20" spans="1:15" x14ac:dyDescent="0.2">
      <c r="A20" s="11" t="s">
        <v>8</v>
      </c>
      <c r="B20" s="38" t="str">
        <f t="shared" si="0"/>
        <v>122</v>
      </c>
      <c r="C20" s="13" t="s">
        <v>215</v>
      </c>
      <c r="D20" s="10" t="s">
        <v>215</v>
      </c>
      <c r="E20" s="10" t="s">
        <v>215</v>
      </c>
      <c r="F20" s="10" t="s">
        <v>215</v>
      </c>
      <c r="G20" s="10" t="s">
        <v>215</v>
      </c>
      <c r="H20" s="10" t="s">
        <v>215</v>
      </c>
      <c r="I20" s="10" t="s">
        <v>215</v>
      </c>
      <c r="J20" s="10" t="s">
        <v>215</v>
      </c>
      <c r="K20" s="10" t="s">
        <v>215</v>
      </c>
      <c r="L20" s="10" t="s">
        <v>215</v>
      </c>
      <c r="M20" s="10" t="s">
        <v>215</v>
      </c>
      <c r="N20" s="10" t="s">
        <v>215</v>
      </c>
      <c r="O20" s="12" t="s">
        <v>215</v>
      </c>
    </row>
    <row r="21" spans="1:15" x14ac:dyDescent="0.2">
      <c r="A21" s="11" t="s">
        <v>9</v>
      </c>
      <c r="B21" s="38" t="str">
        <f t="shared" si="0"/>
        <v>211</v>
      </c>
      <c r="C21" s="13" t="s">
        <v>215</v>
      </c>
      <c r="D21" s="10" t="s">
        <v>215</v>
      </c>
      <c r="E21" s="10" t="s">
        <v>215</v>
      </c>
      <c r="F21" s="10" t="s">
        <v>215</v>
      </c>
      <c r="G21" s="10" t="s">
        <v>215</v>
      </c>
      <c r="H21" s="10" t="s">
        <v>215</v>
      </c>
      <c r="I21" s="10" t="s">
        <v>215</v>
      </c>
      <c r="J21" s="10" t="s">
        <v>215</v>
      </c>
      <c r="K21" s="10" t="s">
        <v>215</v>
      </c>
      <c r="L21" s="10" t="s">
        <v>215</v>
      </c>
      <c r="M21" s="10" t="s">
        <v>215</v>
      </c>
      <c r="N21" s="10" t="s">
        <v>215</v>
      </c>
      <c r="O21" s="12" t="s">
        <v>215</v>
      </c>
    </row>
    <row r="22" spans="1:15" x14ac:dyDescent="0.2">
      <c r="A22" s="11" t="s">
        <v>10</v>
      </c>
      <c r="B22" s="38" t="str">
        <f t="shared" si="0"/>
        <v>212</v>
      </c>
      <c r="C22" s="13" t="s">
        <v>215</v>
      </c>
      <c r="D22" s="10" t="s">
        <v>215</v>
      </c>
      <c r="E22" s="10" t="s">
        <v>215</v>
      </c>
      <c r="F22" s="10" t="s">
        <v>215</v>
      </c>
      <c r="G22" s="10" t="s">
        <v>215</v>
      </c>
      <c r="H22" s="10" t="s">
        <v>215</v>
      </c>
      <c r="I22" s="10" t="s">
        <v>215</v>
      </c>
      <c r="J22" s="10" t="s">
        <v>215</v>
      </c>
      <c r="K22" s="10" t="s">
        <v>215</v>
      </c>
      <c r="L22" s="10" t="s">
        <v>215</v>
      </c>
      <c r="M22" s="10" t="s">
        <v>215</v>
      </c>
      <c r="N22" s="10" t="s">
        <v>215</v>
      </c>
      <c r="O22" s="12" t="s">
        <v>215</v>
      </c>
    </row>
    <row r="23" spans="1:15" x14ac:dyDescent="0.2">
      <c r="A23" s="11" t="s">
        <v>11</v>
      </c>
      <c r="B23" s="38" t="str">
        <f t="shared" si="0"/>
        <v>213</v>
      </c>
      <c r="C23" s="13" t="s">
        <v>215</v>
      </c>
      <c r="D23" s="10" t="s">
        <v>215</v>
      </c>
      <c r="E23" s="10" t="s">
        <v>215</v>
      </c>
      <c r="F23" s="10" t="s">
        <v>215</v>
      </c>
      <c r="G23" s="10" t="s">
        <v>215</v>
      </c>
      <c r="H23" s="10" t="s">
        <v>215</v>
      </c>
      <c r="I23" s="10" t="s">
        <v>215</v>
      </c>
      <c r="J23" s="10" t="s">
        <v>215</v>
      </c>
      <c r="K23" s="10" t="s">
        <v>215</v>
      </c>
      <c r="L23" s="10" t="s">
        <v>215</v>
      </c>
      <c r="M23" s="10" t="s">
        <v>215</v>
      </c>
      <c r="N23" s="10" t="s">
        <v>215</v>
      </c>
      <c r="O23" s="12" t="s">
        <v>215</v>
      </c>
    </row>
    <row r="24" spans="1:15" x14ac:dyDescent="0.2">
      <c r="A24" s="11" t="s">
        <v>12</v>
      </c>
      <c r="B24" s="38" t="str">
        <f t="shared" si="0"/>
        <v>214</v>
      </c>
      <c r="C24" s="13" t="s">
        <v>215</v>
      </c>
      <c r="D24" s="10" t="s">
        <v>215</v>
      </c>
      <c r="E24" s="10" t="s">
        <v>215</v>
      </c>
      <c r="F24" s="10" t="s">
        <v>215</v>
      </c>
      <c r="G24" s="10" t="s">
        <v>215</v>
      </c>
      <c r="H24" s="10" t="s">
        <v>215</v>
      </c>
      <c r="I24" s="10" t="s">
        <v>215</v>
      </c>
      <c r="J24" s="10" t="s">
        <v>215</v>
      </c>
      <c r="K24" s="10" t="s">
        <v>215</v>
      </c>
      <c r="L24" s="10" t="s">
        <v>215</v>
      </c>
      <c r="M24" s="10" t="s">
        <v>215</v>
      </c>
      <c r="N24" s="10" t="s">
        <v>215</v>
      </c>
      <c r="O24" s="12" t="s">
        <v>215</v>
      </c>
    </row>
    <row r="25" spans="1:15" x14ac:dyDescent="0.2">
      <c r="A25" s="11" t="s">
        <v>13</v>
      </c>
      <c r="B25" s="38" t="str">
        <f t="shared" si="0"/>
        <v>221</v>
      </c>
      <c r="C25" s="13" t="s">
        <v>215</v>
      </c>
      <c r="D25" s="10" t="s">
        <v>215</v>
      </c>
      <c r="E25" s="10" t="s">
        <v>215</v>
      </c>
      <c r="F25" s="10" t="s">
        <v>215</v>
      </c>
      <c r="G25" s="10" t="s">
        <v>215</v>
      </c>
      <c r="H25" s="10" t="s">
        <v>215</v>
      </c>
      <c r="I25" s="10" t="s">
        <v>215</v>
      </c>
      <c r="J25" s="10" t="s">
        <v>215</v>
      </c>
      <c r="K25" s="10" t="s">
        <v>215</v>
      </c>
      <c r="L25" s="10" t="s">
        <v>215</v>
      </c>
      <c r="M25" s="10" t="s">
        <v>215</v>
      </c>
      <c r="N25" s="10" t="s">
        <v>215</v>
      </c>
      <c r="O25" s="12" t="s">
        <v>215</v>
      </c>
    </row>
    <row r="26" spans="1:15" x14ac:dyDescent="0.2">
      <c r="A26" s="11" t="s">
        <v>14</v>
      </c>
      <c r="B26" s="38" t="str">
        <f t="shared" si="0"/>
        <v>222</v>
      </c>
      <c r="C26" s="13" t="s">
        <v>215</v>
      </c>
      <c r="D26" s="10" t="s">
        <v>215</v>
      </c>
      <c r="E26" s="10" t="s">
        <v>215</v>
      </c>
      <c r="F26" s="10" t="s">
        <v>215</v>
      </c>
      <c r="G26" s="10" t="s">
        <v>215</v>
      </c>
      <c r="H26" s="10" t="s">
        <v>215</v>
      </c>
      <c r="I26" s="10" t="s">
        <v>215</v>
      </c>
      <c r="J26" s="10" t="s">
        <v>215</v>
      </c>
      <c r="K26" s="10" t="s">
        <v>215</v>
      </c>
      <c r="L26" s="10" t="s">
        <v>215</v>
      </c>
      <c r="M26" s="10" t="s">
        <v>215</v>
      </c>
      <c r="N26" s="10" t="s">
        <v>215</v>
      </c>
      <c r="O26" s="12" t="s">
        <v>215</v>
      </c>
    </row>
    <row r="27" spans="1:15" x14ac:dyDescent="0.2">
      <c r="A27" s="11" t="s">
        <v>15</v>
      </c>
      <c r="B27" s="38" t="str">
        <f t="shared" si="0"/>
        <v>223</v>
      </c>
      <c r="C27" s="13" t="s">
        <v>215</v>
      </c>
      <c r="D27" s="10" t="s">
        <v>215</v>
      </c>
      <c r="E27" s="10" t="s">
        <v>215</v>
      </c>
      <c r="F27" s="10" t="s">
        <v>215</v>
      </c>
      <c r="G27" s="10" t="s">
        <v>215</v>
      </c>
      <c r="H27" s="10" t="s">
        <v>215</v>
      </c>
      <c r="I27" s="10" t="s">
        <v>215</v>
      </c>
      <c r="J27" s="10" t="s">
        <v>215</v>
      </c>
      <c r="K27" s="10" t="s">
        <v>215</v>
      </c>
      <c r="L27" s="10" t="s">
        <v>215</v>
      </c>
      <c r="M27" s="10" t="s">
        <v>215</v>
      </c>
      <c r="N27" s="10" t="s">
        <v>215</v>
      </c>
      <c r="O27" s="12" t="s">
        <v>215</v>
      </c>
    </row>
    <row r="28" spans="1:15" x14ac:dyDescent="0.2">
      <c r="A28" s="11" t="s">
        <v>16</v>
      </c>
      <c r="B28" s="38" t="str">
        <f t="shared" si="0"/>
        <v>231</v>
      </c>
      <c r="C28" s="13" t="s">
        <v>215</v>
      </c>
      <c r="D28" s="10" t="s">
        <v>215</v>
      </c>
      <c r="E28" s="10" t="s">
        <v>215</v>
      </c>
      <c r="F28" s="10" t="s">
        <v>215</v>
      </c>
      <c r="G28" s="10" t="s">
        <v>215</v>
      </c>
      <c r="H28" s="10" t="s">
        <v>215</v>
      </c>
      <c r="I28" s="10" t="s">
        <v>215</v>
      </c>
      <c r="J28" s="10" t="s">
        <v>215</v>
      </c>
      <c r="K28" s="10" t="s">
        <v>215</v>
      </c>
      <c r="L28" s="10" t="s">
        <v>215</v>
      </c>
      <c r="M28" s="10" t="s">
        <v>215</v>
      </c>
      <c r="N28" s="10" t="s">
        <v>215</v>
      </c>
      <c r="O28" s="12" t="s">
        <v>215</v>
      </c>
    </row>
    <row r="29" spans="1:15" x14ac:dyDescent="0.2">
      <c r="A29" s="11" t="s">
        <v>17</v>
      </c>
      <c r="B29" s="38" t="str">
        <f t="shared" si="0"/>
        <v>232</v>
      </c>
      <c r="C29" s="13">
        <v>0.83333333333333337</v>
      </c>
      <c r="D29" s="10" t="s">
        <v>215</v>
      </c>
      <c r="E29" s="10" t="s">
        <v>215</v>
      </c>
      <c r="F29" s="10" t="s">
        <v>215</v>
      </c>
      <c r="G29" s="10" t="s">
        <v>215</v>
      </c>
      <c r="H29" s="10" t="s">
        <v>215</v>
      </c>
      <c r="I29" s="10" t="s">
        <v>215</v>
      </c>
      <c r="J29" s="10">
        <v>0.75</v>
      </c>
      <c r="K29" s="10">
        <v>1.25</v>
      </c>
      <c r="L29" s="10" t="s">
        <v>215</v>
      </c>
      <c r="M29" s="10" t="s">
        <v>215</v>
      </c>
      <c r="N29" s="10" t="s">
        <v>215</v>
      </c>
      <c r="O29" s="12" t="s">
        <v>215</v>
      </c>
    </row>
    <row r="30" spans="1:15" x14ac:dyDescent="0.2">
      <c r="A30" s="11" t="s">
        <v>18</v>
      </c>
      <c r="B30" s="38" t="str">
        <f t="shared" si="0"/>
        <v>233</v>
      </c>
      <c r="C30" s="13" t="s">
        <v>215</v>
      </c>
      <c r="D30" s="10" t="s">
        <v>215</v>
      </c>
      <c r="E30" s="10" t="s">
        <v>215</v>
      </c>
      <c r="F30" s="10" t="s">
        <v>215</v>
      </c>
      <c r="G30" s="10" t="s">
        <v>215</v>
      </c>
      <c r="H30" s="10" t="s">
        <v>215</v>
      </c>
      <c r="I30" s="10" t="s">
        <v>215</v>
      </c>
      <c r="J30" s="10" t="s">
        <v>215</v>
      </c>
      <c r="K30" s="10" t="s">
        <v>215</v>
      </c>
      <c r="L30" s="10" t="s">
        <v>215</v>
      </c>
      <c r="M30" s="10" t="s">
        <v>215</v>
      </c>
      <c r="N30" s="10" t="s">
        <v>215</v>
      </c>
      <c r="O30" s="12" t="s">
        <v>215</v>
      </c>
    </row>
    <row r="31" spans="1:15" x14ac:dyDescent="0.2">
      <c r="A31" s="11" t="s">
        <v>19</v>
      </c>
      <c r="B31" s="38" t="str">
        <f t="shared" si="0"/>
        <v>234</v>
      </c>
      <c r="C31" s="13" t="s">
        <v>215</v>
      </c>
      <c r="D31" s="10" t="s">
        <v>215</v>
      </c>
      <c r="E31" s="10" t="s">
        <v>215</v>
      </c>
      <c r="F31" s="10" t="s">
        <v>215</v>
      </c>
      <c r="G31" s="10" t="s">
        <v>215</v>
      </c>
      <c r="H31" s="10" t="s">
        <v>215</v>
      </c>
      <c r="I31" s="10" t="s">
        <v>215</v>
      </c>
      <c r="J31" s="10" t="s">
        <v>215</v>
      </c>
      <c r="K31" s="10" t="s">
        <v>215</v>
      </c>
      <c r="L31" s="10" t="s">
        <v>215</v>
      </c>
      <c r="M31" s="10" t="s">
        <v>215</v>
      </c>
      <c r="N31" s="10" t="s">
        <v>215</v>
      </c>
      <c r="O31" s="12" t="s">
        <v>215</v>
      </c>
    </row>
    <row r="32" spans="1:15" x14ac:dyDescent="0.2">
      <c r="A32" s="11" t="s">
        <v>20</v>
      </c>
      <c r="B32" s="38" t="str">
        <f t="shared" si="0"/>
        <v>241</v>
      </c>
      <c r="C32" s="13" t="s">
        <v>215</v>
      </c>
      <c r="D32" s="10" t="s">
        <v>215</v>
      </c>
      <c r="E32" s="10" t="s">
        <v>215</v>
      </c>
      <c r="F32" s="10" t="s">
        <v>215</v>
      </c>
      <c r="G32" s="10" t="s">
        <v>215</v>
      </c>
      <c r="H32" s="10" t="s">
        <v>215</v>
      </c>
      <c r="I32" s="10" t="s">
        <v>215</v>
      </c>
      <c r="J32" s="10" t="s">
        <v>215</v>
      </c>
      <c r="K32" s="10" t="s">
        <v>215</v>
      </c>
      <c r="L32" s="10" t="s">
        <v>215</v>
      </c>
      <c r="M32" s="10" t="s">
        <v>215</v>
      </c>
      <c r="N32" s="10" t="s">
        <v>215</v>
      </c>
      <c r="O32" s="12" t="s">
        <v>215</v>
      </c>
    </row>
    <row r="33" spans="1:15" x14ac:dyDescent="0.2">
      <c r="A33" s="11" t="s">
        <v>21</v>
      </c>
      <c r="B33" s="38" t="str">
        <f t="shared" si="0"/>
        <v>242</v>
      </c>
      <c r="C33" s="13" t="s">
        <v>215</v>
      </c>
      <c r="D33" s="10" t="s">
        <v>215</v>
      </c>
      <c r="E33" s="10" t="s">
        <v>215</v>
      </c>
      <c r="F33" s="10" t="s">
        <v>215</v>
      </c>
      <c r="G33" s="10" t="s">
        <v>215</v>
      </c>
      <c r="H33" s="10" t="s">
        <v>215</v>
      </c>
      <c r="I33" s="10" t="s">
        <v>215</v>
      </c>
      <c r="J33" s="10" t="s">
        <v>215</v>
      </c>
      <c r="K33" s="10" t="s">
        <v>215</v>
      </c>
      <c r="L33" s="10" t="s">
        <v>215</v>
      </c>
      <c r="M33" s="10" t="s">
        <v>215</v>
      </c>
      <c r="N33" s="10" t="s">
        <v>215</v>
      </c>
      <c r="O33" s="12" t="s">
        <v>215</v>
      </c>
    </row>
    <row r="34" spans="1:15" x14ac:dyDescent="0.2">
      <c r="A34" s="11" t="s">
        <v>22</v>
      </c>
      <c r="B34" s="38" t="str">
        <f t="shared" si="0"/>
        <v>243</v>
      </c>
      <c r="C34" s="13" t="s">
        <v>215</v>
      </c>
      <c r="D34" s="10" t="s">
        <v>215</v>
      </c>
      <c r="E34" s="10" t="s">
        <v>215</v>
      </c>
      <c r="F34" s="10" t="s">
        <v>215</v>
      </c>
      <c r="G34" s="10" t="s">
        <v>215</v>
      </c>
      <c r="H34" s="10" t="s">
        <v>215</v>
      </c>
      <c r="I34" s="10" t="s">
        <v>215</v>
      </c>
      <c r="J34" s="10" t="s">
        <v>215</v>
      </c>
      <c r="K34" s="10" t="s">
        <v>215</v>
      </c>
      <c r="L34" s="10" t="s">
        <v>215</v>
      </c>
      <c r="M34" s="10" t="s">
        <v>215</v>
      </c>
      <c r="N34" s="10" t="s">
        <v>215</v>
      </c>
      <c r="O34" s="12" t="s">
        <v>215</v>
      </c>
    </row>
    <row r="35" spans="1:15" x14ac:dyDescent="0.2">
      <c r="A35" s="11" t="s">
        <v>23</v>
      </c>
      <c r="B35" s="38" t="str">
        <f t="shared" si="0"/>
        <v>244</v>
      </c>
      <c r="C35" s="13">
        <v>2</v>
      </c>
      <c r="D35" s="10" t="s">
        <v>215</v>
      </c>
      <c r="E35" s="10" t="s">
        <v>215</v>
      </c>
      <c r="F35" s="10" t="s">
        <v>215</v>
      </c>
      <c r="G35" s="10" t="s">
        <v>215</v>
      </c>
      <c r="H35" s="10" t="s">
        <v>215</v>
      </c>
      <c r="I35" s="10" t="s">
        <v>215</v>
      </c>
      <c r="J35" s="10" t="s">
        <v>215</v>
      </c>
      <c r="K35" s="10" t="s">
        <v>215</v>
      </c>
      <c r="L35" s="10" t="s">
        <v>215</v>
      </c>
      <c r="M35" s="10" t="s">
        <v>215</v>
      </c>
      <c r="N35" s="10" t="s">
        <v>215</v>
      </c>
      <c r="O35" s="12" t="s">
        <v>215</v>
      </c>
    </row>
    <row r="36" spans="1:15" x14ac:dyDescent="0.2">
      <c r="A36" s="11" t="s">
        <v>24</v>
      </c>
      <c r="B36" s="38" t="str">
        <f t="shared" si="0"/>
        <v>245</v>
      </c>
      <c r="C36" s="13" t="s">
        <v>215</v>
      </c>
      <c r="D36" s="10" t="s">
        <v>215</v>
      </c>
      <c r="E36" s="10" t="s">
        <v>215</v>
      </c>
      <c r="F36" s="10" t="s">
        <v>215</v>
      </c>
      <c r="G36" s="10" t="s">
        <v>215</v>
      </c>
      <c r="H36" s="10" t="s">
        <v>215</v>
      </c>
      <c r="I36" s="10" t="s">
        <v>215</v>
      </c>
      <c r="J36" s="10" t="s">
        <v>215</v>
      </c>
      <c r="K36" s="10" t="s">
        <v>215</v>
      </c>
      <c r="L36" s="10" t="s">
        <v>215</v>
      </c>
      <c r="M36" s="10" t="s">
        <v>215</v>
      </c>
      <c r="N36" s="10" t="s">
        <v>215</v>
      </c>
      <c r="O36" s="12" t="s">
        <v>215</v>
      </c>
    </row>
    <row r="37" spans="1:15" x14ac:dyDescent="0.2">
      <c r="A37" s="11" t="s">
        <v>25</v>
      </c>
      <c r="B37" s="38" t="str">
        <f t="shared" si="0"/>
        <v>251</v>
      </c>
      <c r="C37" s="13">
        <v>0.83333333333333337</v>
      </c>
      <c r="D37" s="10">
        <v>1</v>
      </c>
      <c r="E37" s="10" t="s">
        <v>215</v>
      </c>
      <c r="F37" s="10">
        <v>0.8</v>
      </c>
      <c r="G37" s="10">
        <v>0.83333333333333337</v>
      </c>
      <c r="H37" s="10">
        <v>1.25</v>
      </c>
      <c r="I37" s="10">
        <v>1.25</v>
      </c>
      <c r="J37" s="10">
        <v>1.1666666666666667</v>
      </c>
      <c r="K37" s="10">
        <v>1.6666666666666667</v>
      </c>
      <c r="L37" s="10">
        <v>0.8</v>
      </c>
      <c r="M37" s="10" t="s">
        <v>215</v>
      </c>
      <c r="N37" s="10" t="s">
        <v>215</v>
      </c>
      <c r="O37" s="12">
        <v>1.6</v>
      </c>
    </row>
    <row r="38" spans="1:15" x14ac:dyDescent="0.2">
      <c r="A38" s="11" t="s">
        <v>26</v>
      </c>
      <c r="B38" s="38" t="str">
        <f t="shared" si="0"/>
        <v>252</v>
      </c>
      <c r="C38" s="13">
        <v>1.4</v>
      </c>
      <c r="D38" s="10">
        <v>1</v>
      </c>
      <c r="E38" s="10" t="s">
        <v>215</v>
      </c>
      <c r="F38" s="10">
        <v>1.75</v>
      </c>
      <c r="G38" s="10">
        <v>1.2</v>
      </c>
      <c r="H38" s="10" t="s">
        <v>215</v>
      </c>
      <c r="I38" s="10" t="s">
        <v>215</v>
      </c>
      <c r="J38" s="10">
        <v>1.4</v>
      </c>
      <c r="K38" s="10">
        <v>2</v>
      </c>
      <c r="L38" s="10" t="s">
        <v>215</v>
      </c>
      <c r="M38" s="10" t="s">
        <v>215</v>
      </c>
      <c r="N38" s="10" t="s">
        <v>215</v>
      </c>
      <c r="O38" s="12" t="s">
        <v>215</v>
      </c>
    </row>
    <row r="39" spans="1:15" x14ac:dyDescent="0.2">
      <c r="A39" s="11" t="s">
        <v>27</v>
      </c>
      <c r="B39" s="38" t="str">
        <f t="shared" si="0"/>
        <v>261</v>
      </c>
      <c r="C39" s="13">
        <v>1.3333333333333333</v>
      </c>
      <c r="D39" s="10" t="s">
        <v>215</v>
      </c>
      <c r="E39" s="10" t="s">
        <v>215</v>
      </c>
      <c r="F39" s="10" t="s">
        <v>215</v>
      </c>
      <c r="G39" s="10">
        <v>1.75</v>
      </c>
      <c r="H39" s="10" t="s">
        <v>215</v>
      </c>
      <c r="I39" s="10" t="s">
        <v>215</v>
      </c>
      <c r="J39" s="10">
        <v>1</v>
      </c>
      <c r="K39" s="10">
        <v>1.8</v>
      </c>
      <c r="L39" s="10" t="s">
        <v>215</v>
      </c>
      <c r="M39" s="10" t="s">
        <v>215</v>
      </c>
      <c r="N39" s="10" t="s">
        <v>215</v>
      </c>
      <c r="O39" s="12" t="s">
        <v>215</v>
      </c>
    </row>
    <row r="40" spans="1:15" x14ac:dyDescent="0.2">
      <c r="A40" s="11" t="s">
        <v>28</v>
      </c>
      <c r="B40" s="38" t="str">
        <f t="shared" si="0"/>
        <v>262</v>
      </c>
      <c r="C40" s="13">
        <v>1.3333333333333333</v>
      </c>
      <c r="D40" s="10" t="s">
        <v>215</v>
      </c>
      <c r="E40" s="10" t="s">
        <v>215</v>
      </c>
      <c r="F40" s="10" t="s">
        <v>215</v>
      </c>
      <c r="G40" s="10">
        <v>1.5</v>
      </c>
      <c r="H40" s="10" t="s">
        <v>215</v>
      </c>
      <c r="I40" s="10" t="s">
        <v>215</v>
      </c>
      <c r="J40" s="10">
        <v>2</v>
      </c>
      <c r="K40" s="10">
        <v>1.5</v>
      </c>
      <c r="L40" s="10" t="s">
        <v>215</v>
      </c>
      <c r="M40" s="10" t="s">
        <v>215</v>
      </c>
      <c r="N40" s="10" t="s">
        <v>215</v>
      </c>
      <c r="O40" s="12" t="s">
        <v>215</v>
      </c>
    </row>
    <row r="41" spans="1:15" x14ac:dyDescent="0.2">
      <c r="A41" s="11" t="s">
        <v>29</v>
      </c>
      <c r="B41" s="38" t="str">
        <f t="shared" si="0"/>
        <v>263</v>
      </c>
      <c r="C41" s="13">
        <v>1.8333333333333333</v>
      </c>
      <c r="D41" s="10">
        <v>1.8</v>
      </c>
      <c r="E41" s="10" t="s">
        <v>215</v>
      </c>
      <c r="F41" s="10">
        <v>1.8</v>
      </c>
      <c r="G41" s="10">
        <v>1.6666666666666667</v>
      </c>
      <c r="H41" s="10">
        <v>2.2000000000000002</v>
      </c>
      <c r="I41" s="10">
        <v>2</v>
      </c>
      <c r="J41" s="10">
        <v>1.5</v>
      </c>
      <c r="K41" s="10">
        <v>1.8333333333333333</v>
      </c>
      <c r="L41" s="10">
        <v>2</v>
      </c>
      <c r="M41" s="10" t="s">
        <v>215</v>
      </c>
      <c r="N41" s="10">
        <v>2.5</v>
      </c>
      <c r="O41" s="12">
        <v>2.4</v>
      </c>
    </row>
    <row r="42" spans="1:15" x14ac:dyDescent="0.2">
      <c r="A42" s="11" t="s">
        <v>30</v>
      </c>
      <c r="B42" s="38" t="str">
        <f t="shared" si="0"/>
        <v>271</v>
      </c>
      <c r="C42" s="13">
        <v>1.3333333333333333</v>
      </c>
      <c r="D42" s="10">
        <v>1.5</v>
      </c>
      <c r="E42" s="10" t="s">
        <v>215</v>
      </c>
      <c r="F42" s="10">
        <v>1.6666666666666667</v>
      </c>
      <c r="G42" s="10">
        <v>1.1666666666666667</v>
      </c>
      <c r="H42" s="10">
        <v>2</v>
      </c>
      <c r="I42" s="10" t="s">
        <v>215</v>
      </c>
      <c r="J42" s="10">
        <v>1</v>
      </c>
      <c r="K42" s="10">
        <v>1.1666666666666667</v>
      </c>
      <c r="L42" s="10">
        <v>1.6</v>
      </c>
      <c r="M42" s="10" t="s">
        <v>215</v>
      </c>
      <c r="N42" s="10" t="s">
        <v>215</v>
      </c>
      <c r="O42" s="12" t="s">
        <v>215</v>
      </c>
    </row>
    <row r="43" spans="1:15" x14ac:dyDescent="0.2">
      <c r="A43" s="11" t="s">
        <v>31</v>
      </c>
      <c r="B43" s="38" t="str">
        <f t="shared" si="0"/>
        <v>272</v>
      </c>
      <c r="C43" s="13">
        <v>1.3333333333333333</v>
      </c>
      <c r="D43" s="10" t="s">
        <v>215</v>
      </c>
      <c r="E43" s="10" t="s">
        <v>215</v>
      </c>
      <c r="F43" s="10" t="s">
        <v>215</v>
      </c>
      <c r="G43" s="10" t="s">
        <v>215</v>
      </c>
      <c r="H43" s="10" t="s">
        <v>215</v>
      </c>
      <c r="I43" s="10" t="s">
        <v>215</v>
      </c>
      <c r="J43" s="10" t="s">
        <v>215</v>
      </c>
      <c r="K43" s="10" t="s">
        <v>215</v>
      </c>
      <c r="L43" s="10" t="s">
        <v>215</v>
      </c>
      <c r="M43" s="10" t="s">
        <v>215</v>
      </c>
      <c r="N43" s="10" t="s">
        <v>215</v>
      </c>
      <c r="O43" s="12" t="s">
        <v>215</v>
      </c>
    </row>
    <row r="44" spans="1:15" x14ac:dyDescent="0.2">
      <c r="A44" s="11" t="s">
        <v>32</v>
      </c>
      <c r="B44" s="38" t="str">
        <f t="shared" si="0"/>
        <v>273</v>
      </c>
      <c r="C44" s="13">
        <v>0.83333333333333337</v>
      </c>
      <c r="D44" s="10">
        <v>1</v>
      </c>
      <c r="E44" s="10" t="s">
        <v>215</v>
      </c>
      <c r="F44" s="10">
        <v>1.1666666666666667</v>
      </c>
      <c r="G44" s="10">
        <v>0.83333333333333337</v>
      </c>
      <c r="H44" s="10">
        <v>1.1666666666666667</v>
      </c>
      <c r="I44" s="10">
        <v>1</v>
      </c>
      <c r="J44" s="10">
        <v>0.83333333333333337</v>
      </c>
      <c r="K44" s="10">
        <v>1.3333333333333333</v>
      </c>
      <c r="L44" s="10">
        <v>1</v>
      </c>
      <c r="M44" s="10">
        <v>1.25</v>
      </c>
      <c r="N44" s="10">
        <v>1.5</v>
      </c>
      <c r="O44" s="12">
        <v>1.2</v>
      </c>
    </row>
    <row r="45" spans="1:15" x14ac:dyDescent="0.2">
      <c r="A45" s="11" t="s">
        <v>33</v>
      </c>
      <c r="B45" s="38" t="str">
        <f t="shared" si="0"/>
        <v>281</v>
      </c>
      <c r="C45" s="13" t="s">
        <v>215</v>
      </c>
      <c r="D45" s="10" t="s">
        <v>215</v>
      </c>
      <c r="E45" s="10" t="s">
        <v>215</v>
      </c>
      <c r="F45" s="10" t="s">
        <v>215</v>
      </c>
      <c r="G45" s="10" t="s">
        <v>215</v>
      </c>
      <c r="H45" s="10" t="s">
        <v>215</v>
      </c>
      <c r="I45" s="10" t="s">
        <v>215</v>
      </c>
      <c r="J45" s="10" t="s">
        <v>215</v>
      </c>
      <c r="K45" s="10" t="s">
        <v>215</v>
      </c>
      <c r="L45" s="10" t="s">
        <v>215</v>
      </c>
      <c r="M45" s="10" t="s">
        <v>215</v>
      </c>
      <c r="N45" s="10" t="s">
        <v>215</v>
      </c>
      <c r="O45" s="12" t="s">
        <v>215</v>
      </c>
    </row>
    <row r="46" spans="1:15" x14ac:dyDescent="0.2">
      <c r="A46" s="11" t="s">
        <v>34</v>
      </c>
      <c r="B46" s="38" t="str">
        <f t="shared" si="0"/>
        <v>282</v>
      </c>
      <c r="C46" s="13" t="s">
        <v>215</v>
      </c>
      <c r="D46" s="10" t="s">
        <v>215</v>
      </c>
      <c r="E46" s="10" t="s">
        <v>215</v>
      </c>
      <c r="F46" s="10" t="s">
        <v>215</v>
      </c>
      <c r="G46" s="10" t="s">
        <v>215</v>
      </c>
      <c r="H46" s="10" t="s">
        <v>215</v>
      </c>
      <c r="I46" s="10" t="s">
        <v>215</v>
      </c>
      <c r="J46" s="10" t="s">
        <v>215</v>
      </c>
      <c r="K46" s="10" t="s">
        <v>215</v>
      </c>
      <c r="L46" s="10" t="s">
        <v>215</v>
      </c>
      <c r="M46" s="10" t="s">
        <v>215</v>
      </c>
      <c r="N46" s="10" t="s">
        <v>215</v>
      </c>
      <c r="O46" s="12" t="s">
        <v>215</v>
      </c>
    </row>
    <row r="47" spans="1:15" x14ac:dyDescent="0.2">
      <c r="A47" s="11" t="s">
        <v>35</v>
      </c>
      <c r="B47" s="38" t="str">
        <f t="shared" si="0"/>
        <v>283</v>
      </c>
      <c r="C47" s="13" t="s">
        <v>215</v>
      </c>
      <c r="D47" s="10" t="s">
        <v>215</v>
      </c>
      <c r="E47" s="10" t="s">
        <v>215</v>
      </c>
      <c r="F47" s="10" t="s">
        <v>215</v>
      </c>
      <c r="G47" s="10" t="s">
        <v>215</v>
      </c>
      <c r="H47" s="10" t="s">
        <v>215</v>
      </c>
      <c r="I47" s="10" t="s">
        <v>215</v>
      </c>
      <c r="J47" s="10" t="s">
        <v>215</v>
      </c>
      <c r="K47" s="10" t="s">
        <v>215</v>
      </c>
      <c r="L47" s="10" t="s">
        <v>215</v>
      </c>
      <c r="M47" s="10" t="s">
        <v>215</v>
      </c>
      <c r="N47" s="10" t="s">
        <v>215</v>
      </c>
      <c r="O47" s="12" t="s">
        <v>215</v>
      </c>
    </row>
    <row r="48" spans="1:15" x14ac:dyDescent="0.2">
      <c r="A48" s="11" t="s">
        <v>36</v>
      </c>
      <c r="B48" s="38" t="str">
        <f t="shared" si="0"/>
        <v>291</v>
      </c>
      <c r="C48" s="13" t="s">
        <v>215</v>
      </c>
      <c r="D48" s="10" t="s">
        <v>215</v>
      </c>
      <c r="E48" s="10" t="s">
        <v>215</v>
      </c>
      <c r="F48" s="10" t="s">
        <v>215</v>
      </c>
      <c r="G48" s="10" t="s">
        <v>215</v>
      </c>
      <c r="H48" s="10" t="s">
        <v>215</v>
      </c>
      <c r="I48" s="10" t="s">
        <v>215</v>
      </c>
      <c r="J48" s="10" t="s">
        <v>215</v>
      </c>
      <c r="K48" s="10" t="s">
        <v>215</v>
      </c>
      <c r="L48" s="10" t="s">
        <v>215</v>
      </c>
      <c r="M48" s="10" t="s">
        <v>215</v>
      </c>
      <c r="N48" s="10" t="s">
        <v>215</v>
      </c>
      <c r="O48" s="12" t="s">
        <v>215</v>
      </c>
    </row>
    <row r="49" spans="1:15" x14ac:dyDescent="0.2">
      <c r="A49" s="11" t="s">
        <v>37</v>
      </c>
      <c r="B49" s="38" t="str">
        <f t="shared" si="0"/>
        <v>292</v>
      </c>
      <c r="C49" s="13">
        <v>1.75</v>
      </c>
      <c r="D49" s="10" t="s">
        <v>215</v>
      </c>
      <c r="E49" s="10" t="s">
        <v>215</v>
      </c>
      <c r="F49" s="10" t="s">
        <v>215</v>
      </c>
      <c r="G49" s="10" t="s">
        <v>215</v>
      </c>
      <c r="H49" s="10" t="s">
        <v>215</v>
      </c>
      <c r="I49" s="10" t="s">
        <v>215</v>
      </c>
      <c r="J49" s="10" t="s">
        <v>215</v>
      </c>
      <c r="K49" s="10" t="s">
        <v>215</v>
      </c>
      <c r="L49" s="10" t="s">
        <v>215</v>
      </c>
      <c r="M49" s="10" t="s">
        <v>215</v>
      </c>
      <c r="N49" s="10" t="s">
        <v>215</v>
      </c>
      <c r="O49" s="12" t="s">
        <v>215</v>
      </c>
    </row>
    <row r="50" spans="1:15" x14ac:dyDescent="0.2">
      <c r="A50" s="11" t="s">
        <v>38</v>
      </c>
      <c r="B50" s="38" t="str">
        <f t="shared" si="0"/>
        <v>293</v>
      </c>
      <c r="C50" s="13" t="s">
        <v>215</v>
      </c>
      <c r="D50" s="10" t="s">
        <v>215</v>
      </c>
      <c r="E50" s="10" t="s">
        <v>215</v>
      </c>
      <c r="F50" s="10" t="s">
        <v>215</v>
      </c>
      <c r="G50" s="10" t="s">
        <v>215</v>
      </c>
      <c r="H50" s="10" t="s">
        <v>215</v>
      </c>
      <c r="I50" s="10" t="s">
        <v>215</v>
      </c>
      <c r="J50" s="10" t="s">
        <v>215</v>
      </c>
      <c r="K50" s="10" t="s">
        <v>215</v>
      </c>
      <c r="L50" s="10" t="s">
        <v>215</v>
      </c>
      <c r="M50" s="10" t="s">
        <v>215</v>
      </c>
      <c r="N50" s="10" t="s">
        <v>215</v>
      </c>
      <c r="O50" s="12" t="s">
        <v>215</v>
      </c>
    </row>
    <row r="51" spans="1:15" x14ac:dyDescent="0.2">
      <c r="A51" s="11" t="s">
        <v>39</v>
      </c>
      <c r="B51" s="38" t="str">
        <f t="shared" si="0"/>
        <v>311</v>
      </c>
      <c r="C51" s="13">
        <v>1.6666666666666667</v>
      </c>
      <c r="D51" s="10">
        <v>1.5</v>
      </c>
      <c r="E51" s="10">
        <v>1.6</v>
      </c>
      <c r="F51" s="10">
        <v>2</v>
      </c>
      <c r="G51" s="10">
        <v>1.8333333333333333</v>
      </c>
      <c r="H51" s="10">
        <v>1.6666666666666667</v>
      </c>
      <c r="I51" s="10">
        <v>2.1666666666666665</v>
      </c>
      <c r="J51" s="10">
        <v>2.1666666666666665</v>
      </c>
      <c r="K51" s="10">
        <v>2.1666666666666665</v>
      </c>
      <c r="L51" s="10">
        <v>1.3333333333333333</v>
      </c>
      <c r="M51" s="10">
        <v>2</v>
      </c>
      <c r="N51" s="10">
        <v>1.6</v>
      </c>
      <c r="O51" s="12">
        <v>1.6666666666666667</v>
      </c>
    </row>
    <row r="52" spans="1:15" x14ac:dyDescent="0.2">
      <c r="A52" s="11" t="s">
        <v>40</v>
      </c>
      <c r="B52" s="38" t="str">
        <f t="shared" si="0"/>
        <v>312</v>
      </c>
      <c r="C52" s="13">
        <v>1.8</v>
      </c>
      <c r="D52" s="10" t="s">
        <v>215</v>
      </c>
      <c r="E52" s="10" t="s">
        <v>215</v>
      </c>
      <c r="F52" s="10" t="s">
        <v>215</v>
      </c>
      <c r="G52" s="10" t="s">
        <v>215</v>
      </c>
      <c r="H52" s="10" t="s">
        <v>215</v>
      </c>
      <c r="I52" s="10" t="s">
        <v>215</v>
      </c>
      <c r="J52" s="10" t="s">
        <v>215</v>
      </c>
      <c r="K52" s="10" t="s">
        <v>215</v>
      </c>
      <c r="L52" s="10" t="s">
        <v>215</v>
      </c>
      <c r="M52" s="10" t="s">
        <v>215</v>
      </c>
      <c r="N52" s="10" t="s">
        <v>215</v>
      </c>
      <c r="O52" s="12" t="s">
        <v>215</v>
      </c>
    </row>
    <row r="53" spans="1:15" x14ac:dyDescent="0.2">
      <c r="A53" s="11" t="s">
        <v>41</v>
      </c>
      <c r="B53" s="38" t="str">
        <f t="shared" si="0"/>
        <v>321</v>
      </c>
      <c r="C53" s="13">
        <v>1.3333333333333333</v>
      </c>
      <c r="D53" s="10" t="s">
        <v>215</v>
      </c>
      <c r="E53" s="10" t="s">
        <v>215</v>
      </c>
      <c r="F53" s="10" t="s">
        <v>215</v>
      </c>
      <c r="G53" s="10">
        <v>1.8</v>
      </c>
      <c r="H53" s="10" t="s">
        <v>215</v>
      </c>
      <c r="I53" s="10" t="s">
        <v>215</v>
      </c>
      <c r="J53" s="10" t="s">
        <v>215</v>
      </c>
      <c r="K53" s="10">
        <v>1.25</v>
      </c>
      <c r="L53" s="10">
        <v>2</v>
      </c>
      <c r="M53" s="10" t="s">
        <v>215</v>
      </c>
      <c r="N53" s="10" t="s">
        <v>215</v>
      </c>
      <c r="O53" s="12" t="s">
        <v>215</v>
      </c>
    </row>
    <row r="54" spans="1:15" x14ac:dyDescent="0.2">
      <c r="A54" s="11" t="s">
        <v>42</v>
      </c>
      <c r="B54" s="38" t="str">
        <f t="shared" si="0"/>
        <v>322</v>
      </c>
      <c r="C54" s="13">
        <v>1.8</v>
      </c>
      <c r="D54" s="10" t="s">
        <v>215</v>
      </c>
      <c r="E54" s="10" t="s">
        <v>215</v>
      </c>
      <c r="F54" s="10" t="s">
        <v>215</v>
      </c>
      <c r="G54" s="10">
        <v>2</v>
      </c>
      <c r="H54" s="10" t="s">
        <v>215</v>
      </c>
      <c r="I54" s="10" t="s">
        <v>215</v>
      </c>
      <c r="J54" s="10" t="s">
        <v>215</v>
      </c>
      <c r="K54" s="10" t="s">
        <v>215</v>
      </c>
      <c r="L54" s="10" t="s">
        <v>215</v>
      </c>
      <c r="M54" s="10" t="s">
        <v>215</v>
      </c>
      <c r="N54" s="10" t="s">
        <v>215</v>
      </c>
      <c r="O54" s="12" t="s">
        <v>215</v>
      </c>
    </row>
    <row r="55" spans="1:15" x14ac:dyDescent="0.2">
      <c r="A55" s="11" t="s">
        <v>43</v>
      </c>
      <c r="B55" s="38" t="str">
        <f t="shared" si="0"/>
        <v>331</v>
      </c>
      <c r="C55" s="13" t="s">
        <v>215</v>
      </c>
      <c r="D55" s="10" t="s">
        <v>215</v>
      </c>
      <c r="E55" s="10" t="s">
        <v>215</v>
      </c>
      <c r="F55" s="10" t="s">
        <v>215</v>
      </c>
      <c r="G55" s="10" t="s">
        <v>215</v>
      </c>
      <c r="H55" s="10" t="s">
        <v>215</v>
      </c>
      <c r="I55" s="10" t="s">
        <v>215</v>
      </c>
      <c r="J55" s="10" t="s">
        <v>215</v>
      </c>
      <c r="K55" s="10" t="s">
        <v>215</v>
      </c>
      <c r="L55" s="10" t="s">
        <v>215</v>
      </c>
      <c r="M55" s="10" t="s">
        <v>215</v>
      </c>
      <c r="N55" s="10" t="s">
        <v>215</v>
      </c>
      <c r="O55" s="12" t="s">
        <v>215</v>
      </c>
    </row>
    <row r="56" spans="1:15" x14ac:dyDescent="0.2">
      <c r="A56" s="11" t="s">
        <v>44</v>
      </c>
      <c r="B56" s="38" t="str">
        <f t="shared" si="0"/>
        <v>332</v>
      </c>
      <c r="C56" s="13" t="s">
        <v>215</v>
      </c>
      <c r="D56" s="10" t="s">
        <v>215</v>
      </c>
      <c r="E56" s="10" t="s">
        <v>215</v>
      </c>
      <c r="F56" s="10" t="s">
        <v>215</v>
      </c>
      <c r="G56" s="10" t="s">
        <v>215</v>
      </c>
      <c r="H56" s="10" t="s">
        <v>215</v>
      </c>
      <c r="I56" s="10" t="s">
        <v>215</v>
      </c>
      <c r="J56" s="10" t="s">
        <v>215</v>
      </c>
      <c r="K56" s="10" t="s">
        <v>215</v>
      </c>
      <c r="L56" s="10" t="s">
        <v>215</v>
      </c>
      <c r="M56" s="10" t="s">
        <v>215</v>
      </c>
      <c r="N56" s="10" t="s">
        <v>215</v>
      </c>
      <c r="O56" s="12" t="s">
        <v>215</v>
      </c>
    </row>
    <row r="57" spans="1:15" x14ac:dyDescent="0.2">
      <c r="A57" s="11" t="s">
        <v>45</v>
      </c>
      <c r="B57" s="38" t="str">
        <f t="shared" si="0"/>
        <v>333</v>
      </c>
      <c r="C57" s="13" t="s">
        <v>215</v>
      </c>
      <c r="D57" s="10" t="s">
        <v>215</v>
      </c>
      <c r="E57" s="10" t="s">
        <v>215</v>
      </c>
      <c r="F57" s="10" t="s">
        <v>215</v>
      </c>
      <c r="G57" s="10" t="s">
        <v>215</v>
      </c>
      <c r="H57" s="10" t="s">
        <v>215</v>
      </c>
      <c r="I57" s="10" t="s">
        <v>215</v>
      </c>
      <c r="J57" s="10" t="s">
        <v>215</v>
      </c>
      <c r="K57" s="10" t="s">
        <v>215</v>
      </c>
      <c r="L57" s="10" t="s">
        <v>215</v>
      </c>
      <c r="M57" s="10" t="s">
        <v>215</v>
      </c>
      <c r="N57" s="10" t="s">
        <v>215</v>
      </c>
      <c r="O57" s="12" t="s">
        <v>215</v>
      </c>
    </row>
    <row r="58" spans="1:15" x14ac:dyDescent="0.2">
      <c r="A58" s="11" t="s">
        <v>46</v>
      </c>
      <c r="B58" s="38" t="str">
        <f t="shared" si="0"/>
        <v>341</v>
      </c>
      <c r="C58" s="13">
        <v>2</v>
      </c>
      <c r="D58" s="10" t="s">
        <v>215</v>
      </c>
      <c r="E58" s="10" t="s">
        <v>215</v>
      </c>
      <c r="F58" s="10" t="s">
        <v>215</v>
      </c>
      <c r="G58" s="10" t="s">
        <v>215</v>
      </c>
      <c r="H58" s="10" t="s">
        <v>215</v>
      </c>
      <c r="I58" s="10" t="s">
        <v>215</v>
      </c>
      <c r="J58" s="10" t="s">
        <v>215</v>
      </c>
      <c r="K58" s="10" t="s">
        <v>215</v>
      </c>
      <c r="L58" s="10" t="s">
        <v>215</v>
      </c>
      <c r="M58" s="10" t="s">
        <v>215</v>
      </c>
      <c r="N58" s="10" t="s">
        <v>215</v>
      </c>
      <c r="O58" s="12" t="s">
        <v>215</v>
      </c>
    </row>
    <row r="59" spans="1:15" x14ac:dyDescent="0.2">
      <c r="A59" s="11" t="s">
        <v>47</v>
      </c>
      <c r="B59" s="38" t="str">
        <f t="shared" si="0"/>
        <v>342</v>
      </c>
      <c r="C59" s="13">
        <v>2.25</v>
      </c>
      <c r="D59" s="10" t="s">
        <v>215</v>
      </c>
      <c r="E59" s="10" t="s">
        <v>215</v>
      </c>
      <c r="F59" s="10" t="s">
        <v>215</v>
      </c>
      <c r="G59" s="10" t="s">
        <v>215</v>
      </c>
      <c r="H59" s="10" t="s">
        <v>215</v>
      </c>
      <c r="I59" s="10" t="s">
        <v>215</v>
      </c>
      <c r="J59" s="10" t="s">
        <v>215</v>
      </c>
      <c r="K59" s="10" t="s">
        <v>215</v>
      </c>
      <c r="L59" s="10" t="s">
        <v>215</v>
      </c>
      <c r="M59" s="10" t="s">
        <v>215</v>
      </c>
      <c r="N59" s="10" t="s">
        <v>215</v>
      </c>
      <c r="O59" s="12" t="s">
        <v>215</v>
      </c>
    </row>
    <row r="60" spans="1:15" x14ac:dyDescent="0.2">
      <c r="A60" s="11" t="s">
        <v>48</v>
      </c>
      <c r="B60" s="38" t="str">
        <f t="shared" si="0"/>
        <v>343</v>
      </c>
      <c r="C60" s="13">
        <v>2</v>
      </c>
      <c r="D60" s="10" t="s">
        <v>215</v>
      </c>
      <c r="E60" s="10" t="s">
        <v>215</v>
      </c>
      <c r="F60" s="10" t="s">
        <v>215</v>
      </c>
      <c r="G60" s="10" t="s">
        <v>215</v>
      </c>
      <c r="H60" s="10" t="s">
        <v>215</v>
      </c>
      <c r="I60" s="10" t="s">
        <v>215</v>
      </c>
      <c r="J60" s="10" t="s">
        <v>215</v>
      </c>
      <c r="K60" s="10" t="s">
        <v>215</v>
      </c>
      <c r="L60" s="10" t="s">
        <v>215</v>
      </c>
      <c r="M60" s="10" t="s">
        <v>215</v>
      </c>
      <c r="N60" s="10" t="s">
        <v>215</v>
      </c>
      <c r="O60" s="12" t="s">
        <v>215</v>
      </c>
    </row>
    <row r="61" spans="1:15" x14ac:dyDescent="0.2">
      <c r="A61" s="11" t="s">
        <v>49</v>
      </c>
      <c r="B61" s="38" t="str">
        <f t="shared" si="0"/>
        <v>411</v>
      </c>
      <c r="C61" s="13">
        <v>1</v>
      </c>
      <c r="D61" s="10" t="s">
        <v>215</v>
      </c>
      <c r="E61" s="10" t="s">
        <v>215</v>
      </c>
      <c r="F61" s="10" t="s">
        <v>215</v>
      </c>
      <c r="G61" s="10">
        <v>1.75</v>
      </c>
      <c r="H61" s="10" t="s">
        <v>215</v>
      </c>
      <c r="I61" s="10" t="s">
        <v>215</v>
      </c>
      <c r="J61" s="10">
        <v>0.5</v>
      </c>
      <c r="K61" s="10">
        <v>1.75</v>
      </c>
      <c r="L61" s="10" t="s">
        <v>215</v>
      </c>
      <c r="M61" s="10" t="s">
        <v>215</v>
      </c>
      <c r="N61" s="10" t="s">
        <v>215</v>
      </c>
      <c r="O61" s="12" t="s">
        <v>215</v>
      </c>
    </row>
    <row r="62" spans="1:15" x14ac:dyDescent="0.2">
      <c r="A62" s="11" t="s">
        <v>50</v>
      </c>
      <c r="B62" s="38" t="str">
        <f t="shared" si="0"/>
        <v>412</v>
      </c>
      <c r="C62" s="13">
        <v>0.66666666666666663</v>
      </c>
      <c r="D62" s="10">
        <v>0.5</v>
      </c>
      <c r="E62" s="10" t="s">
        <v>215</v>
      </c>
      <c r="F62" s="10">
        <v>1.25</v>
      </c>
      <c r="G62" s="10">
        <v>1.25</v>
      </c>
      <c r="H62" s="10">
        <v>0.75</v>
      </c>
      <c r="I62" s="10">
        <v>1.5</v>
      </c>
      <c r="J62" s="10">
        <v>1</v>
      </c>
      <c r="K62" s="10">
        <v>1.75</v>
      </c>
      <c r="L62" s="10">
        <v>0.75</v>
      </c>
      <c r="M62" s="10" t="s">
        <v>215</v>
      </c>
      <c r="N62" s="10" t="s">
        <v>215</v>
      </c>
      <c r="O62" s="12" t="s">
        <v>215</v>
      </c>
    </row>
    <row r="63" spans="1:15" x14ac:dyDescent="0.2">
      <c r="A63" s="11" t="s">
        <v>51</v>
      </c>
      <c r="B63" s="38" t="str">
        <f t="shared" si="0"/>
        <v>413</v>
      </c>
      <c r="C63" s="13">
        <v>0.66666666666666663</v>
      </c>
      <c r="D63" s="10" t="s">
        <v>215</v>
      </c>
      <c r="E63" s="10" t="s">
        <v>215</v>
      </c>
      <c r="F63" s="10">
        <v>1.75</v>
      </c>
      <c r="G63" s="10">
        <v>1</v>
      </c>
      <c r="H63" s="10" t="s">
        <v>215</v>
      </c>
      <c r="I63" s="10">
        <v>1</v>
      </c>
      <c r="J63" s="10">
        <v>1.25</v>
      </c>
      <c r="K63" s="10">
        <v>1</v>
      </c>
      <c r="L63" s="10">
        <v>1.5</v>
      </c>
      <c r="M63" s="10" t="s">
        <v>215</v>
      </c>
      <c r="N63" s="10" t="s">
        <v>215</v>
      </c>
      <c r="O63" s="12" t="s">
        <v>215</v>
      </c>
    </row>
    <row r="64" spans="1:15" x14ac:dyDescent="0.2">
      <c r="A64" s="11" t="s">
        <v>52</v>
      </c>
      <c r="B64" s="38" t="str">
        <f t="shared" si="0"/>
        <v>414</v>
      </c>
      <c r="C64" s="13">
        <v>0.83333333333333337</v>
      </c>
      <c r="D64" s="10" t="s">
        <v>215</v>
      </c>
      <c r="E64" s="10" t="s">
        <v>215</v>
      </c>
      <c r="F64" s="10">
        <v>2.25</v>
      </c>
      <c r="G64" s="10">
        <v>1</v>
      </c>
      <c r="H64" s="10" t="s">
        <v>215</v>
      </c>
      <c r="I64" s="10" t="s">
        <v>215</v>
      </c>
      <c r="J64" s="10">
        <v>0.75</v>
      </c>
      <c r="K64" s="10">
        <v>1.25</v>
      </c>
      <c r="L64" s="10">
        <v>1.25</v>
      </c>
      <c r="M64" s="10" t="s">
        <v>215</v>
      </c>
      <c r="N64" s="10" t="s">
        <v>215</v>
      </c>
      <c r="O64" s="12" t="s">
        <v>215</v>
      </c>
    </row>
    <row r="65" spans="1:15" x14ac:dyDescent="0.2">
      <c r="A65" s="11" t="s">
        <v>53</v>
      </c>
      <c r="B65" s="38" t="str">
        <f t="shared" si="0"/>
        <v>421</v>
      </c>
      <c r="C65" s="13">
        <v>1.1666666666666667</v>
      </c>
      <c r="D65" s="10" t="s">
        <v>215</v>
      </c>
      <c r="E65" s="10" t="s">
        <v>215</v>
      </c>
      <c r="F65" s="10">
        <v>1.5</v>
      </c>
      <c r="G65" s="10">
        <v>1.5</v>
      </c>
      <c r="H65" s="10" t="s">
        <v>215</v>
      </c>
      <c r="I65" s="10" t="s">
        <v>215</v>
      </c>
      <c r="J65" s="10" t="s">
        <v>215</v>
      </c>
      <c r="K65" s="10">
        <v>1.5</v>
      </c>
      <c r="L65" s="10" t="s">
        <v>215</v>
      </c>
      <c r="M65" s="10" t="s">
        <v>215</v>
      </c>
      <c r="N65" s="10" t="s">
        <v>215</v>
      </c>
      <c r="O65" s="12" t="s">
        <v>215</v>
      </c>
    </row>
    <row r="66" spans="1:15" x14ac:dyDescent="0.2">
      <c r="A66" s="11" t="s">
        <v>54</v>
      </c>
      <c r="B66" s="38" t="str">
        <f t="shared" si="0"/>
        <v>422</v>
      </c>
      <c r="C66" s="13">
        <v>1.4</v>
      </c>
      <c r="D66" s="10" t="s">
        <v>215</v>
      </c>
      <c r="E66" s="10" t="s">
        <v>215</v>
      </c>
      <c r="F66" s="10" t="s">
        <v>215</v>
      </c>
      <c r="G66" s="10" t="s">
        <v>215</v>
      </c>
      <c r="H66" s="10" t="s">
        <v>215</v>
      </c>
      <c r="I66" s="10" t="s">
        <v>215</v>
      </c>
      <c r="J66" s="10" t="s">
        <v>215</v>
      </c>
      <c r="K66" s="10" t="s">
        <v>215</v>
      </c>
      <c r="L66" s="10" t="s">
        <v>215</v>
      </c>
      <c r="M66" s="10" t="s">
        <v>215</v>
      </c>
      <c r="N66" s="10" t="s">
        <v>215</v>
      </c>
      <c r="O66" s="12" t="s">
        <v>215</v>
      </c>
    </row>
    <row r="67" spans="1:15" x14ac:dyDescent="0.2">
      <c r="A67" s="11" t="s">
        <v>55</v>
      </c>
      <c r="B67" s="38" t="str">
        <f t="shared" si="0"/>
        <v>423</v>
      </c>
      <c r="C67" s="13">
        <v>0.83333333333333337</v>
      </c>
      <c r="D67" s="10" t="s">
        <v>215</v>
      </c>
      <c r="E67" s="10" t="s">
        <v>215</v>
      </c>
      <c r="F67" s="10">
        <v>1.5</v>
      </c>
      <c r="G67" s="10">
        <v>1.25</v>
      </c>
      <c r="H67" s="10" t="s">
        <v>215</v>
      </c>
      <c r="I67" s="10" t="s">
        <v>215</v>
      </c>
      <c r="J67" s="10">
        <v>1</v>
      </c>
      <c r="K67" s="10" t="s">
        <v>215</v>
      </c>
      <c r="L67" s="10" t="s">
        <v>215</v>
      </c>
      <c r="M67" s="10" t="s">
        <v>215</v>
      </c>
      <c r="N67" s="10" t="s">
        <v>215</v>
      </c>
      <c r="O67" s="12" t="s">
        <v>215</v>
      </c>
    </row>
    <row r="68" spans="1:15" x14ac:dyDescent="0.2">
      <c r="A68" s="11" t="s">
        <v>56</v>
      </c>
      <c r="B68" s="38" t="str">
        <f t="shared" si="0"/>
        <v>431</v>
      </c>
      <c r="C68" s="13">
        <v>1.6666666666666667</v>
      </c>
      <c r="D68" s="10">
        <v>1.6</v>
      </c>
      <c r="E68" s="10" t="s">
        <v>215</v>
      </c>
      <c r="F68" s="10">
        <v>2.2000000000000002</v>
      </c>
      <c r="G68" s="10">
        <v>2</v>
      </c>
      <c r="H68" s="10">
        <v>2</v>
      </c>
      <c r="I68" s="10">
        <v>1.8</v>
      </c>
      <c r="J68" s="10">
        <v>1.4</v>
      </c>
      <c r="K68" s="10">
        <v>1.5</v>
      </c>
      <c r="L68" s="10">
        <v>1.6</v>
      </c>
      <c r="M68" s="10" t="s">
        <v>215</v>
      </c>
      <c r="N68" s="10" t="s">
        <v>215</v>
      </c>
      <c r="O68" s="12">
        <v>2.2000000000000002</v>
      </c>
    </row>
    <row r="69" spans="1:15" x14ac:dyDescent="0.2">
      <c r="A69" s="11" t="s">
        <v>57</v>
      </c>
      <c r="B69" s="38" t="str">
        <f t="shared" si="0"/>
        <v>432</v>
      </c>
      <c r="C69" s="13">
        <v>1.2</v>
      </c>
      <c r="D69" s="10" t="s">
        <v>215</v>
      </c>
      <c r="E69" s="10" t="s">
        <v>215</v>
      </c>
      <c r="F69" s="10" t="s">
        <v>215</v>
      </c>
      <c r="G69" s="10" t="s">
        <v>215</v>
      </c>
      <c r="H69" s="10" t="s">
        <v>215</v>
      </c>
      <c r="I69" s="10" t="s">
        <v>215</v>
      </c>
      <c r="J69" s="10" t="s">
        <v>215</v>
      </c>
      <c r="K69" s="10" t="s">
        <v>215</v>
      </c>
      <c r="L69" s="10" t="s">
        <v>215</v>
      </c>
      <c r="M69" s="10" t="s">
        <v>215</v>
      </c>
      <c r="N69" s="10" t="s">
        <v>215</v>
      </c>
      <c r="O69" s="12" t="s">
        <v>215</v>
      </c>
    </row>
    <row r="70" spans="1:15" x14ac:dyDescent="0.2">
      <c r="A70" s="11" t="s">
        <v>58</v>
      </c>
      <c r="B70" s="38" t="str">
        <f t="shared" si="0"/>
        <v>433</v>
      </c>
      <c r="C70" s="13">
        <v>0.6</v>
      </c>
      <c r="D70" s="10">
        <v>1</v>
      </c>
      <c r="E70" s="10" t="s">
        <v>215</v>
      </c>
      <c r="F70" s="10">
        <v>0.8</v>
      </c>
      <c r="G70" s="10">
        <v>1.2</v>
      </c>
      <c r="H70" s="10">
        <v>1</v>
      </c>
      <c r="I70" s="10">
        <v>1.5</v>
      </c>
      <c r="J70" s="10">
        <v>0.8</v>
      </c>
      <c r="K70" s="10">
        <v>0.8</v>
      </c>
      <c r="L70" s="10">
        <v>0.8</v>
      </c>
      <c r="M70" s="10" t="s">
        <v>215</v>
      </c>
      <c r="N70" s="10" t="s">
        <v>215</v>
      </c>
      <c r="O70" s="12" t="s">
        <v>215</v>
      </c>
    </row>
    <row r="71" spans="1:15" x14ac:dyDescent="0.2">
      <c r="A71" s="11" t="s">
        <v>59</v>
      </c>
      <c r="B71" s="38" t="str">
        <f t="shared" si="0"/>
        <v>434</v>
      </c>
      <c r="C71" s="13">
        <v>1.8333333333333333</v>
      </c>
      <c r="D71" s="10">
        <v>1.5</v>
      </c>
      <c r="E71" s="10" t="s">
        <v>215</v>
      </c>
      <c r="F71" s="10">
        <v>1.6666666666666667</v>
      </c>
      <c r="G71" s="10">
        <v>1.1666666666666667</v>
      </c>
      <c r="H71" s="10">
        <v>1.6666666666666667</v>
      </c>
      <c r="I71" s="10">
        <v>1.8</v>
      </c>
      <c r="J71" s="10">
        <v>1.1666666666666667</v>
      </c>
      <c r="K71" s="10">
        <v>1.8333333333333333</v>
      </c>
      <c r="L71" s="10">
        <v>1.4</v>
      </c>
      <c r="M71" s="10" t="s">
        <v>215</v>
      </c>
      <c r="N71" s="10" t="s">
        <v>215</v>
      </c>
      <c r="O71" s="12">
        <v>1.3333333333333333</v>
      </c>
    </row>
    <row r="72" spans="1:15" x14ac:dyDescent="0.2">
      <c r="A72" s="11" t="s">
        <v>60</v>
      </c>
      <c r="B72" s="38" t="str">
        <f t="shared" si="0"/>
        <v>511</v>
      </c>
      <c r="C72" s="13" t="s">
        <v>215</v>
      </c>
      <c r="D72" s="10" t="s">
        <v>215</v>
      </c>
      <c r="E72" s="10" t="s">
        <v>215</v>
      </c>
      <c r="F72" s="10" t="s">
        <v>215</v>
      </c>
      <c r="G72" s="10" t="s">
        <v>215</v>
      </c>
      <c r="H72" s="10" t="s">
        <v>215</v>
      </c>
      <c r="I72" s="10" t="s">
        <v>215</v>
      </c>
      <c r="J72" s="10" t="s">
        <v>215</v>
      </c>
      <c r="K72" s="10" t="s">
        <v>215</v>
      </c>
      <c r="L72" s="10" t="s">
        <v>215</v>
      </c>
      <c r="M72" s="10" t="s">
        <v>215</v>
      </c>
      <c r="N72" s="10" t="s">
        <v>215</v>
      </c>
      <c r="O72" s="12" t="s">
        <v>215</v>
      </c>
    </row>
    <row r="73" spans="1:15" x14ac:dyDescent="0.2">
      <c r="A73" s="11" t="s">
        <v>61</v>
      </c>
      <c r="B73" s="38" t="str">
        <f t="shared" si="0"/>
        <v>512</v>
      </c>
      <c r="C73" s="13" t="s">
        <v>215</v>
      </c>
      <c r="D73" s="10" t="s">
        <v>215</v>
      </c>
      <c r="E73" s="10" t="s">
        <v>215</v>
      </c>
      <c r="F73" s="10" t="s">
        <v>215</v>
      </c>
      <c r="G73" s="10" t="s">
        <v>215</v>
      </c>
      <c r="H73" s="10" t="s">
        <v>215</v>
      </c>
      <c r="I73" s="10" t="s">
        <v>215</v>
      </c>
      <c r="J73" s="10" t="s">
        <v>215</v>
      </c>
      <c r="K73" s="10" t="s">
        <v>215</v>
      </c>
      <c r="L73" s="10" t="s">
        <v>215</v>
      </c>
      <c r="M73" s="10" t="s">
        <v>215</v>
      </c>
      <c r="N73" s="10" t="s">
        <v>215</v>
      </c>
      <c r="O73" s="12" t="s">
        <v>215</v>
      </c>
    </row>
    <row r="74" spans="1:15" x14ac:dyDescent="0.2">
      <c r="A74" s="11" t="s">
        <v>62</v>
      </c>
      <c r="B74" s="38" t="str">
        <f t="shared" si="0"/>
        <v>513</v>
      </c>
      <c r="C74" s="13">
        <v>1.5</v>
      </c>
      <c r="D74" s="10" t="s">
        <v>215</v>
      </c>
      <c r="E74" s="10" t="s">
        <v>215</v>
      </c>
      <c r="F74" s="10" t="s">
        <v>215</v>
      </c>
      <c r="G74" s="10" t="s">
        <v>215</v>
      </c>
      <c r="H74" s="10" t="s">
        <v>215</v>
      </c>
      <c r="I74" s="10" t="s">
        <v>215</v>
      </c>
      <c r="J74" s="10" t="s">
        <v>215</v>
      </c>
      <c r="K74" s="10" t="s">
        <v>215</v>
      </c>
      <c r="L74" s="10" t="s">
        <v>215</v>
      </c>
      <c r="M74" s="10" t="s">
        <v>215</v>
      </c>
      <c r="N74" s="10" t="s">
        <v>215</v>
      </c>
      <c r="O74" s="12" t="s">
        <v>215</v>
      </c>
    </row>
    <row r="75" spans="1:15" x14ac:dyDescent="0.2">
      <c r="A75" s="11" t="s">
        <v>63</v>
      </c>
      <c r="B75" s="38" t="str">
        <f t="shared" si="0"/>
        <v>514</v>
      </c>
      <c r="C75" s="13" t="s">
        <v>215</v>
      </c>
      <c r="D75" s="10" t="s">
        <v>215</v>
      </c>
      <c r="E75" s="10" t="s">
        <v>215</v>
      </c>
      <c r="F75" s="10" t="s">
        <v>215</v>
      </c>
      <c r="G75" s="10" t="s">
        <v>215</v>
      </c>
      <c r="H75" s="10" t="s">
        <v>215</v>
      </c>
      <c r="I75" s="10" t="s">
        <v>215</v>
      </c>
      <c r="J75" s="10" t="s">
        <v>215</v>
      </c>
      <c r="K75" s="10" t="s">
        <v>215</v>
      </c>
      <c r="L75" s="10" t="s">
        <v>215</v>
      </c>
      <c r="M75" s="10" t="s">
        <v>215</v>
      </c>
      <c r="N75" s="10" t="s">
        <v>215</v>
      </c>
      <c r="O75" s="12" t="s">
        <v>215</v>
      </c>
    </row>
    <row r="76" spans="1:15" x14ac:dyDescent="0.2">
      <c r="A76" s="11" t="s">
        <v>64</v>
      </c>
      <c r="B76" s="38" t="str">
        <f t="shared" si="0"/>
        <v>515</v>
      </c>
      <c r="C76" s="13">
        <v>2</v>
      </c>
      <c r="D76" s="10" t="s">
        <v>215</v>
      </c>
      <c r="E76" s="10" t="s">
        <v>215</v>
      </c>
      <c r="F76" s="10" t="s">
        <v>215</v>
      </c>
      <c r="G76" s="10" t="s">
        <v>215</v>
      </c>
      <c r="H76" s="10" t="s">
        <v>215</v>
      </c>
      <c r="I76" s="10" t="s">
        <v>215</v>
      </c>
      <c r="J76" s="10" t="s">
        <v>215</v>
      </c>
      <c r="K76" s="10" t="s">
        <v>215</v>
      </c>
      <c r="L76" s="10" t="s">
        <v>215</v>
      </c>
      <c r="M76" s="10" t="s">
        <v>215</v>
      </c>
      <c r="N76" s="10" t="s">
        <v>215</v>
      </c>
      <c r="O76" s="12" t="s">
        <v>215</v>
      </c>
    </row>
    <row r="77" spans="1:15" x14ac:dyDescent="0.2">
      <c r="A77" s="11" t="s">
        <v>65</v>
      </c>
      <c r="B77" s="38" t="str">
        <f t="shared" ref="B77:B140" si="1">MID(A77,1,3)</f>
        <v>516</v>
      </c>
      <c r="C77" s="13">
        <v>1.5</v>
      </c>
      <c r="D77" s="10">
        <v>1.5</v>
      </c>
      <c r="E77" s="10" t="s">
        <v>215</v>
      </c>
      <c r="F77" s="10">
        <v>1.2</v>
      </c>
      <c r="G77" s="10">
        <v>1.3333333333333333</v>
      </c>
      <c r="H77" s="10">
        <v>1.6</v>
      </c>
      <c r="I77" s="10">
        <v>2.25</v>
      </c>
      <c r="J77" s="10">
        <v>1</v>
      </c>
      <c r="K77" s="10">
        <v>1</v>
      </c>
      <c r="L77" s="10">
        <v>1.75</v>
      </c>
      <c r="M77" s="10" t="s">
        <v>215</v>
      </c>
      <c r="N77" s="10" t="s">
        <v>215</v>
      </c>
      <c r="O77" s="12" t="s">
        <v>215</v>
      </c>
    </row>
    <row r="78" spans="1:15" x14ac:dyDescent="0.2">
      <c r="A78" s="11" t="s">
        <v>66</v>
      </c>
      <c r="B78" s="38" t="str">
        <f t="shared" si="1"/>
        <v>521</v>
      </c>
      <c r="C78" s="13" t="s">
        <v>215</v>
      </c>
      <c r="D78" s="10" t="s">
        <v>215</v>
      </c>
      <c r="E78" s="10" t="s">
        <v>215</v>
      </c>
      <c r="F78" s="10" t="s">
        <v>215</v>
      </c>
      <c r="G78" s="10" t="s">
        <v>215</v>
      </c>
      <c r="H78" s="10" t="s">
        <v>215</v>
      </c>
      <c r="I78" s="10" t="s">
        <v>215</v>
      </c>
      <c r="J78" s="10" t="s">
        <v>215</v>
      </c>
      <c r="K78" s="10" t="s">
        <v>215</v>
      </c>
      <c r="L78" s="10" t="s">
        <v>215</v>
      </c>
      <c r="M78" s="10" t="s">
        <v>215</v>
      </c>
      <c r="N78" s="10" t="s">
        <v>215</v>
      </c>
      <c r="O78" s="12" t="s">
        <v>215</v>
      </c>
    </row>
    <row r="79" spans="1:15" x14ac:dyDescent="0.2">
      <c r="A79" s="11" t="s">
        <v>67</v>
      </c>
      <c r="B79" s="38" t="str">
        <f t="shared" si="1"/>
        <v>522</v>
      </c>
      <c r="C79" s="13" t="s">
        <v>215</v>
      </c>
      <c r="D79" s="10" t="s">
        <v>215</v>
      </c>
      <c r="E79" s="10" t="s">
        <v>215</v>
      </c>
      <c r="F79" s="10" t="s">
        <v>215</v>
      </c>
      <c r="G79" s="10" t="s">
        <v>215</v>
      </c>
      <c r="H79" s="10" t="s">
        <v>215</v>
      </c>
      <c r="I79" s="10" t="s">
        <v>215</v>
      </c>
      <c r="J79" s="10" t="s">
        <v>215</v>
      </c>
      <c r="K79" s="10" t="s">
        <v>215</v>
      </c>
      <c r="L79" s="10" t="s">
        <v>215</v>
      </c>
      <c r="M79" s="10" t="s">
        <v>215</v>
      </c>
      <c r="N79" s="10" t="s">
        <v>215</v>
      </c>
      <c r="O79" s="12" t="s">
        <v>215</v>
      </c>
    </row>
    <row r="80" spans="1:15" x14ac:dyDescent="0.2">
      <c r="A80" s="11" t="s">
        <v>68</v>
      </c>
      <c r="B80" s="38" t="str">
        <f t="shared" si="1"/>
        <v>523</v>
      </c>
      <c r="C80" s="13" t="s">
        <v>215</v>
      </c>
      <c r="D80" s="10" t="s">
        <v>215</v>
      </c>
      <c r="E80" s="10" t="s">
        <v>215</v>
      </c>
      <c r="F80" s="10" t="s">
        <v>215</v>
      </c>
      <c r="G80" s="10" t="s">
        <v>215</v>
      </c>
      <c r="H80" s="10" t="s">
        <v>215</v>
      </c>
      <c r="I80" s="10" t="s">
        <v>215</v>
      </c>
      <c r="J80" s="10" t="s">
        <v>215</v>
      </c>
      <c r="K80" s="10" t="s">
        <v>215</v>
      </c>
      <c r="L80" s="10" t="s">
        <v>215</v>
      </c>
      <c r="M80" s="10" t="s">
        <v>215</v>
      </c>
      <c r="N80" s="10" t="s">
        <v>215</v>
      </c>
      <c r="O80" s="12" t="s">
        <v>215</v>
      </c>
    </row>
    <row r="81" spans="1:15" x14ac:dyDescent="0.2">
      <c r="A81" s="11" t="s">
        <v>69</v>
      </c>
      <c r="B81" s="38" t="str">
        <f t="shared" si="1"/>
        <v>524</v>
      </c>
      <c r="C81" s="13" t="s">
        <v>215</v>
      </c>
      <c r="D81" s="10" t="s">
        <v>215</v>
      </c>
      <c r="E81" s="10" t="s">
        <v>215</v>
      </c>
      <c r="F81" s="10" t="s">
        <v>215</v>
      </c>
      <c r="G81" s="10" t="s">
        <v>215</v>
      </c>
      <c r="H81" s="10" t="s">
        <v>215</v>
      </c>
      <c r="I81" s="10" t="s">
        <v>215</v>
      </c>
      <c r="J81" s="10" t="s">
        <v>215</v>
      </c>
      <c r="K81" s="10" t="s">
        <v>215</v>
      </c>
      <c r="L81" s="10" t="s">
        <v>215</v>
      </c>
      <c r="M81" s="10" t="s">
        <v>215</v>
      </c>
      <c r="N81" s="10" t="s">
        <v>215</v>
      </c>
      <c r="O81" s="12" t="s">
        <v>215</v>
      </c>
    </row>
    <row r="82" spans="1:15" x14ac:dyDescent="0.2">
      <c r="A82" s="11" t="s">
        <v>70</v>
      </c>
      <c r="B82" s="38" t="str">
        <f t="shared" si="1"/>
        <v>525</v>
      </c>
      <c r="C82" s="13" t="s">
        <v>215</v>
      </c>
      <c r="D82" s="10" t="s">
        <v>215</v>
      </c>
      <c r="E82" s="10" t="s">
        <v>215</v>
      </c>
      <c r="F82" s="10" t="s">
        <v>215</v>
      </c>
      <c r="G82" s="10" t="s">
        <v>215</v>
      </c>
      <c r="H82" s="10" t="s">
        <v>215</v>
      </c>
      <c r="I82" s="10" t="s">
        <v>215</v>
      </c>
      <c r="J82" s="10" t="s">
        <v>215</v>
      </c>
      <c r="K82" s="10" t="s">
        <v>215</v>
      </c>
      <c r="L82" s="10" t="s">
        <v>215</v>
      </c>
      <c r="M82" s="10" t="s">
        <v>215</v>
      </c>
      <c r="N82" s="10" t="s">
        <v>215</v>
      </c>
      <c r="O82" s="12" t="s">
        <v>215</v>
      </c>
    </row>
    <row r="83" spans="1:15" x14ac:dyDescent="0.2">
      <c r="A83" s="11" t="s">
        <v>71</v>
      </c>
      <c r="B83" s="38" t="str">
        <f t="shared" si="1"/>
        <v>531</v>
      </c>
      <c r="C83" s="13">
        <v>1.8333333333333333</v>
      </c>
      <c r="D83" s="10" t="s">
        <v>215</v>
      </c>
      <c r="E83" s="10" t="s">
        <v>215</v>
      </c>
      <c r="F83" s="10" t="s">
        <v>215</v>
      </c>
      <c r="G83" s="10" t="s">
        <v>215</v>
      </c>
      <c r="H83" s="10" t="s">
        <v>215</v>
      </c>
      <c r="I83" s="10" t="s">
        <v>215</v>
      </c>
      <c r="J83" s="10" t="s">
        <v>215</v>
      </c>
      <c r="K83" s="10" t="s">
        <v>215</v>
      </c>
      <c r="L83" s="10" t="s">
        <v>215</v>
      </c>
      <c r="M83" s="10" t="s">
        <v>215</v>
      </c>
      <c r="N83" s="10" t="s">
        <v>215</v>
      </c>
      <c r="O83" s="12" t="s">
        <v>215</v>
      </c>
    </row>
    <row r="84" spans="1:15" x14ac:dyDescent="0.2">
      <c r="A84" s="11" t="s">
        <v>72</v>
      </c>
      <c r="B84" s="38" t="str">
        <f t="shared" si="1"/>
        <v>532</v>
      </c>
      <c r="C84" s="13" t="s">
        <v>215</v>
      </c>
      <c r="D84" s="10" t="s">
        <v>215</v>
      </c>
      <c r="E84" s="10" t="s">
        <v>215</v>
      </c>
      <c r="F84" s="10" t="s">
        <v>215</v>
      </c>
      <c r="G84" s="10" t="s">
        <v>215</v>
      </c>
      <c r="H84" s="10" t="s">
        <v>215</v>
      </c>
      <c r="I84" s="10" t="s">
        <v>215</v>
      </c>
      <c r="J84" s="10" t="s">
        <v>215</v>
      </c>
      <c r="K84" s="10" t="s">
        <v>215</v>
      </c>
      <c r="L84" s="10" t="s">
        <v>215</v>
      </c>
      <c r="M84" s="10" t="s">
        <v>215</v>
      </c>
      <c r="N84" s="10" t="s">
        <v>215</v>
      </c>
      <c r="O84" s="12" t="s">
        <v>215</v>
      </c>
    </row>
    <row r="85" spans="1:15" x14ac:dyDescent="0.2">
      <c r="A85" s="11" t="s">
        <v>73</v>
      </c>
      <c r="B85" s="38" t="str">
        <f t="shared" si="1"/>
        <v>533</v>
      </c>
      <c r="C85" s="13" t="s">
        <v>215</v>
      </c>
      <c r="D85" s="10" t="s">
        <v>215</v>
      </c>
      <c r="E85" s="10" t="s">
        <v>215</v>
      </c>
      <c r="F85" s="10" t="s">
        <v>215</v>
      </c>
      <c r="G85" s="10" t="s">
        <v>215</v>
      </c>
      <c r="H85" s="10" t="s">
        <v>215</v>
      </c>
      <c r="I85" s="10" t="s">
        <v>215</v>
      </c>
      <c r="J85" s="10" t="s">
        <v>215</v>
      </c>
      <c r="K85" s="10" t="s">
        <v>215</v>
      </c>
      <c r="L85" s="10" t="s">
        <v>215</v>
      </c>
      <c r="M85" s="10" t="s">
        <v>215</v>
      </c>
      <c r="N85" s="10" t="s">
        <v>215</v>
      </c>
      <c r="O85" s="12" t="s">
        <v>215</v>
      </c>
    </row>
    <row r="86" spans="1:15" x14ac:dyDescent="0.2">
      <c r="A86" s="11" t="s">
        <v>74</v>
      </c>
      <c r="B86" s="38" t="str">
        <f t="shared" si="1"/>
        <v>541</v>
      </c>
      <c r="C86" s="13" t="s">
        <v>215</v>
      </c>
      <c r="D86" s="10" t="s">
        <v>215</v>
      </c>
      <c r="E86" s="10" t="s">
        <v>215</v>
      </c>
      <c r="F86" s="10" t="s">
        <v>215</v>
      </c>
      <c r="G86" s="10" t="s">
        <v>215</v>
      </c>
      <c r="H86" s="10" t="s">
        <v>215</v>
      </c>
      <c r="I86" s="10" t="s">
        <v>215</v>
      </c>
      <c r="J86" s="10" t="s">
        <v>215</v>
      </c>
      <c r="K86" s="10" t="s">
        <v>215</v>
      </c>
      <c r="L86" s="10" t="s">
        <v>215</v>
      </c>
      <c r="M86" s="10" t="s">
        <v>215</v>
      </c>
      <c r="N86" s="10" t="s">
        <v>215</v>
      </c>
      <c r="O86" s="12" t="s">
        <v>215</v>
      </c>
    </row>
    <row r="87" spans="1:15" x14ac:dyDescent="0.2">
      <c r="A87" s="11" t="s">
        <v>75</v>
      </c>
      <c r="B87" s="38" t="str">
        <f t="shared" si="1"/>
        <v>611</v>
      </c>
      <c r="C87" s="13">
        <v>0.8</v>
      </c>
      <c r="D87" s="10">
        <v>0.5</v>
      </c>
      <c r="E87" s="10">
        <v>1</v>
      </c>
      <c r="F87" s="10">
        <v>1</v>
      </c>
      <c r="G87" s="10">
        <v>0.83333333333333337</v>
      </c>
      <c r="H87" s="10">
        <v>1.1666666666666667</v>
      </c>
      <c r="I87" s="10">
        <v>1.2</v>
      </c>
      <c r="J87" s="10">
        <v>0.83333333333333337</v>
      </c>
      <c r="K87" s="10">
        <v>0.66666666666666663</v>
      </c>
      <c r="L87" s="10">
        <v>0.83333333333333337</v>
      </c>
      <c r="M87" s="10">
        <v>1.5</v>
      </c>
      <c r="N87" s="10">
        <v>1.5</v>
      </c>
      <c r="O87" s="12">
        <v>1.4</v>
      </c>
    </row>
    <row r="88" spans="1:15" x14ac:dyDescent="0.2">
      <c r="A88" s="11" t="s">
        <v>76</v>
      </c>
      <c r="B88" s="38" t="str">
        <f t="shared" si="1"/>
        <v>612</v>
      </c>
      <c r="C88" s="13">
        <v>1.5</v>
      </c>
      <c r="D88" s="10" t="s">
        <v>215</v>
      </c>
      <c r="E88" s="10" t="s">
        <v>215</v>
      </c>
      <c r="F88" s="10" t="s">
        <v>215</v>
      </c>
      <c r="G88" s="10" t="s">
        <v>215</v>
      </c>
      <c r="H88" s="10" t="s">
        <v>215</v>
      </c>
      <c r="I88" s="10" t="s">
        <v>215</v>
      </c>
      <c r="J88" s="10" t="s">
        <v>215</v>
      </c>
      <c r="K88" s="10" t="s">
        <v>215</v>
      </c>
      <c r="L88" s="10" t="s">
        <v>215</v>
      </c>
      <c r="M88" s="10" t="s">
        <v>215</v>
      </c>
      <c r="N88" s="10" t="s">
        <v>215</v>
      </c>
      <c r="O88" s="12" t="s">
        <v>215</v>
      </c>
    </row>
    <row r="89" spans="1:15" x14ac:dyDescent="0.2">
      <c r="A89" s="11" t="s">
        <v>77</v>
      </c>
      <c r="B89" s="38" t="str">
        <f t="shared" si="1"/>
        <v>613</v>
      </c>
      <c r="C89" s="13">
        <v>1.4</v>
      </c>
      <c r="D89" s="10" t="s">
        <v>215</v>
      </c>
      <c r="E89" s="10" t="s">
        <v>215</v>
      </c>
      <c r="F89" s="10" t="s">
        <v>215</v>
      </c>
      <c r="G89" s="10" t="s">
        <v>215</v>
      </c>
      <c r="H89" s="10" t="s">
        <v>215</v>
      </c>
      <c r="I89" s="10" t="s">
        <v>215</v>
      </c>
      <c r="J89" s="10" t="s">
        <v>215</v>
      </c>
      <c r="K89" s="10" t="s">
        <v>215</v>
      </c>
      <c r="L89" s="10" t="s">
        <v>215</v>
      </c>
      <c r="M89" s="10" t="s">
        <v>215</v>
      </c>
      <c r="N89" s="10" t="s">
        <v>215</v>
      </c>
      <c r="O89" s="12" t="s">
        <v>215</v>
      </c>
    </row>
    <row r="90" spans="1:15" x14ac:dyDescent="0.2">
      <c r="A90" s="11" t="s">
        <v>78</v>
      </c>
      <c r="B90" s="38" t="str">
        <f t="shared" si="1"/>
        <v>621</v>
      </c>
      <c r="C90" s="13">
        <v>2.1666666666666665</v>
      </c>
      <c r="D90" s="10">
        <v>2.4</v>
      </c>
      <c r="E90" s="10" t="s">
        <v>215</v>
      </c>
      <c r="F90" s="10">
        <v>2</v>
      </c>
      <c r="G90" s="10">
        <v>2.3333333333333335</v>
      </c>
      <c r="H90" s="10">
        <v>2.6</v>
      </c>
      <c r="I90" s="10">
        <v>2.4</v>
      </c>
      <c r="J90" s="10">
        <v>2.3333333333333335</v>
      </c>
      <c r="K90" s="10">
        <v>2.3333333333333335</v>
      </c>
      <c r="L90" s="10">
        <v>1.8</v>
      </c>
      <c r="M90" s="10" t="s">
        <v>215</v>
      </c>
      <c r="N90" s="10" t="s">
        <v>215</v>
      </c>
      <c r="O90" s="12">
        <v>2.2000000000000002</v>
      </c>
    </row>
    <row r="91" spans="1:15" x14ac:dyDescent="0.2">
      <c r="A91" s="11" t="s">
        <v>79</v>
      </c>
      <c r="B91" s="38" t="str">
        <f t="shared" si="1"/>
        <v>622</v>
      </c>
      <c r="C91" s="13" t="s">
        <v>215</v>
      </c>
      <c r="D91" s="10" t="s">
        <v>215</v>
      </c>
      <c r="E91" s="10" t="s">
        <v>215</v>
      </c>
      <c r="F91" s="10" t="s">
        <v>215</v>
      </c>
      <c r="G91" s="10" t="s">
        <v>215</v>
      </c>
      <c r="H91" s="10" t="s">
        <v>215</v>
      </c>
      <c r="I91" s="10" t="s">
        <v>215</v>
      </c>
      <c r="J91" s="10" t="s">
        <v>215</v>
      </c>
      <c r="K91" s="10" t="s">
        <v>215</v>
      </c>
      <c r="L91" s="10" t="s">
        <v>215</v>
      </c>
      <c r="M91" s="10" t="s">
        <v>215</v>
      </c>
      <c r="N91" s="10" t="s">
        <v>215</v>
      </c>
      <c r="O91" s="12" t="s">
        <v>215</v>
      </c>
    </row>
    <row r="92" spans="1:15" x14ac:dyDescent="0.2">
      <c r="A92" s="11" t="s">
        <v>80</v>
      </c>
      <c r="B92" s="38" t="str">
        <f t="shared" si="1"/>
        <v>623</v>
      </c>
      <c r="C92" s="13" t="s">
        <v>215</v>
      </c>
      <c r="D92" s="10" t="s">
        <v>215</v>
      </c>
      <c r="E92" s="10" t="s">
        <v>215</v>
      </c>
      <c r="F92" s="10" t="s">
        <v>215</v>
      </c>
      <c r="G92" s="10" t="s">
        <v>215</v>
      </c>
      <c r="H92" s="10" t="s">
        <v>215</v>
      </c>
      <c r="I92" s="10" t="s">
        <v>215</v>
      </c>
      <c r="J92" s="10" t="s">
        <v>215</v>
      </c>
      <c r="K92" s="10" t="s">
        <v>215</v>
      </c>
      <c r="L92" s="10" t="s">
        <v>215</v>
      </c>
      <c r="M92" s="10" t="s">
        <v>215</v>
      </c>
      <c r="N92" s="10" t="s">
        <v>215</v>
      </c>
      <c r="O92" s="12" t="s">
        <v>215</v>
      </c>
    </row>
    <row r="93" spans="1:15" x14ac:dyDescent="0.2">
      <c r="A93" s="11" t="s">
        <v>81</v>
      </c>
      <c r="B93" s="38" t="str">
        <f t="shared" si="1"/>
        <v>624</v>
      </c>
      <c r="C93" s="13" t="s">
        <v>215</v>
      </c>
      <c r="D93" s="10" t="s">
        <v>215</v>
      </c>
      <c r="E93" s="10" t="s">
        <v>215</v>
      </c>
      <c r="F93" s="10" t="s">
        <v>215</v>
      </c>
      <c r="G93" s="10" t="s">
        <v>215</v>
      </c>
      <c r="H93" s="10" t="s">
        <v>215</v>
      </c>
      <c r="I93" s="10" t="s">
        <v>215</v>
      </c>
      <c r="J93" s="10" t="s">
        <v>215</v>
      </c>
      <c r="K93" s="10" t="s">
        <v>215</v>
      </c>
      <c r="L93" s="10" t="s">
        <v>215</v>
      </c>
      <c r="M93" s="10" t="s">
        <v>215</v>
      </c>
      <c r="N93" s="10" t="s">
        <v>215</v>
      </c>
      <c r="O93" s="12" t="s">
        <v>215</v>
      </c>
    </row>
    <row r="94" spans="1:15" x14ac:dyDescent="0.2">
      <c r="A94" s="11" t="s">
        <v>82</v>
      </c>
      <c r="B94" s="38" t="str">
        <f t="shared" si="1"/>
        <v>625</v>
      </c>
      <c r="C94" s="13" t="s">
        <v>215</v>
      </c>
      <c r="D94" s="10" t="s">
        <v>215</v>
      </c>
      <c r="E94" s="10" t="s">
        <v>215</v>
      </c>
      <c r="F94" s="10" t="s">
        <v>215</v>
      </c>
      <c r="G94" s="10" t="s">
        <v>215</v>
      </c>
      <c r="H94" s="10" t="s">
        <v>215</v>
      </c>
      <c r="I94" s="10" t="s">
        <v>215</v>
      </c>
      <c r="J94" s="10" t="s">
        <v>215</v>
      </c>
      <c r="K94" s="10" t="s">
        <v>215</v>
      </c>
      <c r="L94" s="10" t="s">
        <v>215</v>
      </c>
      <c r="M94" s="10" t="s">
        <v>215</v>
      </c>
      <c r="N94" s="10" t="s">
        <v>215</v>
      </c>
      <c r="O94" s="12" t="s">
        <v>215</v>
      </c>
    </row>
    <row r="95" spans="1:15" x14ac:dyDescent="0.2">
      <c r="A95" s="11" t="s">
        <v>83</v>
      </c>
      <c r="B95" s="38" t="str">
        <f t="shared" si="1"/>
        <v>631</v>
      </c>
      <c r="C95" s="13">
        <v>1.75</v>
      </c>
      <c r="D95" s="10" t="s">
        <v>215</v>
      </c>
      <c r="E95" s="10" t="s">
        <v>215</v>
      </c>
      <c r="F95" s="10" t="s">
        <v>215</v>
      </c>
      <c r="G95" s="10" t="s">
        <v>215</v>
      </c>
      <c r="H95" s="10" t="s">
        <v>215</v>
      </c>
      <c r="I95" s="10" t="s">
        <v>215</v>
      </c>
      <c r="J95" s="10" t="s">
        <v>215</v>
      </c>
      <c r="K95" s="10" t="s">
        <v>215</v>
      </c>
      <c r="L95" s="10" t="s">
        <v>215</v>
      </c>
      <c r="M95" s="10" t="s">
        <v>215</v>
      </c>
      <c r="N95" s="10" t="s">
        <v>215</v>
      </c>
      <c r="O95" s="12" t="s">
        <v>215</v>
      </c>
    </row>
    <row r="96" spans="1:15" x14ac:dyDescent="0.2">
      <c r="A96" s="11" t="s">
        <v>84</v>
      </c>
      <c r="B96" s="38" t="str">
        <f t="shared" si="1"/>
        <v>632</v>
      </c>
      <c r="C96" s="13">
        <v>1.6666666666666667</v>
      </c>
      <c r="D96" s="10" t="s">
        <v>215</v>
      </c>
      <c r="E96" s="10" t="s">
        <v>215</v>
      </c>
      <c r="F96" s="10" t="s">
        <v>215</v>
      </c>
      <c r="G96" s="10" t="s">
        <v>215</v>
      </c>
      <c r="H96" s="10" t="s">
        <v>215</v>
      </c>
      <c r="I96" s="10" t="s">
        <v>215</v>
      </c>
      <c r="J96" s="10" t="s">
        <v>215</v>
      </c>
      <c r="K96" s="10" t="s">
        <v>215</v>
      </c>
      <c r="L96" s="10" t="s">
        <v>215</v>
      </c>
      <c r="M96" s="10" t="s">
        <v>215</v>
      </c>
      <c r="N96" s="10" t="s">
        <v>215</v>
      </c>
      <c r="O96" s="12" t="s">
        <v>215</v>
      </c>
    </row>
    <row r="97" spans="1:15" x14ac:dyDescent="0.2">
      <c r="A97" s="11" t="s">
        <v>85</v>
      </c>
      <c r="B97" s="38" t="str">
        <f t="shared" si="1"/>
        <v>633</v>
      </c>
      <c r="C97" s="13">
        <v>2</v>
      </c>
      <c r="D97" s="10" t="s">
        <v>215</v>
      </c>
      <c r="E97" s="10" t="s">
        <v>215</v>
      </c>
      <c r="F97" s="10" t="s">
        <v>215</v>
      </c>
      <c r="G97" s="10" t="s">
        <v>215</v>
      </c>
      <c r="H97" s="10" t="s">
        <v>215</v>
      </c>
      <c r="I97" s="10" t="s">
        <v>215</v>
      </c>
      <c r="J97" s="10">
        <v>2.2000000000000002</v>
      </c>
      <c r="K97" s="10">
        <v>2.6</v>
      </c>
      <c r="L97" s="10" t="s">
        <v>215</v>
      </c>
      <c r="M97" s="10" t="s">
        <v>215</v>
      </c>
      <c r="N97" s="10" t="s">
        <v>215</v>
      </c>
      <c r="O97" s="12" t="s">
        <v>215</v>
      </c>
    </row>
    <row r="98" spans="1:15" x14ac:dyDescent="0.2">
      <c r="A98" s="11" t="s">
        <v>86</v>
      </c>
      <c r="B98" s="38" t="str">
        <f t="shared" si="1"/>
        <v>634</v>
      </c>
      <c r="C98" s="13">
        <v>1</v>
      </c>
      <c r="D98" s="10" t="s">
        <v>215</v>
      </c>
      <c r="E98" s="10" t="s">
        <v>215</v>
      </c>
      <c r="F98" s="10" t="s">
        <v>215</v>
      </c>
      <c r="G98" s="10" t="s">
        <v>215</v>
      </c>
      <c r="H98" s="10" t="s">
        <v>215</v>
      </c>
      <c r="I98" s="10" t="s">
        <v>215</v>
      </c>
      <c r="J98" s="10" t="s">
        <v>215</v>
      </c>
      <c r="K98" s="10" t="s">
        <v>215</v>
      </c>
      <c r="L98" s="10" t="s">
        <v>215</v>
      </c>
      <c r="M98" s="10" t="s">
        <v>215</v>
      </c>
      <c r="N98" s="10" t="s">
        <v>215</v>
      </c>
      <c r="O98" s="12" t="s">
        <v>215</v>
      </c>
    </row>
    <row r="99" spans="1:15" x14ac:dyDescent="0.2">
      <c r="A99" s="11" t="s">
        <v>87</v>
      </c>
      <c r="B99" s="38" t="str">
        <f t="shared" si="1"/>
        <v>711</v>
      </c>
      <c r="C99" s="13">
        <v>0.8</v>
      </c>
      <c r="D99" s="10" t="s">
        <v>215</v>
      </c>
      <c r="E99" s="10" t="s">
        <v>215</v>
      </c>
      <c r="F99" s="10" t="s">
        <v>215</v>
      </c>
      <c r="G99" s="10" t="s">
        <v>215</v>
      </c>
      <c r="H99" s="10" t="s">
        <v>215</v>
      </c>
      <c r="I99" s="10" t="s">
        <v>215</v>
      </c>
      <c r="J99" s="10" t="s">
        <v>215</v>
      </c>
      <c r="K99" s="10" t="s">
        <v>215</v>
      </c>
      <c r="L99" s="10" t="s">
        <v>215</v>
      </c>
      <c r="M99" s="10" t="s">
        <v>215</v>
      </c>
      <c r="N99" s="10" t="s">
        <v>215</v>
      </c>
      <c r="O99" s="12" t="s">
        <v>215</v>
      </c>
    </row>
    <row r="100" spans="1:15" x14ac:dyDescent="0.2">
      <c r="A100" s="11" t="s">
        <v>88</v>
      </c>
      <c r="B100" s="38" t="str">
        <f t="shared" si="1"/>
        <v>712</v>
      </c>
      <c r="C100" s="13" t="s">
        <v>215</v>
      </c>
      <c r="D100" s="10" t="s">
        <v>215</v>
      </c>
      <c r="E100" s="10" t="s">
        <v>215</v>
      </c>
      <c r="F100" s="10" t="s">
        <v>215</v>
      </c>
      <c r="G100" s="10" t="s">
        <v>215</v>
      </c>
      <c r="H100" s="10" t="s">
        <v>215</v>
      </c>
      <c r="I100" s="10" t="s">
        <v>215</v>
      </c>
      <c r="J100" s="10" t="s">
        <v>215</v>
      </c>
      <c r="K100" s="10" t="s">
        <v>215</v>
      </c>
      <c r="L100" s="10" t="s">
        <v>215</v>
      </c>
      <c r="M100" s="10" t="s">
        <v>215</v>
      </c>
      <c r="N100" s="10" t="s">
        <v>215</v>
      </c>
      <c r="O100" s="12" t="s">
        <v>215</v>
      </c>
    </row>
    <row r="101" spans="1:15" x14ac:dyDescent="0.2">
      <c r="A101" s="11" t="s">
        <v>89</v>
      </c>
      <c r="B101" s="38" t="str">
        <f t="shared" si="1"/>
        <v>713</v>
      </c>
      <c r="C101" s="13">
        <v>1</v>
      </c>
      <c r="D101" s="10">
        <v>0.66666666666666663</v>
      </c>
      <c r="E101" s="10">
        <v>1.5</v>
      </c>
      <c r="F101" s="10">
        <v>1.1666666666666667</v>
      </c>
      <c r="G101" s="10">
        <v>1.3333333333333333</v>
      </c>
      <c r="H101" s="10">
        <v>1.5</v>
      </c>
      <c r="I101" s="10">
        <v>1.1666666666666667</v>
      </c>
      <c r="J101" s="10">
        <v>1.4</v>
      </c>
      <c r="K101" s="10">
        <v>0.83333333333333337</v>
      </c>
      <c r="L101" s="10">
        <v>0.83333333333333337</v>
      </c>
      <c r="M101" s="10">
        <v>1.75</v>
      </c>
      <c r="N101" s="10">
        <v>1.75</v>
      </c>
      <c r="O101" s="12">
        <v>1.5</v>
      </c>
    </row>
    <row r="102" spans="1:15" x14ac:dyDescent="0.2">
      <c r="A102" s="11" t="s">
        <v>90</v>
      </c>
      <c r="B102" s="38" t="str">
        <f t="shared" si="1"/>
        <v>714</v>
      </c>
      <c r="C102" s="13">
        <v>0.8</v>
      </c>
      <c r="D102" s="10" t="s">
        <v>215</v>
      </c>
      <c r="E102" s="10" t="s">
        <v>215</v>
      </c>
      <c r="F102" s="10" t="s">
        <v>215</v>
      </c>
      <c r="G102" s="10" t="s">
        <v>215</v>
      </c>
      <c r="H102" s="10" t="s">
        <v>215</v>
      </c>
      <c r="I102" s="10" t="s">
        <v>215</v>
      </c>
      <c r="J102" s="10" t="s">
        <v>215</v>
      </c>
      <c r="K102" s="10" t="s">
        <v>215</v>
      </c>
      <c r="L102" s="10" t="s">
        <v>215</v>
      </c>
      <c r="M102" s="10" t="s">
        <v>215</v>
      </c>
      <c r="N102" s="10" t="s">
        <v>215</v>
      </c>
      <c r="O102" s="12" t="s">
        <v>215</v>
      </c>
    </row>
    <row r="103" spans="1:15" x14ac:dyDescent="0.2">
      <c r="A103" s="11" t="s">
        <v>91</v>
      </c>
      <c r="B103" s="38" t="str">
        <f t="shared" si="1"/>
        <v>715</v>
      </c>
      <c r="C103" s="13">
        <v>1.5</v>
      </c>
      <c r="D103" s="10">
        <v>1.25</v>
      </c>
      <c r="E103" s="10" t="s">
        <v>215</v>
      </c>
      <c r="F103" s="10">
        <v>2</v>
      </c>
      <c r="G103" s="10">
        <v>1.5</v>
      </c>
      <c r="H103" s="10">
        <v>1.8</v>
      </c>
      <c r="I103" s="10" t="s">
        <v>215</v>
      </c>
      <c r="J103" s="10">
        <v>1.6</v>
      </c>
      <c r="K103" s="10">
        <v>1.6</v>
      </c>
      <c r="L103" s="10">
        <v>1.4</v>
      </c>
      <c r="M103" s="10" t="s">
        <v>215</v>
      </c>
      <c r="N103" s="10" t="s">
        <v>215</v>
      </c>
      <c r="O103" s="12" t="s">
        <v>215</v>
      </c>
    </row>
    <row r="104" spans="1:15" x14ac:dyDescent="0.2">
      <c r="A104" s="11" t="s">
        <v>92</v>
      </c>
      <c r="B104" s="38" t="str">
        <f t="shared" si="1"/>
        <v>721</v>
      </c>
      <c r="C104" s="13">
        <v>1.5</v>
      </c>
      <c r="D104" s="10" t="s">
        <v>215</v>
      </c>
      <c r="E104" s="10" t="s">
        <v>215</v>
      </c>
      <c r="F104" s="10" t="s">
        <v>215</v>
      </c>
      <c r="G104" s="10">
        <v>1.3333333333333333</v>
      </c>
      <c r="H104" s="10">
        <v>1.8</v>
      </c>
      <c r="I104" s="10" t="s">
        <v>215</v>
      </c>
      <c r="J104" s="10">
        <v>1.25</v>
      </c>
      <c r="K104" s="10">
        <v>1.8333333333333333</v>
      </c>
      <c r="L104" s="10" t="s">
        <v>215</v>
      </c>
      <c r="M104" s="10" t="s">
        <v>215</v>
      </c>
      <c r="N104" s="10" t="s">
        <v>215</v>
      </c>
      <c r="O104" s="12" t="s">
        <v>215</v>
      </c>
    </row>
    <row r="105" spans="1:15" x14ac:dyDescent="0.2">
      <c r="A105" s="11" t="s">
        <v>93</v>
      </c>
      <c r="B105" s="38" t="str">
        <f t="shared" si="1"/>
        <v>722</v>
      </c>
      <c r="C105" s="13">
        <v>1.6666666666666667</v>
      </c>
      <c r="D105" s="10">
        <v>1.6</v>
      </c>
      <c r="E105" s="10" t="s">
        <v>215</v>
      </c>
      <c r="F105" s="10">
        <v>2</v>
      </c>
      <c r="G105" s="10">
        <v>1.3333333333333333</v>
      </c>
      <c r="H105" s="10">
        <v>1.8333333333333333</v>
      </c>
      <c r="I105" s="10">
        <v>1.25</v>
      </c>
      <c r="J105" s="10">
        <v>1.3333333333333333</v>
      </c>
      <c r="K105" s="10">
        <v>1.5</v>
      </c>
      <c r="L105" s="10">
        <v>1.5</v>
      </c>
      <c r="M105" s="10" t="s">
        <v>215</v>
      </c>
      <c r="N105" s="10" t="s">
        <v>215</v>
      </c>
      <c r="O105" s="12">
        <v>2.2000000000000002</v>
      </c>
    </row>
    <row r="106" spans="1:15" x14ac:dyDescent="0.2">
      <c r="A106" s="11" t="s">
        <v>94</v>
      </c>
      <c r="B106" s="38" t="str">
        <f t="shared" si="1"/>
        <v>723</v>
      </c>
      <c r="C106" s="13">
        <v>2.3333333333333335</v>
      </c>
      <c r="D106" s="10" t="s">
        <v>215</v>
      </c>
      <c r="E106" s="10" t="s">
        <v>215</v>
      </c>
      <c r="F106" s="10" t="s">
        <v>215</v>
      </c>
      <c r="G106" s="10">
        <v>2.5</v>
      </c>
      <c r="H106" s="10" t="s">
        <v>215</v>
      </c>
      <c r="I106" s="10" t="s">
        <v>215</v>
      </c>
      <c r="J106" s="10" t="s">
        <v>215</v>
      </c>
      <c r="K106" s="10" t="s">
        <v>215</v>
      </c>
      <c r="L106" s="10" t="s">
        <v>215</v>
      </c>
      <c r="M106" s="10" t="s">
        <v>215</v>
      </c>
      <c r="N106" s="10" t="s">
        <v>215</v>
      </c>
      <c r="O106" s="12" t="s">
        <v>215</v>
      </c>
    </row>
    <row r="107" spans="1:15" x14ac:dyDescent="0.2">
      <c r="A107" s="11" t="s">
        <v>95</v>
      </c>
      <c r="B107" s="38" t="str">
        <f t="shared" si="1"/>
        <v>731</v>
      </c>
      <c r="C107" s="13">
        <v>1.6666666666666667</v>
      </c>
      <c r="D107" s="10">
        <v>1</v>
      </c>
      <c r="E107" s="10" t="s">
        <v>215</v>
      </c>
      <c r="F107" s="10">
        <v>2</v>
      </c>
      <c r="G107" s="10">
        <v>1.5</v>
      </c>
      <c r="H107" s="10">
        <v>1.6</v>
      </c>
      <c r="I107" s="10">
        <v>2.4</v>
      </c>
      <c r="J107" s="10">
        <v>2.1666666666666665</v>
      </c>
      <c r="K107" s="10">
        <v>1.6666666666666667</v>
      </c>
      <c r="L107" s="10">
        <v>1</v>
      </c>
      <c r="M107" s="10" t="s">
        <v>215</v>
      </c>
      <c r="N107" s="10" t="s">
        <v>215</v>
      </c>
      <c r="O107" s="12">
        <v>1.8</v>
      </c>
    </row>
    <row r="108" spans="1:15" x14ac:dyDescent="0.2">
      <c r="A108" s="11" t="s">
        <v>96</v>
      </c>
      <c r="B108" s="38" t="str">
        <f t="shared" si="1"/>
        <v>732</v>
      </c>
      <c r="C108" s="13">
        <v>1.5</v>
      </c>
      <c r="D108" s="10" t="s">
        <v>215</v>
      </c>
      <c r="E108" s="10" t="s">
        <v>215</v>
      </c>
      <c r="F108" s="10" t="s">
        <v>215</v>
      </c>
      <c r="G108" s="10">
        <v>1</v>
      </c>
      <c r="H108" s="10" t="s">
        <v>215</v>
      </c>
      <c r="I108" s="10" t="s">
        <v>215</v>
      </c>
      <c r="J108" s="10" t="s">
        <v>215</v>
      </c>
      <c r="K108" s="10" t="s">
        <v>215</v>
      </c>
      <c r="L108" s="10">
        <v>1.5</v>
      </c>
      <c r="M108" s="10" t="s">
        <v>215</v>
      </c>
      <c r="N108" s="10" t="s">
        <v>215</v>
      </c>
      <c r="O108" s="12" t="s">
        <v>215</v>
      </c>
    </row>
    <row r="109" spans="1:15" x14ac:dyDescent="0.2">
      <c r="A109" s="11" t="s">
        <v>97</v>
      </c>
      <c r="B109" s="38" t="str">
        <f t="shared" si="1"/>
        <v>733</v>
      </c>
      <c r="C109" s="13">
        <v>1</v>
      </c>
      <c r="D109" s="10" t="s">
        <v>215</v>
      </c>
      <c r="E109" s="10" t="s">
        <v>215</v>
      </c>
      <c r="F109" s="10" t="s">
        <v>215</v>
      </c>
      <c r="G109" s="10">
        <v>0.75</v>
      </c>
      <c r="H109" s="10" t="s">
        <v>215</v>
      </c>
      <c r="I109" s="10" t="s">
        <v>215</v>
      </c>
      <c r="J109" s="10" t="s">
        <v>215</v>
      </c>
      <c r="K109" s="10" t="s">
        <v>215</v>
      </c>
      <c r="L109" s="10">
        <v>1</v>
      </c>
      <c r="M109" s="10" t="s">
        <v>215</v>
      </c>
      <c r="N109" s="10" t="s">
        <v>215</v>
      </c>
      <c r="O109" s="12" t="s">
        <v>215</v>
      </c>
    </row>
    <row r="110" spans="1:15" x14ac:dyDescent="0.2">
      <c r="A110" s="11" t="s">
        <v>98</v>
      </c>
      <c r="B110" s="38" t="str">
        <f t="shared" si="1"/>
        <v>811</v>
      </c>
      <c r="C110" s="13" t="s">
        <v>215</v>
      </c>
      <c r="D110" s="10" t="s">
        <v>215</v>
      </c>
      <c r="E110" s="10" t="s">
        <v>215</v>
      </c>
      <c r="F110" s="10" t="s">
        <v>215</v>
      </c>
      <c r="G110" s="10" t="s">
        <v>215</v>
      </c>
      <c r="H110" s="10" t="s">
        <v>215</v>
      </c>
      <c r="I110" s="10" t="s">
        <v>215</v>
      </c>
      <c r="J110" s="10" t="s">
        <v>215</v>
      </c>
      <c r="K110" s="10" t="s">
        <v>215</v>
      </c>
      <c r="L110" s="10" t="s">
        <v>215</v>
      </c>
      <c r="M110" s="10" t="s">
        <v>215</v>
      </c>
      <c r="N110" s="10" t="s">
        <v>215</v>
      </c>
      <c r="O110" s="12" t="s">
        <v>215</v>
      </c>
    </row>
    <row r="111" spans="1:15" x14ac:dyDescent="0.2">
      <c r="A111" s="11" t="s">
        <v>99</v>
      </c>
      <c r="B111" s="38" t="str">
        <f t="shared" si="1"/>
        <v>812</v>
      </c>
      <c r="C111" s="13">
        <v>1.4</v>
      </c>
      <c r="D111" s="10" t="s">
        <v>215</v>
      </c>
      <c r="E111" s="10" t="s">
        <v>215</v>
      </c>
      <c r="F111" s="10" t="s">
        <v>215</v>
      </c>
      <c r="G111" s="10" t="s">
        <v>215</v>
      </c>
      <c r="H111" s="10" t="s">
        <v>215</v>
      </c>
      <c r="I111" s="10" t="s">
        <v>215</v>
      </c>
      <c r="J111" s="10" t="s">
        <v>215</v>
      </c>
      <c r="K111" s="10" t="s">
        <v>215</v>
      </c>
      <c r="L111" s="10" t="s">
        <v>215</v>
      </c>
      <c r="M111" s="10" t="s">
        <v>215</v>
      </c>
      <c r="N111" s="10" t="s">
        <v>215</v>
      </c>
      <c r="O111" s="12" t="s">
        <v>215</v>
      </c>
    </row>
    <row r="112" spans="1:15" x14ac:dyDescent="0.2">
      <c r="A112" s="65" t="s">
        <v>185</v>
      </c>
      <c r="B112" s="38" t="str">
        <f t="shared" si="1"/>
        <v>Pfl</v>
      </c>
      <c r="C112" s="13">
        <v>2.5</v>
      </c>
      <c r="D112" s="10" t="s">
        <v>215</v>
      </c>
      <c r="E112" s="10" t="s">
        <v>215</v>
      </c>
      <c r="F112" s="10">
        <v>2.25</v>
      </c>
      <c r="G112" s="10">
        <v>2.3333333333333335</v>
      </c>
      <c r="H112" s="10" t="s">
        <v>215</v>
      </c>
      <c r="I112" s="10" t="s">
        <v>215</v>
      </c>
      <c r="J112" s="10">
        <v>2.5</v>
      </c>
      <c r="K112" s="10">
        <v>2</v>
      </c>
      <c r="L112" s="10">
        <v>2.25</v>
      </c>
      <c r="M112" s="10" t="s">
        <v>215</v>
      </c>
      <c r="N112" s="10" t="s">
        <v>215</v>
      </c>
      <c r="O112" s="12" t="s">
        <v>215</v>
      </c>
    </row>
    <row r="113" spans="1:15" x14ac:dyDescent="0.2">
      <c r="A113" s="11" t="s">
        <v>100</v>
      </c>
      <c r="B113" s="38" t="str">
        <f t="shared" si="1"/>
        <v>814</v>
      </c>
      <c r="C113" s="13">
        <v>2.2000000000000002</v>
      </c>
      <c r="D113" s="10">
        <v>1.3333333333333333</v>
      </c>
      <c r="E113" s="10">
        <v>2.8</v>
      </c>
      <c r="F113" s="10">
        <v>2.3333333333333335</v>
      </c>
      <c r="G113" s="10">
        <v>2</v>
      </c>
      <c r="H113" s="10">
        <v>1.8333333333333333</v>
      </c>
      <c r="I113" s="10">
        <v>1.8333333333333333</v>
      </c>
      <c r="J113" s="10">
        <v>2</v>
      </c>
      <c r="K113" s="10">
        <v>2.1666666666666665</v>
      </c>
      <c r="L113" s="10">
        <v>0.83333333333333337</v>
      </c>
      <c r="M113" s="10">
        <v>2.6</v>
      </c>
      <c r="N113" s="10">
        <v>2.2000000000000002</v>
      </c>
      <c r="O113" s="12">
        <v>2</v>
      </c>
    </row>
    <row r="114" spans="1:15" x14ac:dyDescent="0.2">
      <c r="A114" s="11" t="s">
        <v>101</v>
      </c>
      <c r="B114" s="38" t="str">
        <f t="shared" si="1"/>
        <v>815</v>
      </c>
      <c r="C114" s="13">
        <v>2.1666666666666665</v>
      </c>
      <c r="D114" s="10" t="s">
        <v>215</v>
      </c>
      <c r="E114" s="10" t="s">
        <v>215</v>
      </c>
      <c r="F114" s="10" t="s">
        <v>215</v>
      </c>
      <c r="G114" s="10">
        <v>1.25</v>
      </c>
      <c r="H114" s="10" t="s">
        <v>215</v>
      </c>
      <c r="I114" s="10" t="s">
        <v>215</v>
      </c>
      <c r="J114" s="10" t="s">
        <v>215</v>
      </c>
      <c r="K114" s="10" t="s">
        <v>215</v>
      </c>
      <c r="L114" s="10" t="s">
        <v>215</v>
      </c>
      <c r="M114" s="10" t="s">
        <v>215</v>
      </c>
      <c r="N114" s="10" t="s">
        <v>215</v>
      </c>
      <c r="O114" s="12" t="s">
        <v>215</v>
      </c>
    </row>
    <row r="115" spans="1:15" x14ac:dyDescent="0.2">
      <c r="A115" s="11" t="s">
        <v>102</v>
      </c>
      <c r="B115" s="38" t="str">
        <f t="shared" si="1"/>
        <v>816</v>
      </c>
      <c r="C115" s="13">
        <v>1</v>
      </c>
      <c r="D115" s="10">
        <v>1.25</v>
      </c>
      <c r="E115" s="10" t="s">
        <v>215</v>
      </c>
      <c r="F115" s="10">
        <v>1.4</v>
      </c>
      <c r="G115" s="10">
        <v>1.3333333333333333</v>
      </c>
      <c r="H115" s="10">
        <v>1.25</v>
      </c>
      <c r="I115" s="10">
        <v>1.6</v>
      </c>
      <c r="J115" s="10">
        <v>1.1666666666666667</v>
      </c>
      <c r="K115" s="10">
        <v>1.5</v>
      </c>
      <c r="L115" s="10">
        <v>1</v>
      </c>
      <c r="M115" s="10" t="s">
        <v>215</v>
      </c>
      <c r="N115" s="10" t="s">
        <v>215</v>
      </c>
      <c r="O115" s="12">
        <v>2</v>
      </c>
    </row>
    <row r="116" spans="1:15" x14ac:dyDescent="0.2">
      <c r="A116" s="11" t="s">
        <v>103</v>
      </c>
      <c r="B116" s="38" t="str">
        <f t="shared" si="1"/>
        <v>817</v>
      </c>
      <c r="C116" s="13" t="s">
        <v>215</v>
      </c>
      <c r="D116" s="10" t="s">
        <v>215</v>
      </c>
      <c r="E116" s="10" t="s">
        <v>215</v>
      </c>
      <c r="F116" s="10" t="s">
        <v>215</v>
      </c>
      <c r="G116" s="10" t="s">
        <v>215</v>
      </c>
      <c r="H116" s="10" t="s">
        <v>215</v>
      </c>
      <c r="I116" s="10" t="s">
        <v>215</v>
      </c>
      <c r="J116" s="10" t="s">
        <v>215</v>
      </c>
      <c r="K116" s="10" t="s">
        <v>215</v>
      </c>
      <c r="L116" s="10" t="s">
        <v>215</v>
      </c>
      <c r="M116" s="10" t="s">
        <v>215</v>
      </c>
      <c r="N116" s="10" t="s">
        <v>215</v>
      </c>
      <c r="O116" s="12" t="s">
        <v>215</v>
      </c>
    </row>
    <row r="117" spans="1:15" x14ac:dyDescent="0.2">
      <c r="A117" s="11" t="s">
        <v>104</v>
      </c>
      <c r="B117" s="38" t="str">
        <f t="shared" si="1"/>
        <v>818</v>
      </c>
      <c r="C117" s="13">
        <v>1.5</v>
      </c>
      <c r="D117" s="10" t="s">
        <v>215</v>
      </c>
      <c r="E117" s="10" t="s">
        <v>215</v>
      </c>
      <c r="F117" s="10" t="s">
        <v>215</v>
      </c>
      <c r="G117" s="10">
        <v>1.6</v>
      </c>
      <c r="H117" s="10">
        <v>1.75</v>
      </c>
      <c r="I117" s="10" t="s">
        <v>215</v>
      </c>
      <c r="J117" s="10">
        <v>1.4</v>
      </c>
      <c r="K117" s="10">
        <v>1.8333333333333333</v>
      </c>
      <c r="L117" s="10">
        <v>1.4</v>
      </c>
      <c r="M117" s="10" t="s">
        <v>215</v>
      </c>
      <c r="N117" s="10" t="s">
        <v>215</v>
      </c>
      <c r="O117" s="12" t="s">
        <v>215</v>
      </c>
    </row>
    <row r="118" spans="1:15" x14ac:dyDescent="0.2">
      <c r="A118" s="11" t="s">
        <v>105</v>
      </c>
      <c r="B118" s="38" t="str">
        <f t="shared" si="1"/>
        <v>822</v>
      </c>
      <c r="C118" s="13">
        <v>1.4</v>
      </c>
      <c r="D118" s="10" t="s">
        <v>215</v>
      </c>
      <c r="E118" s="10" t="s">
        <v>215</v>
      </c>
      <c r="F118" s="10" t="s">
        <v>215</v>
      </c>
      <c r="G118" s="10">
        <v>1.75</v>
      </c>
      <c r="H118" s="10" t="s">
        <v>215</v>
      </c>
      <c r="I118" s="10" t="s">
        <v>215</v>
      </c>
      <c r="J118" s="10" t="s">
        <v>215</v>
      </c>
      <c r="K118" s="10">
        <v>1.5</v>
      </c>
      <c r="L118" s="10" t="s">
        <v>215</v>
      </c>
      <c r="M118" s="10" t="s">
        <v>215</v>
      </c>
      <c r="N118" s="10" t="s">
        <v>215</v>
      </c>
      <c r="O118" s="12" t="s">
        <v>215</v>
      </c>
    </row>
    <row r="119" spans="1:15" x14ac:dyDescent="0.2">
      <c r="A119" s="11" t="s">
        <v>106</v>
      </c>
      <c r="B119" s="38" t="str">
        <f t="shared" si="1"/>
        <v>823</v>
      </c>
      <c r="C119" s="13" t="s">
        <v>215</v>
      </c>
      <c r="D119" s="10" t="s">
        <v>215</v>
      </c>
      <c r="E119" s="10" t="s">
        <v>215</v>
      </c>
      <c r="F119" s="10" t="s">
        <v>215</v>
      </c>
      <c r="G119" s="10" t="s">
        <v>215</v>
      </c>
      <c r="H119" s="10" t="s">
        <v>215</v>
      </c>
      <c r="I119" s="10" t="s">
        <v>215</v>
      </c>
      <c r="J119" s="10" t="s">
        <v>215</v>
      </c>
      <c r="K119" s="10" t="s">
        <v>215</v>
      </c>
      <c r="L119" s="10" t="s">
        <v>215</v>
      </c>
      <c r="M119" s="10" t="s">
        <v>215</v>
      </c>
      <c r="N119" s="10" t="s">
        <v>215</v>
      </c>
      <c r="O119" s="12" t="s">
        <v>215</v>
      </c>
    </row>
    <row r="120" spans="1:15" x14ac:dyDescent="0.2">
      <c r="A120" s="11" t="s">
        <v>107</v>
      </c>
      <c r="B120" s="38" t="str">
        <f t="shared" si="1"/>
        <v>824</v>
      </c>
      <c r="C120" s="13" t="s">
        <v>215</v>
      </c>
      <c r="D120" s="10" t="s">
        <v>215</v>
      </c>
      <c r="E120" s="10" t="s">
        <v>215</v>
      </c>
      <c r="F120" s="10" t="s">
        <v>215</v>
      </c>
      <c r="G120" s="10" t="s">
        <v>215</v>
      </c>
      <c r="H120" s="10" t="s">
        <v>215</v>
      </c>
      <c r="I120" s="10" t="s">
        <v>215</v>
      </c>
      <c r="J120" s="10" t="s">
        <v>215</v>
      </c>
      <c r="K120" s="10" t="s">
        <v>215</v>
      </c>
      <c r="L120" s="10" t="s">
        <v>215</v>
      </c>
      <c r="M120" s="10" t="s">
        <v>215</v>
      </c>
      <c r="N120" s="10" t="s">
        <v>215</v>
      </c>
      <c r="O120" s="12" t="s">
        <v>215</v>
      </c>
    </row>
    <row r="121" spans="1:15" x14ac:dyDescent="0.2">
      <c r="A121" s="11" t="s">
        <v>108</v>
      </c>
      <c r="B121" s="38" t="str">
        <f t="shared" si="1"/>
        <v>825</v>
      </c>
      <c r="C121" s="13">
        <v>1.75</v>
      </c>
      <c r="D121" s="10" t="s">
        <v>215</v>
      </c>
      <c r="E121" s="10" t="s">
        <v>215</v>
      </c>
      <c r="F121" s="10" t="s">
        <v>215</v>
      </c>
      <c r="G121" s="10" t="s">
        <v>215</v>
      </c>
      <c r="H121" s="10" t="s">
        <v>215</v>
      </c>
      <c r="I121" s="10" t="s">
        <v>215</v>
      </c>
      <c r="J121" s="10" t="s">
        <v>215</v>
      </c>
      <c r="K121" s="10" t="s">
        <v>215</v>
      </c>
      <c r="L121" s="10" t="s">
        <v>215</v>
      </c>
      <c r="M121" s="10" t="s">
        <v>215</v>
      </c>
      <c r="N121" s="10" t="s">
        <v>215</v>
      </c>
      <c r="O121" s="12" t="s">
        <v>215</v>
      </c>
    </row>
    <row r="122" spans="1:15" x14ac:dyDescent="0.2">
      <c r="A122" s="11" t="s">
        <v>109</v>
      </c>
      <c r="B122" s="38" t="str">
        <f t="shared" si="1"/>
        <v>831</v>
      </c>
      <c r="C122" s="13">
        <v>2.1666666666666665</v>
      </c>
      <c r="D122" s="10">
        <v>2.1666666666666665</v>
      </c>
      <c r="E122" s="10">
        <v>2.3333333333333335</v>
      </c>
      <c r="F122" s="10">
        <v>2.3333333333333335</v>
      </c>
      <c r="G122" s="10">
        <v>2.1666666666666665</v>
      </c>
      <c r="H122" s="10">
        <v>2.5</v>
      </c>
      <c r="I122" s="10">
        <v>2.5</v>
      </c>
      <c r="J122" s="10">
        <v>2.1666666666666665</v>
      </c>
      <c r="K122" s="10">
        <v>2.1666666666666665</v>
      </c>
      <c r="L122" s="10">
        <v>2</v>
      </c>
      <c r="M122" s="10">
        <v>2.1666666666666665</v>
      </c>
      <c r="N122" s="10">
        <v>2.2000000000000002</v>
      </c>
      <c r="O122" s="12">
        <v>1.8333333333333333</v>
      </c>
    </row>
    <row r="123" spans="1:15" x14ac:dyDescent="0.2">
      <c r="A123" s="11" t="s">
        <v>110</v>
      </c>
      <c r="B123" s="38" t="str">
        <f t="shared" si="1"/>
        <v>832</v>
      </c>
      <c r="C123" s="13" t="s">
        <v>215</v>
      </c>
      <c r="D123" s="10" t="s">
        <v>215</v>
      </c>
      <c r="E123" s="10" t="s">
        <v>215</v>
      </c>
      <c r="F123" s="10" t="s">
        <v>215</v>
      </c>
      <c r="G123" s="10" t="s">
        <v>215</v>
      </c>
      <c r="H123" s="10" t="s">
        <v>215</v>
      </c>
      <c r="I123" s="10" t="s">
        <v>215</v>
      </c>
      <c r="J123" s="10" t="s">
        <v>215</v>
      </c>
      <c r="K123" s="10" t="s">
        <v>215</v>
      </c>
      <c r="L123" s="10" t="s">
        <v>215</v>
      </c>
      <c r="M123" s="10" t="s">
        <v>215</v>
      </c>
      <c r="N123" s="10" t="s">
        <v>215</v>
      </c>
      <c r="O123" s="12" t="s">
        <v>215</v>
      </c>
    </row>
    <row r="124" spans="1:15" x14ac:dyDescent="0.2">
      <c r="A124" s="11" t="s">
        <v>111</v>
      </c>
      <c r="B124" s="38" t="str">
        <f t="shared" si="1"/>
        <v>833</v>
      </c>
      <c r="C124" s="13">
        <v>1</v>
      </c>
      <c r="D124" s="10" t="s">
        <v>215</v>
      </c>
      <c r="E124" s="10" t="s">
        <v>215</v>
      </c>
      <c r="F124" s="10" t="s">
        <v>215</v>
      </c>
      <c r="G124" s="10" t="s">
        <v>215</v>
      </c>
      <c r="H124" s="10" t="s">
        <v>215</v>
      </c>
      <c r="I124" s="10" t="s">
        <v>215</v>
      </c>
      <c r="J124" s="10" t="s">
        <v>215</v>
      </c>
      <c r="K124" s="10" t="s">
        <v>215</v>
      </c>
      <c r="L124" s="10" t="s">
        <v>215</v>
      </c>
      <c r="M124" s="10" t="s">
        <v>215</v>
      </c>
      <c r="N124" s="10" t="s">
        <v>215</v>
      </c>
      <c r="O124" s="12" t="s">
        <v>215</v>
      </c>
    </row>
    <row r="125" spans="1:15" x14ac:dyDescent="0.2">
      <c r="A125" s="11" t="s">
        <v>112</v>
      </c>
      <c r="B125" s="38" t="str">
        <f t="shared" si="1"/>
        <v>841</v>
      </c>
      <c r="C125" s="13">
        <v>1.1666666666666667</v>
      </c>
      <c r="D125" s="10" t="s">
        <v>215</v>
      </c>
      <c r="E125" s="10">
        <v>1.8</v>
      </c>
      <c r="F125" s="10" t="s">
        <v>215</v>
      </c>
      <c r="G125" s="10">
        <v>1.4</v>
      </c>
      <c r="H125" s="10" t="s">
        <v>215</v>
      </c>
      <c r="I125" s="10" t="s">
        <v>215</v>
      </c>
      <c r="J125" s="10">
        <v>1.8333333333333333</v>
      </c>
      <c r="K125" s="10">
        <v>1</v>
      </c>
      <c r="L125" s="10">
        <v>1.3333333333333333</v>
      </c>
      <c r="M125" s="10" t="s">
        <v>215</v>
      </c>
      <c r="N125" s="10" t="s">
        <v>215</v>
      </c>
      <c r="O125" s="12">
        <v>1.4</v>
      </c>
    </row>
    <row r="126" spans="1:15" x14ac:dyDescent="0.2">
      <c r="A126" s="11" t="s">
        <v>113</v>
      </c>
      <c r="B126" s="38" t="str">
        <f t="shared" si="1"/>
        <v>842</v>
      </c>
      <c r="C126" s="13">
        <v>1.3333333333333333</v>
      </c>
      <c r="D126" s="10" t="s">
        <v>215</v>
      </c>
      <c r="E126" s="10" t="s">
        <v>215</v>
      </c>
      <c r="F126" s="10">
        <v>1.5</v>
      </c>
      <c r="G126" s="10">
        <v>1</v>
      </c>
      <c r="H126" s="10" t="s">
        <v>215</v>
      </c>
      <c r="I126" s="10" t="s">
        <v>215</v>
      </c>
      <c r="J126" s="10">
        <v>1.4</v>
      </c>
      <c r="K126" s="10">
        <v>1.6666666666666667</v>
      </c>
      <c r="L126" s="10" t="s">
        <v>215</v>
      </c>
      <c r="M126" s="10" t="s">
        <v>215</v>
      </c>
      <c r="N126" s="10" t="s">
        <v>215</v>
      </c>
      <c r="O126" s="12" t="s">
        <v>215</v>
      </c>
    </row>
    <row r="127" spans="1:15" x14ac:dyDescent="0.2">
      <c r="A127" s="11" t="s">
        <v>114</v>
      </c>
      <c r="B127" s="38" t="str">
        <f t="shared" si="1"/>
        <v>843</v>
      </c>
      <c r="C127" s="13">
        <v>1.3333333333333333</v>
      </c>
      <c r="D127" s="10">
        <v>1.2</v>
      </c>
      <c r="E127" s="10" t="s">
        <v>215</v>
      </c>
      <c r="F127" s="10">
        <v>1.5</v>
      </c>
      <c r="G127" s="10">
        <v>1.3333333333333333</v>
      </c>
      <c r="H127" s="10">
        <v>1.6</v>
      </c>
      <c r="I127" s="10">
        <v>1.8</v>
      </c>
      <c r="J127" s="10">
        <v>1.3333333333333333</v>
      </c>
      <c r="K127" s="10">
        <v>1.3333333333333333</v>
      </c>
      <c r="L127" s="10">
        <v>1</v>
      </c>
      <c r="M127" s="10" t="s">
        <v>215</v>
      </c>
      <c r="N127" s="10">
        <v>1</v>
      </c>
      <c r="O127" s="12">
        <v>1.8</v>
      </c>
    </row>
    <row r="128" spans="1:15" x14ac:dyDescent="0.2">
      <c r="A128" s="11" t="s">
        <v>115</v>
      </c>
      <c r="B128" s="38" t="str">
        <f t="shared" si="1"/>
        <v>844</v>
      </c>
      <c r="C128" s="13">
        <v>1.3333333333333333</v>
      </c>
      <c r="D128" s="10">
        <v>2</v>
      </c>
      <c r="E128" s="10" t="s">
        <v>215</v>
      </c>
      <c r="F128" s="10">
        <v>1.2</v>
      </c>
      <c r="G128" s="10">
        <v>1.3333333333333333</v>
      </c>
      <c r="H128" s="10">
        <v>1.6</v>
      </c>
      <c r="I128" s="10">
        <v>2</v>
      </c>
      <c r="J128" s="10">
        <v>1.8</v>
      </c>
      <c r="K128" s="10">
        <v>1.5</v>
      </c>
      <c r="L128" s="10">
        <v>1.2</v>
      </c>
      <c r="M128" s="10">
        <v>1.75</v>
      </c>
      <c r="N128" s="10" t="s">
        <v>215</v>
      </c>
      <c r="O128" s="12">
        <v>1.5</v>
      </c>
    </row>
    <row r="129" spans="1:15" x14ac:dyDescent="0.2">
      <c r="A129" s="11" t="s">
        <v>116</v>
      </c>
      <c r="B129" s="38" t="str">
        <f t="shared" si="1"/>
        <v>845</v>
      </c>
      <c r="C129" s="13">
        <v>1.8</v>
      </c>
      <c r="D129" s="10" t="s">
        <v>215</v>
      </c>
      <c r="E129" s="10" t="s">
        <v>215</v>
      </c>
      <c r="F129" s="10" t="s">
        <v>215</v>
      </c>
      <c r="G129" s="10" t="s">
        <v>215</v>
      </c>
      <c r="H129" s="10" t="s">
        <v>215</v>
      </c>
      <c r="I129" s="10" t="s">
        <v>215</v>
      </c>
      <c r="J129" s="10" t="s">
        <v>215</v>
      </c>
      <c r="K129" s="10" t="s">
        <v>215</v>
      </c>
      <c r="L129" s="10" t="s">
        <v>215</v>
      </c>
      <c r="M129" s="10" t="s">
        <v>215</v>
      </c>
      <c r="N129" s="10" t="s">
        <v>215</v>
      </c>
      <c r="O129" s="12" t="s">
        <v>215</v>
      </c>
    </row>
    <row r="130" spans="1:15" x14ac:dyDescent="0.2">
      <c r="A130" s="11" t="s">
        <v>117</v>
      </c>
      <c r="B130" s="38" t="str">
        <f t="shared" si="1"/>
        <v>911</v>
      </c>
      <c r="C130" s="13">
        <v>0.5</v>
      </c>
      <c r="D130" s="10" t="s">
        <v>215</v>
      </c>
      <c r="E130" s="10" t="s">
        <v>215</v>
      </c>
      <c r="F130" s="10" t="s">
        <v>215</v>
      </c>
      <c r="G130" s="10" t="s">
        <v>215</v>
      </c>
      <c r="H130" s="10" t="s">
        <v>215</v>
      </c>
      <c r="I130" s="10" t="s">
        <v>215</v>
      </c>
      <c r="J130" s="10" t="s">
        <v>215</v>
      </c>
      <c r="K130" s="10" t="s">
        <v>215</v>
      </c>
      <c r="L130" s="10" t="s">
        <v>215</v>
      </c>
      <c r="M130" s="10" t="s">
        <v>215</v>
      </c>
      <c r="N130" s="10" t="s">
        <v>215</v>
      </c>
      <c r="O130" s="12" t="s">
        <v>215</v>
      </c>
    </row>
    <row r="131" spans="1:15" x14ac:dyDescent="0.2">
      <c r="A131" s="11" t="s">
        <v>118</v>
      </c>
      <c r="B131" s="38" t="str">
        <f t="shared" si="1"/>
        <v>912</v>
      </c>
      <c r="C131" s="13">
        <v>0.4</v>
      </c>
      <c r="D131" s="10" t="s">
        <v>215</v>
      </c>
      <c r="E131" s="10" t="s">
        <v>215</v>
      </c>
      <c r="F131" s="10" t="s">
        <v>215</v>
      </c>
      <c r="G131" s="10">
        <v>0.75</v>
      </c>
      <c r="H131" s="10" t="s">
        <v>215</v>
      </c>
      <c r="I131" s="10" t="s">
        <v>215</v>
      </c>
      <c r="J131" s="10" t="s">
        <v>215</v>
      </c>
      <c r="K131" s="10">
        <v>1.25</v>
      </c>
      <c r="L131" s="10">
        <v>0.75</v>
      </c>
      <c r="M131" s="10" t="s">
        <v>215</v>
      </c>
      <c r="N131" s="10" t="s">
        <v>215</v>
      </c>
      <c r="O131" s="12" t="s">
        <v>215</v>
      </c>
    </row>
    <row r="132" spans="1:15" x14ac:dyDescent="0.2">
      <c r="A132" s="11" t="s">
        <v>119</v>
      </c>
      <c r="B132" s="38" t="str">
        <f t="shared" si="1"/>
        <v>913</v>
      </c>
      <c r="C132" s="13">
        <v>1.1666666666666667</v>
      </c>
      <c r="D132" s="10">
        <v>1.75</v>
      </c>
      <c r="E132" s="10" t="s">
        <v>215</v>
      </c>
      <c r="F132" s="10">
        <v>1.6666666666666667</v>
      </c>
      <c r="G132" s="10">
        <v>1.3333333333333333</v>
      </c>
      <c r="H132" s="10">
        <v>1.6</v>
      </c>
      <c r="I132" s="10">
        <v>2</v>
      </c>
      <c r="J132" s="10">
        <v>1.2</v>
      </c>
      <c r="K132" s="10">
        <v>1.4</v>
      </c>
      <c r="L132" s="10">
        <v>0.8</v>
      </c>
      <c r="M132" s="10">
        <v>1.25</v>
      </c>
      <c r="N132" s="10">
        <v>1.75</v>
      </c>
      <c r="O132" s="12">
        <v>1.5</v>
      </c>
    </row>
    <row r="133" spans="1:15" x14ac:dyDescent="0.2">
      <c r="A133" s="11" t="s">
        <v>120</v>
      </c>
      <c r="B133" s="38" t="str">
        <f t="shared" si="1"/>
        <v>914</v>
      </c>
      <c r="C133" s="13">
        <v>0.75</v>
      </c>
      <c r="D133" s="10" t="s">
        <v>215</v>
      </c>
      <c r="E133" s="10" t="s">
        <v>215</v>
      </c>
      <c r="F133" s="10" t="s">
        <v>215</v>
      </c>
      <c r="G133" s="10" t="s">
        <v>215</v>
      </c>
      <c r="H133" s="10" t="s">
        <v>215</v>
      </c>
      <c r="I133" s="10" t="s">
        <v>215</v>
      </c>
      <c r="J133" s="10" t="s">
        <v>215</v>
      </c>
      <c r="K133" s="10" t="s">
        <v>215</v>
      </c>
      <c r="L133" s="10" t="s">
        <v>215</v>
      </c>
      <c r="M133" s="10" t="s">
        <v>215</v>
      </c>
      <c r="N133" s="10" t="s">
        <v>215</v>
      </c>
      <c r="O133" s="12" t="s">
        <v>215</v>
      </c>
    </row>
    <row r="134" spans="1:15" x14ac:dyDescent="0.2">
      <c r="A134" s="11" t="s">
        <v>121</v>
      </c>
      <c r="B134" s="38" t="str">
        <f t="shared" si="1"/>
        <v>921</v>
      </c>
      <c r="C134" s="13">
        <v>0.66666666666666663</v>
      </c>
      <c r="D134" s="10">
        <v>0.5</v>
      </c>
      <c r="E134" s="10" t="s">
        <v>215</v>
      </c>
      <c r="F134" s="10">
        <v>0.75</v>
      </c>
      <c r="G134" s="10">
        <v>0.75</v>
      </c>
      <c r="H134" s="10">
        <v>1.25</v>
      </c>
      <c r="I134" s="10" t="s">
        <v>215</v>
      </c>
      <c r="J134" s="10">
        <v>1</v>
      </c>
      <c r="K134" s="10">
        <v>0.75</v>
      </c>
      <c r="L134" s="10">
        <v>0.5</v>
      </c>
      <c r="M134" s="10" t="s">
        <v>215</v>
      </c>
      <c r="N134" s="10" t="s">
        <v>215</v>
      </c>
      <c r="O134" s="12" t="s">
        <v>215</v>
      </c>
    </row>
    <row r="135" spans="1:15" x14ac:dyDescent="0.2">
      <c r="A135" s="11" t="s">
        <v>122</v>
      </c>
      <c r="B135" s="38" t="str">
        <f t="shared" si="1"/>
        <v>922</v>
      </c>
      <c r="C135" s="13">
        <v>1</v>
      </c>
      <c r="D135" s="10" t="s">
        <v>215</v>
      </c>
      <c r="E135" s="10" t="s">
        <v>215</v>
      </c>
      <c r="F135" s="10" t="s">
        <v>215</v>
      </c>
      <c r="G135" s="10" t="s">
        <v>215</v>
      </c>
      <c r="H135" s="10" t="s">
        <v>215</v>
      </c>
      <c r="I135" s="10" t="s">
        <v>215</v>
      </c>
      <c r="J135" s="10" t="s">
        <v>215</v>
      </c>
      <c r="K135" s="10" t="s">
        <v>215</v>
      </c>
      <c r="L135" s="10" t="s">
        <v>215</v>
      </c>
      <c r="M135" s="10" t="s">
        <v>215</v>
      </c>
      <c r="N135" s="10" t="s">
        <v>215</v>
      </c>
      <c r="O135" s="12" t="s">
        <v>215</v>
      </c>
    </row>
    <row r="136" spans="1:15" x14ac:dyDescent="0.2">
      <c r="A136" s="11" t="s">
        <v>123</v>
      </c>
      <c r="B136" s="38" t="str">
        <f t="shared" si="1"/>
        <v>923</v>
      </c>
      <c r="C136" s="13" t="s">
        <v>215</v>
      </c>
      <c r="D136" s="10" t="s">
        <v>215</v>
      </c>
      <c r="E136" s="10" t="s">
        <v>215</v>
      </c>
      <c r="F136" s="10" t="s">
        <v>215</v>
      </c>
      <c r="G136" s="10" t="s">
        <v>215</v>
      </c>
      <c r="H136" s="10" t="s">
        <v>215</v>
      </c>
      <c r="I136" s="10" t="s">
        <v>215</v>
      </c>
      <c r="J136" s="10" t="s">
        <v>215</v>
      </c>
      <c r="K136" s="10" t="s">
        <v>215</v>
      </c>
      <c r="L136" s="10" t="s">
        <v>215</v>
      </c>
      <c r="M136" s="10" t="s">
        <v>215</v>
      </c>
      <c r="N136" s="10" t="s">
        <v>215</v>
      </c>
      <c r="O136" s="12" t="s">
        <v>215</v>
      </c>
    </row>
    <row r="137" spans="1:15" x14ac:dyDescent="0.2">
      <c r="A137" s="11" t="s">
        <v>124</v>
      </c>
      <c r="B137" s="38" t="str">
        <f t="shared" si="1"/>
        <v>924</v>
      </c>
      <c r="C137" s="13">
        <v>1</v>
      </c>
      <c r="D137" s="10" t="s">
        <v>215</v>
      </c>
      <c r="E137" s="10" t="s">
        <v>215</v>
      </c>
      <c r="F137" s="10" t="s">
        <v>215</v>
      </c>
      <c r="G137" s="10" t="s">
        <v>215</v>
      </c>
      <c r="H137" s="10" t="s">
        <v>215</v>
      </c>
      <c r="I137" s="10" t="s">
        <v>215</v>
      </c>
      <c r="J137" s="10" t="s">
        <v>215</v>
      </c>
      <c r="K137" s="10" t="s">
        <v>215</v>
      </c>
      <c r="L137" s="10" t="s">
        <v>215</v>
      </c>
      <c r="M137" s="10" t="s">
        <v>215</v>
      </c>
      <c r="N137" s="10" t="s">
        <v>215</v>
      </c>
      <c r="O137" s="12" t="s">
        <v>215</v>
      </c>
    </row>
    <row r="138" spans="1:15" x14ac:dyDescent="0.2">
      <c r="A138" s="11" t="s">
        <v>125</v>
      </c>
      <c r="B138" s="38" t="str">
        <f t="shared" si="1"/>
        <v>931</v>
      </c>
      <c r="C138" s="13" t="s">
        <v>215</v>
      </c>
      <c r="D138" s="10" t="s">
        <v>215</v>
      </c>
      <c r="E138" s="10" t="s">
        <v>215</v>
      </c>
      <c r="F138" s="10" t="s">
        <v>215</v>
      </c>
      <c r="G138" s="10" t="s">
        <v>215</v>
      </c>
      <c r="H138" s="10" t="s">
        <v>215</v>
      </c>
      <c r="I138" s="10" t="s">
        <v>215</v>
      </c>
      <c r="J138" s="10" t="s">
        <v>215</v>
      </c>
      <c r="K138" s="10" t="s">
        <v>215</v>
      </c>
      <c r="L138" s="10" t="s">
        <v>215</v>
      </c>
      <c r="M138" s="10" t="s">
        <v>215</v>
      </c>
      <c r="N138" s="10" t="s">
        <v>215</v>
      </c>
      <c r="O138" s="12" t="s">
        <v>215</v>
      </c>
    </row>
    <row r="139" spans="1:15" x14ac:dyDescent="0.2">
      <c r="A139" s="11" t="s">
        <v>126</v>
      </c>
      <c r="B139" s="38" t="str">
        <f t="shared" si="1"/>
        <v>932</v>
      </c>
      <c r="C139" s="13">
        <v>1.25</v>
      </c>
      <c r="D139" s="10" t="s">
        <v>215</v>
      </c>
      <c r="E139" s="10" t="s">
        <v>215</v>
      </c>
      <c r="F139" s="10" t="s">
        <v>215</v>
      </c>
      <c r="G139" s="10" t="s">
        <v>215</v>
      </c>
      <c r="H139" s="10" t="s">
        <v>215</v>
      </c>
      <c r="I139" s="10" t="s">
        <v>215</v>
      </c>
      <c r="J139" s="10" t="s">
        <v>215</v>
      </c>
      <c r="K139" s="10" t="s">
        <v>215</v>
      </c>
      <c r="L139" s="10" t="s">
        <v>215</v>
      </c>
      <c r="M139" s="10" t="s">
        <v>215</v>
      </c>
      <c r="N139" s="10" t="s">
        <v>215</v>
      </c>
      <c r="O139" s="12" t="s">
        <v>215</v>
      </c>
    </row>
    <row r="140" spans="1:15" x14ac:dyDescent="0.2">
      <c r="A140" s="11" t="s">
        <v>127</v>
      </c>
      <c r="B140" s="38" t="str">
        <f t="shared" si="1"/>
        <v>933</v>
      </c>
      <c r="C140" s="13" t="s">
        <v>215</v>
      </c>
      <c r="D140" s="10" t="s">
        <v>215</v>
      </c>
      <c r="E140" s="10" t="s">
        <v>215</v>
      </c>
      <c r="F140" s="10" t="s">
        <v>215</v>
      </c>
      <c r="G140" s="10" t="s">
        <v>215</v>
      </c>
      <c r="H140" s="10" t="s">
        <v>215</v>
      </c>
      <c r="I140" s="10" t="s">
        <v>215</v>
      </c>
      <c r="J140" s="10" t="s">
        <v>215</v>
      </c>
      <c r="K140" s="10" t="s">
        <v>215</v>
      </c>
      <c r="L140" s="10" t="s">
        <v>215</v>
      </c>
      <c r="M140" s="10" t="s">
        <v>215</v>
      </c>
      <c r="N140" s="10" t="s">
        <v>215</v>
      </c>
      <c r="O140" s="12" t="s">
        <v>215</v>
      </c>
    </row>
    <row r="141" spans="1:15" x14ac:dyDescent="0.2">
      <c r="A141" s="11" t="s">
        <v>128</v>
      </c>
      <c r="B141" s="38" t="str">
        <f t="shared" ref="B141:B150" si="2">MID(A141,1,3)</f>
        <v>934</v>
      </c>
      <c r="C141" s="13" t="s">
        <v>215</v>
      </c>
      <c r="D141" s="10" t="s">
        <v>215</v>
      </c>
      <c r="E141" s="10" t="s">
        <v>215</v>
      </c>
      <c r="F141" s="10" t="s">
        <v>215</v>
      </c>
      <c r="G141" s="10" t="s">
        <v>215</v>
      </c>
      <c r="H141" s="10" t="s">
        <v>215</v>
      </c>
      <c r="I141" s="10" t="s">
        <v>215</v>
      </c>
      <c r="J141" s="10" t="s">
        <v>215</v>
      </c>
      <c r="K141" s="10" t="s">
        <v>215</v>
      </c>
      <c r="L141" s="10" t="s">
        <v>215</v>
      </c>
      <c r="M141" s="10" t="s">
        <v>215</v>
      </c>
      <c r="N141" s="10" t="s">
        <v>215</v>
      </c>
      <c r="O141" s="12" t="s">
        <v>215</v>
      </c>
    </row>
    <row r="142" spans="1:15" x14ac:dyDescent="0.2">
      <c r="A142" s="11" t="s">
        <v>129</v>
      </c>
      <c r="B142" s="38" t="str">
        <f t="shared" si="2"/>
        <v>935</v>
      </c>
      <c r="C142" s="13" t="s">
        <v>215</v>
      </c>
      <c r="D142" s="10" t="s">
        <v>215</v>
      </c>
      <c r="E142" s="10" t="s">
        <v>215</v>
      </c>
      <c r="F142" s="10" t="s">
        <v>215</v>
      </c>
      <c r="G142" s="10" t="s">
        <v>215</v>
      </c>
      <c r="H142" s="10" t="s">
        <v>215</v>
      </c>
      <c r="I142" s="10" t="s">
        <v>215</v>
      </c>
      <c r="J142" s="10" t="s">
        <v>215</v>
      </c>
      <c r="K142" s="10" t="s">
        <v>215</v>
      </c>
      <c r="L142" s="10" t="s">
        <v>215</v>
      </c>
      <c r="M142" s="10" t="s">
        <v>215</v>
      </c>
      <c r="N142" s="10" t="s">
        <v>215</v>
      </c>
      <c r="O142" s="12" t="s">
        <v>215</v>
      </c>
    </row>
    <row r="143" spans="1:15" x14ac:dyDescent="0.2">
      <c r="A143" s="11" t="s">
        <v>130</v>
      </c>
      <c r="B143" s="38" t="str">
        <f t="shared" si="2"/>
        <v>936</v>
      </c>
      <c r="C143" s="13" t="s">
        <v>215</v>
      </c>
      <c r="D143" s="10" t="s">
        <v>215</v>
      </c>
      <c r="E143" s="10" t="s">
        <v>215</v>
      </c>
      <c r="F143" s="10" t="s">
        <v>215</v>
      </c>
      <c r="G143" s="10" t="s">
        <v>215</v>
      </c>
      <c r="H143" s="10" t="s">
        <v>215</v>
      </c>
      <c r="I143" s="10" t="s">
        <v>215</v>
      </c>
      <c r="J143" s="10" t="s">
        <v>215</v>
      </c>
      <c r="K143" s="10" t="s">
        <v>215</v>
      </c>
      <c r="L143" s="10" t="s">
        <v>215</v>
      </c>
      <c r="M143" s="10" t="s">
        <v>215</v>
      </c>
      <c r="N143" s="10" t="s">
        <v>215</v>
      </c>
      <c r="O143" s="12" t="s">
        <v>215</v>
      </c>
    </row>
    <row r="144" spans="1:15" x14ac:dyDescent="0.2">
      <c r="A144" s="11" t="s">
        <v>131</v>
      </c>
      <c r="B144" s="38" t="str">
        <f t="shared" si="2"/>
        <v>941</v>
      </c>
      <c r="C144" s="13">
        <v>1.8333333333333333</v>
      </c>
      <c r="D144" s="10" t="s">
        <v>215</v>
      </c>
      <c r="E144" s="10" t="s">
        <v>215</v>
      </c>
      <c r="F144" s="10" t="s">
        <v>215</v>
      </c>
      <c r="G144" s="10">
        <v>1.8333333333333333</v>
      </c>
      <c r="H144" s="10" t="s">
        <v>215</v>
      </c>
      <c r="I144" s="10" t="s">
        <v>215</v>
      </c>
      <c r="J144" s="10" t="s">
        <v>215</v>
      </c>
      <c r="K144" s="10">
        <v>1.25</v>
      </c>
      <c r="L144" s="10" t="s">
        <v>215</v>
      </c>
      <c r="M144" s="10" t="s">
        <v>215</v>
      </c>
      <c r="N144" s="10" t="s">
        <v>215</v>
      </c>
      <c r="O144" s="12" t="s">
        <v>215</v>
      </c>
    </row>
    <row r="145" spans="1:15" x14ac:dyDescent="0.2">
      <c r="A145" s="11" t="s">
        <v>132</v>
      </c>
      <c r="B145" s="38" t="str">
        <f t="shared" si="2"/>
        <v>942</v>
      </c>
      <c r="C145" s="13">
        <v>1.5</v>
      </c>
      <c r="D145" s="10">
        <v>1.4</v>
      </c>
      <c r="E145" s="10" t="s">
        <v>215</v>
      </c>
      <c r="F145" s="10" t="s">
        <v>215</v>
      </c>
      <c r="G145" s="10">
        <v>1.6</v>
      </c>
      <c r="H145" s="10" t="s">
        <v>215</v>
      </c>
      <c r="I145" s="10" t="s">
        <v>215</v>
      </c>
      <c r="J145" s="10">
        <v>1.5</v>
      </c>
      <c r="K145" s="10">
        <v>1.8</v>
      </c>
      <c r="L145" s="10">
        <v>1.6</v>
      </c>
      <c r="M145" s="10" t="s">
        <v>215</v>
      </c>
      <c r="N145" s="10" t="s">
        <v>215</v>
      </c>
      <c r="O145" s="12" t="s">
        <v>215</v>
      </c>
    </row>
    <row r="146" spans="1:15" x14ac:dyDescent="0.2">
      <c r="A146" s="11" t="s">
        <v>133</v>
      </c>
      <c r="B146" s="38" t="str">
        <f t="shared" si="2"/>
        <v>943</v>
      </c>
      <c r="C146" s="13" t="s">
        <v>215</v>
      </c>
      <c r="D146" s="10" t="s">
        <v>215</v>
      </c>
      <c r="E146" s="10" t="s">
        <v>215</v>
      </c>
      <c r="F146" s="10" t="s">
        <v>215</v>
      </c>
      <c r="G146" s="10" t="s">
        <v>215</v>
      </c>
      <c r="H146" s="10" t="s">
        <v>215</v>
      </c>
      <c r="I146" s="10" t="s">
        <v>215</v>
      </c>
      <c r="J146" s="10" t="s">
        <v>215</v>
      </c>
      <c r="K146" s="10" t="s">
        <v>215</v>
      </c>
      <c r="L146" s="10" t="s">
        <v>215</v>
      </c>
      <c r="M146" s="10" t="s">
        <v>215</v>
      </c>
      <c r="N146" s="10" t="s">
        <v>215</v>
      </c>
      <c r="O146" s="12" t="s">
        <v>215</v>
      </c>
    </row>
    <row r="147" spans="1:15" x14ac:dyDescent="0.2">
      <c r="A147" s="11" t="s">
        <v>134</v>
      </c>
      <c r="B147" s="38" t="str">
        <f t="shared" si="2"/>
        <v>944</v>
      </c>
      <c r="C147" s="13" t="s">
        <v>215</v>
      </c>
      <c r="D147" s="10" t="s">
        <v>215</v>
      </c>
      <c r="E147" s="10" t="s">
        <v>215</v>
      </c>
      <c r="F147" s="10" t="s">
        <v>215</v>
      </c>
      <c r="G147" s="10" t="s">
        <v>215</v>
      </c>
      <c r="H147" s="10" t="s">
        <v>215</v>
      </c>
      <c r="I147" s="10" t="s">
        <v>215</v>
      </c>
      <c r="J147" s="10" t="s">
        <v>215</v>
      </c>
      <c r="K147" s="10" t="s">
        <v>215</v>
      </c>
      <c r="L147" s="10" t="s">
        <v>215</v>
      </c>
      <c r="M147" s="10" t="s">
        <v>215</v>
      </c>
      <c r="N147" s="10" t="s">
        <v>215</v>
      </c>
      <c r="O147" s="12" t="s">
        <v>215</v>
      </c>
    </row>
    <row r="148" spans="1:15" x14ac:dyDescent="0.2">
      <c r="A148" s="11" t="s">
        <v>135</v>
      </c>
      <c r="B148" s="38" t="str">
        <f t="shared" si="2"/>
        <v>945</v>
      </c>
      <c r="C148" s="13" t="s">
        <v>215</v>
      </c>
      <c r="D148" s="10" t="s">
        <v>215</v>
      </c>
      <c r="E148" s="10" t="s">
        <v>215</v>
      </c>
      <c r="F148" s="10" t="s">
        <v>215</v>
      </c>
      <c r="G148" s="10" t="s">
        <v>215</v>
      </c>
      <c r="H148" s="10" t="s">
        <v>215</v>
      </c>
      <c r="I148" s="10" t="s">
        <v>215</v>
      </c>
      <c r="J148" s="10" t="s">
        <v>215</v>
      </c>
      <c r="K148" s="10" t="s">
        <v>215</v>
      </c>
      <c r="L148" s="10" t="s">
        <v>215</v>
      </c>
      <c r="M148" s="10" t="s">
        <v>215</v>
      </c>
      <c r="N148" s="10" t="s">
        <v>215</v>
      </c>
      <c r="O148" s="12" t="s">
        <v>215</v>
      </c>
    </row>
    <row r="149" spans="1:15" x14ac:dyDescent="0.2">
      <c r="A149" s="11" t="s">
        <v>136</v>
      </c>
      <c r="B149" s="38" t="str">
        <f t="shared" si="2"/>
        <v>946</v>
      </c>
      <c r="C149" s="13" t="s">
        <v>215</v>
      </c>
      <c r="D149" s="10" t="s">
        <v>215</v>
      </c>
      <c r="E149" s="10" t="s">
        <v>215</v>
      </c>
      <c r="F149" s="10" t="s">
        <v>215</v>
      </c>
      <c r="G149" s="10" t="s">
        <v>215</v>
      </c>
      <c r="H149" s="10" t="s">
        <v>215</v>
      </c>
      <c r="I149" s="10" t="s">
        <v>215</v>
      </c>
      <c r="J149" s="10" t="s">
        <v>215</v>
      </c>
      <c r="K149" s="10" t="s">
        <v>215</v>
      </c>
      <c r="L149" s="10" t="s">
        <v>215</v>
      </c>
      <c r="M149" s="10" t="s">
        <v>215</v>
      </c>
      <c r="N149" s="10" t="s">
        <v>215</v>
      </c>
      <c r="O149" s="12" t="s">
        <v>215</v>
      </c>
    </row>
    <row r="150" spans="1:15" x14ac:dyDescent="0.2">
      <c r="A150" s="14" t="s">
        <v>137</v>
      </c>
      <c r="B150" s="38" t="str">
        <f t="shared" si="2"/>
        <v>947</v>
      </c>
      <c r="C150" s="15">
        <v>0.4</v>
      </c>
      <c r="D150" s="16" t="s">
        <v>215</v>
      </c>
      <c r="E150" s="16" t="s">
        <v>215</v>
      </c>
      <c r="F150" s="16" t="s">
        <v>215</v>
      </c>
      <c r="G150" s="16" t="s">
        <v>215</v>
      </c>
      <c r="H150" s="16" t="s">
        <v>215</v>
      </c>
      <c r="I150" s="16" t="s">
        <v>215</v>
      </c>
      <c r="J150" s="16" t="s">
        <v>215</v>
      </c>
      <c r="K150" s="16" t="s">
        <v>215</v>
      </c>
      <c r="L150" s="16" t="s">
        <v>215</v>
      </c>
      <c r="M150" s="16" t="s">
        <v>215</v>
      </c>
      <c r="N150" s="16" t="s">
        <v>215</v>
      </c>
      <c r="O150" s="17" t="s">
        <v>215</v>
      </c>
    </row>
    <row r="151" spans="1:15" x14ac:dyDescent="0.2">
      <c r="A151" s="8"/>
      <c r="B151" s="18"/>
      <c r="O151" s="9" t="s">
        <v>152</v>
      </c>
    </row>
    <row r="152" spans="1:15" x14ac:dyDescent="0.2">
      <c r="A152" s="18" t="s">
        <v>155</v>
      </c>
      <c r="B152" s="8"/>
    </row>
    <row r="153" spans="1:15" x14ac:dyDescent="0.2">
      <c r="A153" s="8" t="s">
        <v>158</v>
      </c>
      <c r="B153" s="8"/>
    </row>
    <row r="154" spans="1:15" x14ac:dyDescent="0.2">
      <c r="A154" s="8" t="s">
        <v>159</v>
      </c>
      <c r="B154" s="8"/>
    </row>
    <row r="155" spans="1:15" x14ac:dyDescent="0.2">
      <c r="A155" s="8" t="s">
        <v>160</v>
      </c>
      <c r="O155" s="9"/>
    </row>
    <row r="156" spans="1:15" x14ac:dyDescent="0.2">
      <c r="A156" s="8"/>
      <c r="O156" s="9"/>
    </row>
    <row r="157" spans="1:15" x14ac:dyDescent="0.2">
      <c r="O157" s="9"/>
    </row>
    <row r="158" spans="1:15" x14ac:dyDescent="0.2">
      <c r="O158" s="9"/>
    </row>
  </sheetData>
  <autoFilter ref="A11:O156" xr:uid="{00000000-0009-0000-0000-000003000000}"/>
  <mergeCells count="1">
    <mergeCell ref="N3:O3"/>
  </mergeCells>
  <conditionalFormatting sqref="C12:O150">
    <cfRule type="cellIs" dxfId="4" priority="1" operator="equal">
      <formula>""</formula>
    </cfRule>
    <cfRule type="cellIs" dxfId="3" priority="2" operator="equal">
      <formula>"k.A."</formula>
    </cfRule>
    <cfRule type="cellIs" dxfId="2" priority="3" operator="greaterThanOrEqual">
      <formula>2</formula>
    </cfRule>
    <cfRule type="cellIs" dxfId="1" priority="4" operator="greaterThan">
      <formula>1.499999</formula>
    </cfRule>
    <cfRule type="cellIs" dxfId="0" priority="5" operator="lessThan">
      <formula>1.5</formula>
    </cfRule>
  </conditionalFormatting>
  <pageMargins left="0.70866141732283472" right="0.70866141732283472" top="0.78740157480314965" bottom="0.78740157480314965" header="0.31496062992125984" footer="0.31496062992125984"/>
  <pageSetup paperSize="9" scale="93" fitToHeight="0"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H22"/>
  <sheetViews>
    <sheetView showGridLines="0" topLeftCell="A13" zoomScaleNormal="100" workbookViewId="0"/>
  </sheetViews>
  <sheetFormatPr baseColWidth="10" defaultRowHeight="14.25" x14ac:dyDescent="0.2"/>
  <cols>
    <col min="1" max="5" width="13.375" customWidth="1"/>
    <col min="6" max="6" width="12.875" customWidth="1"/>
    <col min="7" max="7" width="2.75" hidden="1" customWidth="1"/>
  </cols>
  <sheetData>
    <row r="1" spans="1:8" ht="38.25" customHeight="1" x14ac:dyDescent="0.2">
      <c r="A1" s="21"/>
      <c r="B1" s="21"/>
      <c r="C1" s="21"/>
      <c r="D1" s="21"/>
      <c r="E1" s="22"/>
      <c r="F1" s="22"/>
      <c r="G1" s="22"/>
      <c r="H1" s="23"/>
    </row>
    <row r="2" spans="1:8" x14ac:dyDescent="0.2">
      <c r="A2" s="24"/>
      <c r="B2" s="25"/>
      <c r="C2" s="26"/>
      <c r="D2" s="26"/>
      <c r="E2" s="25"/>
      <c r="F2" s="25"/>
      <c r="G2" s="27"/>
      <c r="H2" s="28"/>
    </row>
    <row r="3" spans="1:8" ht="18" x14ac:dyDescent="0.25">
      <c r="A3" s="29" t="s">
        <v>156</v>
      </c>
      <c r="B3" s="23"/>
      <c r="C3" s="23"/>
      <c r="D3" s="30"/>
      <c r="E3" s="23"/>
      <c r="F3" s="23"/>
      <c r="G3" s="23"/>
      <c r="H3" s="23"/>
    </row>
    <row r="4" spans="1:8" ht="18" x14ac:dyDescent="0.25">
      <c r="A4" s="29"/>
      <c r="B4" s="23"/>
      <c r="C4" s="23"/>
      <c r="D4" s="30"/>
      <c r="E4" s="23"/>
      <c r="F4" s="23"/>
      <c r="G4" s="23"/>
      <c r="H4" s="23"/>
    </row>
    <row r="5" spans="1:8" ht="15.75" customHeight="1" x14ac:dyDescent="0.2">
      <c r="A5" s="33" t="s">
        <v>161</v>
      </c>
      <c r="B5" s="25"/>
      <c r="C5" s="26"/>
      <c r="D5" s="26"/>
      <c r="E5" s="26"/>
      <c r="F5" s="25"/>
      <c r="G5" s="31"/>
      <c r="H5" s="28"/>
    </row>
    <row r="6" spans="1:8" ht="74.25" customHeight="1" x14ac:dyDescent="0.2">
      <c r="A6" s="103" t="s">
        <v>167</v>
      </c>
      <c r="B6" s="103"/>
      <c r="C6" s="103"/>
      <c r="D6" s="103"/>
      <c r="E6" s="103"/>
      <c r="F6" s="103"/>
      <c r="G6" s="103"/>
    </row>
    <row r="7" spans="1:8" ht="9" customHeight="1" x14ac:dyDescent="0.2">
      <c r="A7" s="36"/>
      <c r="B7" s="36"/>
      <c r="C7" s="36"/>
      <c r="D7" s="36"/>
      <c r="E7" s="36"/>
      <c r="F7" s="36"/>
      <c r="G7" s="36"/>
    </row>
    <row r="8" spans="1:8" ht="12.75" customHeight="1" x14ac:dyDescent="0.2">
      <c r="A8" s="102" t="s">
        <v>163</v>
      </c>
      <c r="B8" s="102"/>
      <c r="C8" s="35"/>
      <c r="D8" s="35"/>
      <c r="E8" s="35"/>
      <c r="F8" s="35"/>
      <c r="G8" s="35"/>
    </row>
    <row r="9" spans="1:8" ht="36" customHeight="1" x14ac:dyDescent="0.2">
      <c r="A9" s="100" t="s">
        <v>157</v>
      </c>
      <c r="B9" s="101"/>
      <c r="C9" s="101"/>
      <c r="D9" s="101"/>
      <c r="E9" s="101"/>
      <c r="F9" s="101"/>
      <c r="G9" s="101"/>
    </row>
    <row r="10" spans="1:8" x14ac:dyDescent="0.2">
      <c r="A10" s="32"/>
      <c r="B10" s="32"/>
      <c r="C10" s="32"/>
      <c r="D10" s="32"/>
      <c r="E10" s="32"/>
      <c r="F10" s="32"/>
      <c r="G10" s="32"/>
    </row>
    <row r="11" spans="1:8" x14ac:dyDescent="0.2">
      <c r="A11" s="32"/>
      <c r="B11" s="32"/>
      <c r="C11" s="32"/>
      <c r="D11" s="32"/>
      <c r="E11" s="32"/>
      <c r="F11" s="32"/>
      <c r="G11" s="32"/>
    </row>
    <row r="12" spans="1:8" x14ac:dyDescent="0.2">
      <c r="A12" s="33" t="s">
        <v>164</v>
      </c>
      <c r="B12" s="25"/>
      <c r="C12" s="26"/>
      <c r="D12" s="26"/>
      <c r="E12" s="26"/>
      <c r="F12" s="25"/>
      <c r="G12" s="31"/>
    </row>
    <row r="13" spans="1:8" ht="121.5" customHeight="1" x14ac:dyDescent="0.2">
      <c r="A13" s="103" t="s">
        <v>165</v>
      </c>
      <c r="B13" s="104"/>
      <c r="C13" s="104"/>
      <c r="D13" s="104"/>
      <c r="E13" s="104"/>
      <c r="F13" s="104"/>
      <c r="G13" s="104"/>
    </row>
    <row r="15" spans="1:8" x14ac:dyDescent="0.2">
      <c r="A15" s="33" t="s">
        <v>168</v>
      </c>
      <c r="B15" s="25"/>
      <c r="C15" s="26"/>
      <c r="D15" s="26"/>
      <c r="E15" s="26"/>
      <c r="F15" s="25"/>
      <c r="G15" s="31"/>
    </row>
    <row r="16" spans="1:8" ht="145.5" customHeight="1" x14ac:dyDescent="0.2">
      <c r="A16" s="103" t="s">
        <v>166</v>
      </c>
      <c r="B16" s="103"/>
      <c r="C16" s="103"/>
      <c r="D16" s="103"/>
      <c r="E16" s="103"/>
      <c r="F16" s="103"/>
      <c r="G16" s="103"/>
    </row>
    <row r="17" spans="1:7" ht="9" customHeight="1" x14ac:dyDescent="0.2">
      <c r="A17" s="37"/>
      <c r="B17" s="37"/>
      <c r="C17" s="37"/>
      <c r="D17" s="37"/>
      <c r="E17" s="37"/>
      <c r="F17" s="37"/>
      <c r="G17" s="37"/>
    </row>
    <row r="18" spans="1:7" x14ac:dyDescent="0.2">
      <c r="A18" s="37"/>
      <c r="B18" s="37"/>
      <c r="C18" s="37"/>
      <c r="D18" s="37"/>
      <c r="E18" s="37"/>
      <c r="F18" s="37"/>
      <c r="G18" s="37"/>
    </row>
    <row r="19" spans="1:7" x14ac:dyDescent="0.2">
      <c r="A19" s="37"/>
      <c r="B19" s="37"/>
      <c r="C19" s="37"/>
      <c r="D19" s="37"/>
      <c r="E19" s="37"/>
      <c r="F19" s="37"/>
      <c r="G19" s="37"/>
    </row>
    <row r="20" spans="1:7" x14ac:dyDescent="0.2">
      <c r="A20" s="37"/>
      <c r="B20" s="37"/>
      <c r="C20" s="37"/>
      <c r="D20" s="37"/>
      <c r="E20" s="37"/>
      <c r="F20" s="37"/>
      <c r="G20" s="37"/>
    </row>
    <row r="21" spans="1:7" x14ac:dyDescent="0.2">
      <c r="A21" s="37"/>
      <c r="B21" s="37"/>
      <c r="C21" s="37"/>
      <c r="D21" s="37"/>
      <c r="E21" s="37"/>
      <c r="F21" s="37"/>
      <c r="G21" s="37"/>
    </row>
    <row r="22" spans="1:7" ht="13.5" customHeight="1" x14ac:dyDescent="0.2">
      <c r="A22" s="37"/>
      <c r="B22" s="37"/>
      <c r="C22" s="37"/>
      <c r="D22" s="37"/>
      <c r="E22" s="37"/>
      <c r="F22" s="37"/>
      <c r="G22" s="37"/>
    </row>
  </sheetData>
  <mergeCells count="5">
    <mergeCell ref="A9:G9"/>
    <mergeCell ref="A8:B8"/>
    <mergeCell ref="A6:G6"/>
    <mergeCell ref="A13:G13"/>
    <mergeCell ref="A16:G16"/>
  </mergeCells>
  <hyperlinks>
    <hyperlink ref="A9" r:id="rId1" xr:uid="{00000000-0004-0000-0000-000000000000}"/>
  </hyperlinks>
  <pageMargins left="0.7" right="0.7" top="0.78740157499999996" bottom="0.78740157499999996" header="0.3" footer="0.3"/>
  <pageSetup paperSize="9" orientation="portrait" r:id="rId2"/>
  <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8</vt:i4>
      </vt:variant>
      <vt:variant>
        <vt:lpstr>Benannte Bereiche</vt:lpstr>
      </vt:variant>
      <vt:variant>
        <vt:i4>2</vt:i4>
      </vt:variant>
    </vt:vector>
  </HeadingPairs>
  <TitlesOfParts>
    <vt:vector size="10" baseType="lpstr">
      <vt:lpstr>Deckblatt</vt:lpstr>
      <vt:lpstr>Impressum</vt:lpstr>
      <vt:lpstr>Gesamtübersicht</vt:lpstr>
      <vt:lpstr>Gesamtübersicht (2)</vt:lpstr>
      <vt:lpstr>Fachkräfte</vt:lpstr>
      <vt:lpstr>Spezialisten</vt:lpstr>
      <vt:lpstr>Experten</vt:lpstr>
      <vt:lpstr>Meth. Hinweise</vt:lpstr>
      <vt:lpstr>Impressum!Druckbereich</vt:lpstr>
      <vt:lpstr>'Meth. Hinweise'!Druckbereich</vt:lpstr>
    </vt:vector>
  </TitlesOfParts>
  <Company>Bundesagentur für Arbeit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KlausA007</dc:creator>
  <cp:lastModifiedBy>KlausA007</cp:lastModifiedBy>
  <cp:lastPrinted>2023-07-14T08:03:08Z</cp:lastPrinted>
  <dcterms:created xsi:type="dcterms:W3CDTF">2021-09-13T12:51:59Z</dcterms:created>
  <dcterms:modified xsi:type="dcterms:W3CDTF">2026-05-15T11:14:08Z</dcterms:modified>
</cp:coreProperties>
</file>