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Ablagen\D01100-CF3-AMB\07_Fachkräftemangel\03_Publikationen\2026_Engpassanalyse 2025\03_Text\zip\"/>
    </mc:Choice>
  </mc:AlternateContent>
  <xr:revisionPtr revIDLastSave="0" documentId="13_ncr:1_{97DBA1C9-2E0F-4747-AB34-F17885777FDC}" xr6:coauthVersionLast="47" xr6:coauthVersionMax="47" xr10:uidLastSave="{00000000-0000-0000-0000-000000000000}"/>
  <bookViews>
    <workbookView xWindow="-120" yWindow="-120" windowWidth="29040" windowHeight="15720" xr2:uid="{F9CACDDF-4720-4006-BCFA-2869B7460314}"/>
  </bookViews>
  <sheets>
    <sheet name="Fachkräfte" sheetId="1" r:id="rId1"/>
    <sheet name="Spezialisten" sheetId="2" r:id="rId2"/>
    <sheet name="Experten" sheetId="3" r:id="rId3"/>
  </sheets>
  <definedNames>
    <definedName name="\H">#REF!</definedName>
    <definedName name="\L">#REF!</definedName>
    <definedName name="\M">#REF!</definedName>
    <definedName name="\Z">#REF!</definedName>
    <definedName name="_?">#REF!</definedName>
    <definedName name="_______BW">#REF!</definedName>
    <definedName name="_______BY">#REF!</definedName>
    <definedName name="_______UNI">#REF!</definedName>
    <definedName name="______BE_W">#REF!</definedName>
    <definedName name="______GH">#REF!</definedName>
    <definedName name="______PH">#REF!</definedName>
    <definedName name="______THEOH">#REF!</definedName>
    <definedName name="_____BE_O">#REF!</definedName>
    <definedName name="_____KH">#REF!</definedName>
    <definedName name="____BB">#REF!</definedName>
    <definedName name="____BUND">#REF!</definedName>
    <definedName name="____DDR">#REF!</definedName>
    <definedName name="____FH">#REF!</definedName>
    <definedName name="____HB">#REF!</definedName>
    <definedName name="____HH">#REF!</definedName>
    <definedName name="____POS.1">#REF!</definedName>
    <definedName name="____VERWFH">#REF!</definedName>
    <definedName name="___7_5">#REF!</definedName>
    <definedName name="___BY">#REF!</definedName>
    <definedName name="___HE">#REF!</definedName>
    <definedName name="___MV">#REF!</definedName>
    <definedName name="___NI">#REF!</definedName>
    <definedName name="___NW">#REF!</definedName>
    <definedName name="___RP">#REF!</definedName>
    <definedName name="___SL">#REF!</definedName>
    <definedName name="___SN">#REF!</definedName>
    <definedName name="___ST">#REF!</definedName>
    <definedName name="__SH">#REF!</definedName>
    <definedName name="__TH">#REF!</definedName>
    <definedName name="_AMO_ContentDefinition_577837065" hidden="1">"'Partitions:13'"</definedName>
    <definedName name="_AMO_ContentDefinition_577837065.0" hidden="1">"'&lt;ContentDefinition name=""Bestandstab_AlterM_Destatis_2"" rsid=""577837065"" type=""StoredProcess"" format=""ReportXml"" imgfmt=""ActiveX"" created=""03/13/2014 10:23:04"" modifed=""03/13/2014 10:23:04"" user=""Conrad, Martin"" apply=""False"" css=""E'"</definedName>
    <definedName name="_AMO_ContentDefinition_577837065.1" hidden="1">"':\Programme\SASHome\x86\SASAddinforMicrosoftOffice\5.1\Styles\AMODefault.css"" range=""Bestandstab_AlterM_Destatis_2"" auto=""False"" xTime=""00:04:16.7364208"" rTime=""00:00:19.6179408"" bgnew=""False"" nFmt=""False"" grphSet=""False"" imgY=""0"" i'"</definedName>
    <definedName name="_AMO_ContentDefinition_577837065.10" hidden="1">"'&amp;lt;/Path&amp;gt;&amp;#xD;&amp;#xA;&amp;lt;/DNA&amp;gt;"" /&gt;_x000D_
  &lt;param n=""ServerName"" v=""SASApp"" /&gt;_x000D_
  &lt;param n=""ClassName"" v=""SAS.OfficeAddin.StoredProcess"" /&gt;_x000D_
  &lt;param n=""XlNative"" v=""False"" /&gt;_x000D_
  &lt;param n=""UnselectedIds"" v="""" /&gt;_x000D_
  &lt;param n=""_ROM_'"</definedName>
    <definedName name="_AMO_ContentDefinition_577837065.11" hidden="1">"'Version_"" v=""1.3"" /&gt;_x000D_
  &lt;param n=""_ROM_Application_"" v=""ODS"" /&gt;_x000D_
  &lt;param n=""_ROM_AppVersion_"" v=""9.3"" /&gt;_x000D_
  &lt;param n=""maxReportCols"" v=""11"" /&gt;_x000D_
  &lt;fids n=""main.srx"" v=""0"" /&gt;_x000D_
  &lt;ExcelXMLOptions AdjColWidths=""True"" RowOpt=""Inse'"</definedName>
    <definedName name="_AMO_ContentDefinition_577837065.12" hidden="1">"'rtEntire"" ColOpt=""InsertCells"" /&gt;_x000D_
&lt;/ContentDefinition&gt;'"</definedName>
    <definedName name="_AMO_ContentDefinition_577837065.2" hidden="1">"'mgX=""0""&gt;_x000D_
  &lt;files&gt;C:\Users\conramar\Documents\My SAS Files\Add-In for Microsoft Office\_SOA_A55XENXP.B700008V_860795155\main.srx&lt;/files&gt;_x000D_
  &lt;parents /&gt;_x000D_
  &lt;children /&gt;_x000D_
  &lt;param n=""DisplayName"" v=""Bestandstab_AlterM_Destatis_2"" /&gt;_x000D_
  &lt;param n='"</definedName>
    <definedName name="_AMO_ContentDefinition_577837065.3" hidden="1">"'""DisplayType"" v=""Stored Process"" /&gt;_x000D_
  &lt;param n=""RawValues"" v=""True"" /&gt;_x000D_
  &lt;param n=""AMO_Version"" v=""5.1"" /&gt;_x000D_
  &lt;param n=""Prompts"" v=""&amp;lt;PromptValues obj=&amp;quot;p1&amp;quot; version=&amp;quot;1.0&amp;quot;&amp;gt;&amp;lt;DefinitionReferencesAndValues&amp;gt;&amp;l'"</definedName>
    <definedName name="_AMO_ContentDefinition_577837065.4" hidden="1">"'t;PromptDefinitionReference obj=&amp;quot;p2&amp;quot; promptId=&amp;quot;PromptDef_1381487027162_67944&amp;quot; name=&amp;quot;Bestands_Tabellen_AlterM_stabu&amp;quot; definitionType=&amp;quot;TextDefinition&amp;quot; selectionType=&amp;quot;Single&amp;quot;&amp;gt;&amp;lt;Value&amp;gt;&amp;lt;String obj'"</definedName>
    <definedName name="_AMO_ContentDefinition_577837065.5" hidden="1">"'=&amp;quot;p3&amp;quot; value=&amp;quot;T3ML&amp;quot; /&amp;gt;&amp;lt;/Value&amp;gt;&amp;lt;/PromptDefinitionReference&amp;gt;&amp;lt;PromptDefinitionReference obj=&amp;quot;p4&amp;quot; promptId=&amp;quot;PromptDef_1351604211885_841513&amp;quot; name=&amp;quot;bj&amp;quot; definitionType=&amp;quot;TextDefinition&amp;qu'"</definedName>
    <definedName name="_AMO_ContentDefinition_577837065.6" hidden="1">"'ot; selectionType=&amp;quot;Single&amp;quot;&amp;gt;&amp;lt;Value&amp;gt;&amp;lt;String obj=&amp;quot;p5&amp;quot; value=&amp;quot;2011&amp;quot; /&amp;gt;&amp;lt;/Value&amp;gt;&amp;lt;/PromptDefinitionReference&amp;gt;&amp;lt;/DefinitionReferencesAndValues&amp;gt;&amp;lt;/PromptValues&amp;gt;"" /&gt;_x000D_
  &lt;param n=""HasPrompts""'"</definedName>
    <definedName name="_AMO_ContentDefinition_577837065.7" hidden="1">"' v=""True"" /&gt;_x000D_
  &lt;param n=""DNA"" v=""&amp;lt;DNA&amp;gt;&amp;#xD;&amp;#xA;  &amp;lt;Type&amp;gt;StoredProcess&amp;lt;/Type&amp;gt;&amp;#xD;&amp;#xA;  &amp;lt;Name&amp;gt;Bestandstab_AlterM_Destatis_2&amp;lt;/Name&amp;gt;&amp;#xD;&amp;#xA;  &amp;lt;Version&amp;gt;1&amp;lt;/Version&amp;gt;&amp;#xD;&amp;#xA;  &amp;lt;Assembly&amp;gt;SAS.EG.SDS.Mo'"</definedName>
    <definedName name="_AMO_ContentDefinition_577837065.8" hidden="1">"'del&amp;lt;/Assembly&amp;gt;&amp;#xD;&amp;#xA;  &amp;lt;Factory&amp;gt;SAS.EG.SDS.Model.Creator&amp;lt;/Factory&amp;gt;&amp;#xD;&amp;#xA;  &amp;lt;ParentName&amp;gt;Tabellen2_Destatis&amp;lt;/ParentName&amp;gt;&amp;#xD;&amp;#xA;  &amp;lt;DisplayName&amp;gt;Bestandstab_AlterM_Destatis_2&amp;lt;/DisplayName&amp;gt;&amp;#xD;&amp;#xA;  &amp;lt;S'"</definedName>
    <definedName name="_AMO_ContentDefinition_577837065.9" hidden="1">"'BIP&amp;gt;/Tabellen2_Destatis/Bestandstab_AlterM_Destatis_2&amp;lt;/SBIP&amp;gt;&amp;#xD;&amp;#xA;  &amp;lt;SBIPFull&amp;gt;/Tabellen2_Destatis/Bestandstab_AlterM_Destatis_2(StoredProcess)&amp;lt;/SBIPFull&amp;gt;&amp;#xD;&amp;#xA;  &amp;lt;Path&amp;gt;/Tabellen2_Destatis/Bestandstab_AlterM_Destatis_2'"</definedName>
    <definedName name="_AMO_ContentLocation_577837065_ROM_F0.SEC2.Tabulate_1.SEC1.BDY.Kreuztabellenbericht_Tabelle_1" hidden="1">"'Partitions:2'"</definedName>
    <definedName name="_AMO_ContentLocation_577837065_ROM_F0.SEC2.Tabulate_1.SEC1.BDY.Kreuztabellenbericht_Tabelle_1.0" hidden="1">"'&lt;ContentLocation path=""F0.SEC2.Tabulate_1.SEC1.BDY.Kreuztabellenbericht_Tabelle_1"" rsid=""577837065"" tag=""ROM"" fid=""0""&gt;_x000D_
  &lt;param n=""_NumRows"" v=""2322"" /&gt;_x000D_
  &lt;param n=""_NumCols"" v=""11"" /&gt;_x000D_
  &lt;param n=""tableSig"" v=""R:R=2322:C=11:FCR=3'"</definedName>
    <definedName name="_AMO_ContentLocation_577837065_ROM_F0.SEC2.Tabulate_1.SEC1.BDY.Kreuztabellenbericht_Tabelle_1.1" hidden="1">"':FCC=3:RSP.1=1,H,2;1,V,2;3,H,3;6,H,3;9,H,3"" /&gt;_x000D_
  &lt;param n=""leftMargin"" v=""0"" /&gt;_x000D_
&lt;/ContentLocation&gt;'"</definedName>
    <definedName name="_AMO_ContentLocation_577837065_ROM_F0.SEC2.Tabulate_1.SEC1.HDR.TXT1" hidden="1">"'&lt;ContentLocation path=""F0.SEC2.Tabulate_1.SEC1.HDR.TXT1"" rsid=""577837065"" tag=""ROM"" fid=""0""&gt;_x000D_
  &lt;param n=""_NumRows"" v=""1"" /&gt;_x000D_
  &lt;param n=""_NumCols"" v=""11"" /&gt;_x000D_
&lt;/ContentLocation&gt;'"</definedName>
    <definedName name="_AMO_UniqueIdentifier" hidden="1">"'da486246-491b-4692-af6f-2c6c7198a382'"</definedName>
    <definedName name="_AMO_XmlVersion" hidden="1">"'1'"</definedName>
    <definedName name="_C22b7">#REF!</definedName>
    <definedName name="_Fill" hidden="1">#REF!</definedName>
    <definedName name="_xlnm._FilterDatabase" localSheetId="2" hidden="1">Experten!$A$10:$S$702</definedName>
    <definedName name="_xlnm._FilterDatabase" localSheetId="0" hidden="1">Fachkräfte!$A$10:$T$701</definedName>
    <definedName name="_xlnm._FilterDatabase" localSheetId="1" hidden="1">Spezialisten!$A$10:$S$702</definedName>
    <definedName name="_xlnm._FilterDatabase">#REF!</definedName>
    <definedName name="alter">#REF!</definedName>
    <definedName name="bb">#REF!</definedName>
    <definedName name="Berufe">#REF!</definedName>
    <definedName name="bevges">#REF!</definedName>
    <definedName name="bunt">#REF!</definedName>
    <definedName name="DOKPROT">#REF!</definedName>
    <definedName name="DRU_2.2NEU">#REF!</definedName>
    <definedName name="DRU1_1">#REF!</definedName>
    <definedName name="DRU1_2">#REF!</definedName>
    <definedName name="DRU1_3">#REF!</definedName>
    <definedName name="DRU1_4">#REF!</definedName>
    <definedName name="DRU2_1">#REF!</definedName>
    <definedName name="DRU2_2">#REF!</definedName>
    <definedName name="DRU2_2X">#REF!</definedName>
    <definedName name="DRUAU01">#REF!</definedName>
    <definedName name="DRUAU02">#REF!</definedName>
    <definedName name="DRUAU03">#REF!</definedName>
    <definedName name="DRUAU04">#REF!</definedName>
    <definedName name="DRUAU04A">#REF!</definedName>
    <definedName name="DRUAU05">#REF!</definedName>
    <definedName name="DRUAU06">#REF!</definedName>
    <definedName name="DRUAU06A">#REF!</definedName>
    <definedName name="druau5">#REF!</definedName>
    <definedName name="DRUCK">#REF!</definedName>
    <definedName name="DRUCK_?">#REF!</definedName>
    <definedName name="DRUCK_2">#REF!</definedName>
    <definedName name="DRUCK_DATENREPO">#REF!</definedName>
    <definedName name="DRUCK_EUROPEAN">#REF!</definedName>
    <definedName name="DRUCK01">#REF!</definedName>
    <definedName name="DRUCK02">#REF!</definedName>
    <definedName name="DRUCK03">#REF!</definedName>
    <definedName name="DRUCK04">#REF!</definedName>
    <definedName name="DRUCK05">#REF!</definedName>
    <definedName name="DRUCK06">#REF!</definedName>
    <definedName name="DRUCK07">#REF!</definedName>
    <definedName name="DRUCK08">#REF!</definedName>
    <definedName name="DRUCK09">#REF!</definedName>
    <definedName name="DRUCK10">#REF!</definedName>
    <definedName name="DRUCK11">#REF!</definedName>
    <definedName name="DRUCK11A">#REF!</definedName>
    <definedName name="DRUCK11B">#REF!</definedName>
    <definedName name="DRUCK12">#REF!</definedName>
    <definedName name="DRUCK13">#REF!</definedName>
    <definedName name="DRUCK14">#REF!</definedName>
    <definedName name="DRUCK15">#REF!</definedName>
    <definedName name="DRUCK16">#REF!</definedName>
    <definedName name="DRUCK17">#REF!</definedName>
    <definedName name="DRUCK18">#REF!</definedName>
    <definedName name="DRUCK19">#REF!</definedName>
    <definedName name="DRUCK1A">#REF!</definedName>
    <definedName name="DRUCK1B">#REF!</definedName>
    <definedName name="DRUCK20">#REF!</definedName>
    <definedName name="DRUCK21">#REF!</definedName>
    <definedName name="DRUCK22">#REF!</definedName>
    <definedName name="DRUCK23">#REF!</definedName>
    <definedName name="DRUCK24">#REF!</definedName>
    <definedName name="DRUCK25">#REF!</definedName>
    <definedName name="DRUCK26">#REF!</definedName>
    <definedName name="DRUCK27">#REF!</definedName>
    <definedName name="DRUCK28">#REF!</definedName>
    <definedName name="DRUCK29">#REF!</definedName>
    <definedName name="DRUCK30">#REF!</definedName>
    <definedName name="DRUCK31">#REF!</definedName>
    <definedName name="DRUCK32">#REF!</definedName>
    <definedName name="DRUCK33">#REF!</definedName>
    <definedName name="DRUCK34">#REF!</definedName>
    <definedName name="DRUCK35">#REF!</definedName>
    <definedName name="DRUCK36">#REF!</definedName>
    <definedName name="DRUCK37">#REF!</definedName>
    <definedName name="DRUCK38">#REF!</definedName>
    <definedName name="DRUCK39">#REF!</definedName>
    <definedName name="DRUCK40">#REF!</definedName>
    <definedName name="DRUCK41">#REF!</definedName>
    <definedName name="Druck41a">#REF!</definedName>
    <definedName name="DRUCK42">#REF!</definedName>
    <definedName name="druck42a">#REF!</definedName>
    <definedName name="DRUCK43">#REF!</definedName>
    <definedName name="DRUCK44">#REF!</definedName>
    <definedName name="DRUCK45">#REF!</definedName>
    <definedName name="DRUCK46">#REF!</definedName>
    <definedName name="DRUCK47">#REF!</definedName>
    <definedName name="DRUCK48">#REF!</definedName>
    <definedName name="DRUCK49">#REF!</definedName>
    <definedName name="DRUCK50">#REF!</definedName>
    <definedName name="DRUCK51">#REF!</definedName>
    <definedName name="DRUCK61">#REF!</definedName>
    <definedName name="DRUCK62">#REF!</definedName>
    <definedName name="DRUCK63">#REF!</definedName>
    <definedName name="DRUCK64">#REF!</definedName>
    <definedName name="_xlnm.Print_Titles" localSheetId="2">Experten!$1:$10</definedName>
    <definedName name="_xlnm.Print_Titles" localSheetId="0">Fachkräfte!$1:$9</definedName>
    <definedName name="_xlnm.Print_Titles" localSheetId="1">Spezialisten!$1:$9</definedName>
    <definedName name="_xlnm.Print_Titles">#REF!</definedName>
    <definedName name="DRUFS01">#REF!</definedName>
    <definedName name="DRUFS02">#REF!</definedName>
    <definedName name="MAKROER1">#REF!</definedName>
    <definedName name="MAKROER2">#REF!</definedName>
    <definedName name="nn">#REF!</definedName>
    <definedName name="POS.1">#REF!</definedName>
    <definedName name="PROT01VK">#REF!</definedName>
    <definedName name="SEITE_?">#REF!</definedName>
    <definedName name="VZ_EX">#REF!</definedName>
    <definedName name="VZ_FK">#REF!</definedName>
    <definedName name="VZ_SP">#REF!</definedName>
    <definedName name="ZENTR">#REF!</definedName>
    <definedName name="zui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3" l="1"/>
  <c r="K9" i="3"/>
  <c r="O9" i="3"/>
  <c r="N9" i="3"/>
  <c r="M9" i="3"/>
  <c r="J9" i="3"/>
  <c r="Q696" i="2"/>
  <c r="R481" i="2"/>
  <c r="R269" i="2"/>
  <c r="O9" i="2"/>
  <c r="N9" i="2"/>
  <c r="M9" i="2"/>
  <c r="L9" i="2"/>
  <c r="K9" i="2"/>
  <c r="J9" i="2"/>
  <c r="S86" i="1"/>
  <c r="P9" i="1"/>
  <c r="O9" i="1"/>
  <c r="N9" i="1"/>
  <c r="M9" i="1"/>
  <c r="L9" i="1"/>
  <c r="K9" i="1"/>
  <c r="S54" i="1" l="1"/>
  <c r="S41" i="1"/>
  <c r="S51" i="1"/>
  <c r="S53" i="1"/>
  <c r="S114" i="1"/>
  <c r="S23" i="1"/>
  <c r="R64" i="1"/>
  <c r="T64" i="1" s="1"/>
  <c r="S13" i="1"/>
  <c r="R96" i="1"/>
  <c r="T96" i="1" s="1"/>
  <c r="R128" i="1"/>
  <c r="T128" i="1" s="1"/>
  <c r="S179" i="1"/>
  <c r="S100" i="1"/>
  <c r="R114" i="1"/>
  <c r="T114" i="1" s="1"/>
  <c r="S282" i="1"/>
  <c r="S222" i="1"/>
  <c r="S330" i="1"/>
  <c r="R346" i="1"/>
  <c r="T346" i="1" s="1"/>
  <c r="S84" i="1"/>
  <c r="S160" i="1"/>
  <c r="R264" i="1"/>
  <c r="T264" i="1" s="1"/>
  <c r="T202" i="1"/>
  <c r="S263" i="1"/>
  <c r="Q200" i="2"/>
  <c r="S326" i="1"/>
  <c r="S386" i="1"/>
  <c r="S368" i="1"/>
  <c r="S290" i="1"/>
  <c r="S304" i="1"/>
  <c r="R326" i="1"/>
  <c r="T326" i="1" s="1"/>
  <c r="R202" i="1"/>
  <c r="S280" i="1"/>
  <c r="S332" i="1"/>
  <c r="R282" i="1"/>
  <c r="T282" i="1" s="1"/>
  <c r="S240" i="1"/>
  <c r="S292" i="1"/>
  <c r="S376" i="1"/>
  <c r="S446" i="1"/>
  <c r="R398" i="1"/>
  <c r="T398" i="1" s="1"/>
  <c r="S322" i="1"/>
  <c r="R342" i="1"/>
  <c r="T342" i="1" s="1"/>
  <c r="S444" i="1"/>
  <c r="S671" i="1"/>
  <c r="S481" i="1"/>
  <c r="R481" i="1"/>
  <c r="T481" i="1" s="1"/>
  <c r="S336" i="1"/>
  <c r="S633" i="1"/>
  <c r="S518" i="1"/>
  <c r="R442" i="1"/>
  <c r="T442" i="1" s="1"/>
  <c r="S450" i="1"/>
  <c r="S617" i="1"/>
  <c r="Q175" i="2"/>
  <c r="S175" i="2" s="1"/>
  <c r="S570" i="1"/>
  <c r="S288" i="1"/>
  <c r="R19" i="2"/>
  <c r="Q425" i="2"/>
  <c r="R103" i="2"/>
  <c r="Q377" i="2"/>
  <c r="R421" i="2"/>
  <c r="Q457" i="2"/>
  <c r="S457" i="2" s="1"/>
  <c r="R25" i="2"/>
  <c r="R121" i="2"/>
  <c r="Q353" i="2"/>
  <c r="S353" i="2" s="1"/>
  <c r="Q542" i="2"/>
  <c r="S688" i="1"/>
  <c r="Q19" i="2"/>
  <c r="R635" i="2"/>
  <c r="R61" i="2"/>
  <c r="R79" i="3"/>
  <c r="Q79" i="3"/>
  <c r="S79" i="3" s="1"/>
  <c r="S377" i="2"/>
  <c r="R185" i="2"/>
  <c r="R246" i="2"/>
  <c r="R319" i="2"/>
  <c r="R377" i="2"/>
  <c r="R13" i="2"/>
  <c r="R474" i="2"/>
  <c r="Q493" i="2"/>
  <c r="R355" i="2"/>
  <c r="Q467" i="2"/>
  <c r="S467" i="2" s="1"/>
  <c r="R625" i="2"/>
  <c r="R21" i="3"/>
  <c r="Q167" i="2"/>
  <c r="S167" i="2" s="1"/>
  <c r="R675" i="2"/>
  <c r="R623" i="2"/>
  <c r="Q233" i="2"/>
  <c r="S233" i="2" s="1"/>
  <c r="R399" i="2"/>
  <c r="Q651" i="2"/>
  <c r="R20" i="3"/>
  <c r="Q82" i="3"/>
  <c r="S82" i="3" s="1"/>
  <c r="Q77" i="3"/>
  <c r="S77" i="3" s="1"/>
  <c r="R109" i="3"/>
  <c r="R177" i="2"/>
  <c r="R249" i="2"/>
  <c r="Q660" i="2"/>
  <c r="S660" i="2" s="1"/>
  <c r="R81" i="3"/>
  <c r="Q568" i="2"/>
  <c r="R69" i="3"/>
  <c r="R17" i="3"/>
  <c r="Q587" i="2"/>
  <c r="S587" i="2" s="1"/>
  <c r="Q599" i="2"/>
  <c r="S599" i="2" s="1"/>
  <c r="R240" i="3"/>
  <c r="R286" i="3"/>
  <c r="R391" i="3"/>
  <c r="R56" i="3"/>
  <c r="Q56" i="3"/>
  <c r="S56" i="3" s="1"/>
  <c r="R140" i="3"/>
  <c r="R239" i="3"/>
  <c r="R425" i="2"/>
  <c r="Q679" i="2"/>
  <c r="S679" i="2" s="1"/>
  <c r="R90" i="3"/>
  <c r="Q92" i="3"/>
  <c r="S92" i="3" s="1"/>
  <c r="R360" i="3"/>
  <c r="R41" i="3"/>
  <c r="Q381" i="3"/>
  <c r="S381" i="3" s="1"/>
  <c r="R441" i="3"/>
  <c r="R337" i="3"/>
  <c r="R373" i="3"/>
  <c r="Q300" i="3"/>
  <c r="S300" i="3" s="1"/>
  <c r="R385" i="3"/>
  <c r="Q458" i="3"/>
  <c r="S458" i="3" s="1"/>
  <c r="Q489" i="3"/>
  <c r="S489" i="3" s="1"/>
  <c r="Q481" i="3"/>
  <c r="S481" i="3" s="1"/>
  <c r="R502" i="3"/>
  <c r="R280" i="3"/>
  <c r="Q505" i="3"/>
  <c r="S505" i="3" s="1"/>
  <c r="Q488" i="3"/>
  <c r="S488" i="3" s="1"/>
  <c r="R556" i="3"/>
  <c r="R563" i="3"/>
  <c r="Q608" i="3"/>
  <c r="S608" i="3" s="1"/>
  <c r="Q536" i="3"/>
  <c r="S536" i="3" s="1"/>
  <c r="R682" i="3"/>
  <c r="S318" i="1"/>
  <c r="R318" i="1"/>
  <c r="T318" i="1" s="1"/>
  <c r="S210" i="1"/>
  <c r="R210" i="1"/>
  <c r="S29" i="1"/>
  <c r="S31" i="1"/>
  <c r="R31" i="1"/>
  <c r="T31" i="1" s="1"/>
  <c r="S66" i="1"/>
  <c r="R66" i="1"/>
  <c r="T66" i="1" s="1"/>
  <c r="S59" i="1"/>
  <c r="R59" i="1"/>
  <c r="T59" i="1" s="1"/>
  <c r="S276" i="1"/>
  <c r="R276" i="1"/>
  <c r="T276" i="1" s="1"/>
  <c r="S19" i="1"/>
  <c r="S21" i="1"/>
  <c r="R21" i="1"/>
  <c r="T21" i="1" s="1"/>
  <c r="S270" i="1"/>
  <c r="R270" i="1"/>
  <c r="T270" i="1" s="1"/>
  <c r="S49" i="1"/>
  <c r="R49" i="1"/>
  <c r="T49" i="1" s="1"/>
  <c r="R25" i="1"/>
  <c r="T25" i="1" s="1"/>
  <c r="S25" i="1"/>
  <c r="S174" i="1"/>
  <c r="R174" i="1"/>
  <c r="T174" i="1" s="1"/>
  <c r="S180" i="1"/>
  <c r="R180" i="1"/>
  <c r="T180" i="1" s="1"/>
  <c r="R51" i="1"/>
  <c r="T51" i="1" s="1"/>
  <c r="S62" i="1"/>
  <c r="S300" i="1"/>
  <c r="R300" i="1"/>
  <c r="T300" i="1" s="1"/>
  <c r="S308" i="1"/>
  <c r="S314" i="1"/>
  <c r="R314" i="1"/>
  <c r="T314" i="1" s="1"/>
  <c r="S27" i="1"/>
  <c r="R27" i="1"/>
  <c r="R92" i="1"/>
  <c r="R274" i="1"/>
  <c r="T274" i="1" s="1"/>
  <c r="S362" i="1"/>
  <c r="R362" i="1"/>
  <c r="T362" i="1" s="1"/>
  <c r="S396" i="1"/>
  <c r="R396" i="1"/>
  <c r="T396" i="1" s="1"/>
  <c r="R86" i="1"/>
  <c r="T86" i="1" s="1"/>
  <c r="S230" i="1"/>
  <c r="R230" i="1"/>
  <c r="T230" i="1" s="1"/>
  <c r="S250" i="1"/>
  <c r="S473" i="1"/>
  <c r="S500" i="1"/>
  <c r="R316" i="1"/>
  <c r="T316" i="1" s="1"/>
  <c r="S28" i="1"/>
  <c r="R222" i="1"/>
  <c r="T222" i="1" s="1"/>
  <c r="R308" i="1"/>
  <c r="T308" i="1" s="1"/>
  <c r="S316" i="1"/>
  <c r="S342" i="1"/>
  <c r="S434" i="1"/>
  <c r="R434" i="1"/>
  <c r="T434" i="1" s="1"/>
  <c r="R29" i="1"/>
  <c r="T29" i="1" s="1"/>
  <c r="R186" i="1"/>
  <c r="T186" i="1" s="1"/>
  <c r="S296" i="1"/>
  <c r="R43" i="1"/>
  <c r="T43" i="1" s="1"/>
  <c r="R23" i="1"/>
  <c r="T23" i="1" s="1"/>
  <c r="R240" i="1"/>
  <c r="T240" i="1" s="1"/>
  <c r="S272" i="1"/>
  <c r="S298" i="1"/>
  <c r="R368" i="1"/>
  <c r="T368" i="1" s="1"/>
  <c r="R19" i="1"/>
  <c r="T19" i="1" s="1"/>
  <c r="S64" i="1"/>
  <c r="R77" i="1"/>
  <c r="S92" i="1"/>
  <c r="S99" i="1"/>
  <c r="R100" i="1"/>
  <c r="T100" i="1" s="1"/>
  <c r="S110" i="1"/>
  <c r="R110" i="1"/>
  <c r="T110" i="1" s="1"/>
  <c r="R179" i="1"/>
  <c r="R204" i="1"/>
  <c r="S274" i="1"/>
  <c r="R288" i="1"/>
  <c r="T288" i="1" s="1"/>
  <c r="R292" i="1"/>
  <c r="T292" i="1" s="1"/>
  <c r="S400" i="1"/>
  <c r="R400" i="1"/>
  <c r="T400" i="1" s="1"/>
  <c r="R404" i="1"/>
  <c r="T404" i="1" s="1"/>
  <c r="S412" i="1"/>
  <c r="R412" i="1"/>
  <c r="T412" i="1" s="1"/>
  <c r="S20" i="1"/>
  <c r="R84" i="1"/>
  <c r="T84" i="1" s="1"/>
  <c r="S118" i="1"/>
  <c r="R155" i="1"/>
  <c r="T155" i="1" s="1"/>
  <c r="S187" i="1"/>
  <c r="R247" i="1"/>
  <c r="R250" i="1"/>
  <c r="T250" i="1" s="1"/>
  <c r="R340" i="1"/>
  <c r="T340" i="1" s="1"/>
  <c r="R73" i="1"/>
  <c r="R163" i="1"/>
  <c r="S262" i="1"/>
  <c r="R304" i="1"/>
  <c r="T304" i="1" s="1"/>
  <c r="S348" i="1"/>
  <c r="R348" i="1"/>
  <c r="T348" i="1" s="1"/>
  <c r="S152" i="1"/>
  <c r="S202" i="1"/>
  <c r="S295" i="1"/>
  <c r="R298" i="1"/>
  <c r="T298" i="1" s="1"/>
  <c r="S128" i="1"/>
  <c r="S146" i="1"/>
  <c r="R146" i="1"/>
  <c r="T146" i="1" s="1"/>
  <c r="S271" i="1"/>
  <c r="R295" i="1"/>
  <c r="R378" i="1"/>
  <c r="T378" i="1" s="1"/>
  <c r="S406" i="1"/>
  <c r="R406" i="1"/>
  <c r="R444" i="1"/>
  <c r="T444" i="1" s="1"/>
  <c r="R446" i="1"/>
  <c r="T446" i="1" s="1"/>
  <c r="R62" i="1"/>
  <c r="T62" i="1" s="1"/>
  <c r="S122" i="1"/>
  <c r="R122" i="1"/>
  <c r="T122" i="1" s="1"/>
  <c r="S266" i="1"/>
  <c r="R266" i="1"/>
  <c r="T266" i="1" s="1"/>
  <c r="S404" i="1"/>
  <c r="S197" i="1"/>
  <c r="R305" i="1"/>
  <c r="T305" i="1" s="1"/>
  <c r="S311" i="1"/>
  <c r="R336" i="1"/>
  <c r="T336" i="1" s="1"/>
  <c r="R272" i="1"/>
  <c r="T272" i="1" s="1"/>
  <c r="R296" i="1"/>
  <c r="T296" i="1" s="1"/>
  <c r="R460" i="1"/>
  <c r="S484" i="1"/>
  <c r="S665" i="1"/>
  <c r="R665" i="1"/>
  <c r="T665" i="1" s="1"/>
  <c r="R671" i="1"/>
  <c r="T671" i="1" s="1"/>
  <c r="S679" i="1"/>
  <c r="R679" i="1"/>
  <c r="T679" i="1" s="1"/>
  <c r="S649" i="1"/>
  <c r="R649" i="1"/>
  <c r="Q71" i="2"/>
  <c r="S71" i="2" s="1"/>
  <c r="R71" i="2"/>
  <c r="R456" i="1"/>
  <c r="S508" i="1"/>
  <c r="R500" i="1"/>
  <c r="T500" i="1" s="1"/>
  <c r="S85" i="1"/>
  <c r="R157" i="1"/>
  <c r="T157" i="1" s="1"/>
  <c r="S169" i="1"/>
  <c r="S205" i="1"/>
  <c r="S265" i="1"/>
  <c r="S275" i="1"/>
  <c r="S287" i="1"/>
  <c r="S289" i="1"/>
  <c r="S299" i="1"/>
  <c r="S393" i="1"/>
  <c r="S445" i="1"/>
  <c r="R450" i="1"/>
  <c r="T450" i="1" s="1"/>
  <c r="R492" i="1"/>
  <c r="T492" i="1" s="1"/>
  <c r="S407" i="1"/>
  <c r="R522" i="1"/>
  <c r="Q41" i="2"/>
  <c r="R41" i="2"/>
  <c r="R79" i="2"/>
  <c r="Q79" i="2"/>
  <c r="S79" i="2" s="1"/>
  <c r="R473" i="1"/>
  <c r="T473" i="1" s="1"/>
  <c r="R497" i="1"/>
  <c r="T497" i="1" s="1"/>
  <c r="R513" i="1"/>
  <c r="T513" i="1" s="1"/>
  <c r="S534" i="1"/>
  <c r="S554" i="1"/>
  <c r="S562" i="1"/>
  <c r="R570" i="1"/>
  <c r="T570" i="1" s="1"/>
  <c r="S578" i="1"/>
  <c r="S582" i="1"/>
  <c r="R586" i="1"/>
  <c r="T586" i="1" s="1"/>
  <c r="S590" i="1"/>
  <c r="R598" i="1"/>
  <c r="T598" i="1" s="1"/>
  <c r="S602" i="1"/>
  <c r="S606" i="1"/>
  <c r="R610" i="1"/>
  <c r="T610" i="1" s="1"/>
  <c r="S618" i="1"/>
  <c r="R37" i="2"/>
  <c r="Q37" i="2"/>
  <c r="S37" i="2" s="1"/>
  <c r="Q121" i="2"/>
  <c r="S121" i="2" s="1"/>
  <c r="R24" i="2"/>
  <c r="Q29" i="2"/>
  <c r="S29" i="2" s="1"/>
  <c r="R29" i="2"/>
  <c r="R31" i="2"/>
  <c r="R67" i="2"/>
  <c r="Q67" i="2"/>
  <c r="S67" i="2" s="1"/>
  <c r="S19" i="2"/>
  <c r="R55" i="2"/>
  <c r="Q55" i="2"/>
  <c r="R66" i="2"/>
  <c r="R616" i="1"/>
  <c r="T616" i="1" s="1"/>
  <c r="T649" i="1"/>
  <c r="S622" i="1"/>
  <c r="S628" i="1"/>
  <c r="S650" i="1"/>
  <c r="R207" i="2"/>
  <c r="Q207" i="2"/>
  <c r="S207" i="2" s="1"/>
  <c r="R46" i="2"/>
  <c r="Q46" i="2"/>
  <c r="S46" i="2" s="1"/>
  <c r="R199" i="2"/>
  <c r="Q199" i="2"/>
  <c r="S199" i="2" s="1"/>
  <c r="S55" i="2"/>
  <c r="Q61" i="2"/>
  <c r="S61" i="2" s="1"/>
  <c r="R213" i="2"/>
  <c r="R84" i="2"/>
  <c r="R35" i="2"/>
  <c r="R64" i="2"/>
  <c r="R92" i="2"/>
  <c r="R96" i="2"/>
  <c r="Q96" i="2"/>
  <c r="S96" i="2" s="1"/>
  <c r="Q24" i="2"/>
  <c r="S24" i="2" s="1"/>
  <c r="Q31" i="2"/>
  <c r="S31" i="2" s="1"/>
  <c r="Q66" i="2"/>
  <c r="S66" i="2" s="1"/>
  <c r="Q228" i="2"/>
  <c r="S228" i="2" s="1"/>
  <c r="S674" i="1"/>
  <c r="R32" i="2"/>
  <c r="S41" i="2"/>
  <c r="R62" i="2"/>
  <c r="Q86" i="2"/>
  <c r="S696" i="1"/>
  <c r="R76" i="2"/>
  <c r="Q101" i="2"/>
  <c r="Q177" i="2"/>
  <c r="R305" i="2"/>
  <c r="Q305" i="2"/>
  <c r="S305" i="2" s="1"/>
  <c r="Q226" i="2"/>
  <c r="S226" i="2" s="1"/>
  <c r="R226" i="2"/>
  <c r="Q249" i="2"/>
  <c r="S249" i="2" s="1"/>
  <c r="R283" i="2"/>
  <c r="R288" i="2"/>
  <c r="Q288" i="2"/>
  <c r="S288" i="2" s="1"/>
  <c r="R329" i="2"/>
  <c r="Q329" i="2"/>
  <c r="S329" i="2" s="1"/>
  <c r="R271" i="2"/>
  <c r="Q34" i="2"/>
  <c r="S34" i="2" s="1"/>
  <c r="Q84" i="2"/>
  <c r="S84" i="2" s="1"/>
  <c r="Q99" i="2"/>
  <c r="S99" i="2" s="1"/>
  <c r="Q104" i="2"/>
  <c r="R172" i="2"/>
  <c r="R233" i="2"/>
  <c r="Q269" i="2"/>
  <c r="S269" i="2" s="1"/>
  <c r="Q343" i="2"/>
  <c r="S343" i="2" s="1"/>
  <c r="R343" i="2"/>
  <c r="Q213" i="2"/>
  <c r="S213" i="2" s="1"/>
  <c r="R298" i="2"/>
  <c r="R334" i="2"/>
  <c r="Q334" i="2"/>
  <c r="S334" i="2" s="1"/>
  <c r="R181" i="2"/>
  <c r="Q283" i="2"/>
  <c r="S283" i="2" s="1"/>
  <c r="R365" i="2"/>
  <c r="Q365" i="2"/>
  <c r="S365" i="2" s="1"/>
  <c r="Q415" i="2"/>
  <c r="R457" i="2"/>
  <c r="Q239" i="2"/>
  <c r="S239" i="2" s="1"/>
  <c r="R253" i="2"/>
  <c r="Q271" i="2"/>
  <c r="S271" i="2" s="1"/>
  <c r="Q295" i="2"/>
  <c r="S295" i="2" s="1"/>
  <c r="R295" i="2"/>
  <c r="Q331" i="2"/>
  <c r="S331" i="2" s="1"/>
  <c r="R331" i="2"/>
  <c r="R322" i="2"/>
  <c r="Q322" i="2"/>
  <c r="Q307" i="2"/>
  <c r="S307" i="2" s="1"/>
  <c r="Q367" i="2"/>
  <c r="S367" i="2" s="1"/>
  <c r="S425" i="2"/>
  <c r="S415" i="2"/>
  <c r="R529" i="2"/>
  <c r="Q529" i="2"/>
  <c r="S529" i="2" s="1"/>
  <c r="Q379" i="2"/>
  <c r="S379" i="2" s="1"/>
  <c r="R497" i="2"/>
  <c r="Q497" i="2"/>
  <c r="S497" i="2" s="1"/>
  <c r="Q519" i="2"/>
  <c r="S519" i="2" s="1"/>
  <c r="R519" i="2"/>
  <c r="R228" i="2"/>
  <c r="R307" i="2"/>
  <c r="Q319" i="2"/>
  <c r="S319" i="2" s="1"/>
  <c r="Q344" i="2"/>
  <c r="S344" i="2" s="1"/>
  <c r="R362" i="2"/>
  <c r="R367" i="2"/>
  <c r="Q481" i="2"/>
  <c r="S481" i="2" s="1"/>
  <c r="Q263" i="2"/>
  <c r="S263" i="2" s="1"/>
  <c r="R356" i="2"/>
  <c r="Q399" i="2"/>
  <c r="S399" i="2" s="1"/>
  <c r="R493" i="2"/>
  <c r="Q524" i="2"/>
  <c r="S524" i="2" s="1"/>
  <c r="R407" i="2"/>
  <c r="R415" i="2"/>
  <c r="Q420" i="2"/>
  <c r="S420" i="2" s="1"/>
  <c r="R445" i="2"/>
  <c r="Q445" i="2"/>
  <c r="S445" i="2" s="1"/>
  <c r="R524" i="2"/>
  <c r="S604" i="2"/>
  <c r="S542" i="2"/>
  <c r="Q604" i="2"/>
  <c r="R604" i="2"/>
  <c r="R587" i="2"/>
  <c r="S493" i="2"/>
  <c r="R577" i="2"/>
  <c r="R469" i="2"/>
  <c r="R554" i="2"/>
  <c r="Q583" i="2"/>
  <c r="S583" i="2" s="1"/>
  <c r="Q388" i="2"/>
  <c r="R542" i="2"/>
  <c r="R583" i="2"/>
  <c r="Q469" i="2"/>
  <c r="S469" i="2" s="1"/>
  <c r="R478" i="2"/>
  <c r="R639" i="2"/>
  <c r="Q639" i="2"/>
  <c r="S639" i="2" s="1"/>
  <c r="Q663" i="2"/>
  <c r="S663" i="2" s="1"/>
  <c r="R663" i="2"/>
  <c r="R611" i="2"/>
  <c r="Q581" i="2"/>
  <c r="S581" i="2" s="1"/>
  <c r="Q637" i="2"/>
  <c r="S637" i="2" s="1"/>
  <c r="R637" i="2"/>
  <c r="Q643" i="2"/>
  <c r="S643" i="2" s="1"/>
  <c r="R673" i="2"/>
  <c r="Q681" i="2"/>
  <c r="S681" i="2" s="1"/>
  <c r="R683" i="2"/>
  <c r="Q683" i="2"/>
  <c r="S683" i="2" s="1"/>
  <c r="Q105" i="3"/>
  <c r="S105" i="3" s="1"/>
  <c r="R105" i="3"/>
  <c r="Q589" i="2"/>
  <c r="S589" i="2" s="1"/>
  <c r="R609" i="2"/>
  <c r="Q609" i="2"/>
  <c r="S609" i="2" s="1"/>
  <c r="S625" i="2"/>
  <c r="R626" i="2"/>
  <c r="Q635" i="2"/>
  <c r="S635" i="2" s="1"/>
  <c r="S696" i="2"/>
  <c r="Q20" i="3"/>
  <c r="S20" i="3" s="1"/>
  <c r="Q613" i="2"/>
  <c r="S613" i="2" s="1"/>
  <c r="R613" i="2"/>
  <c r="R643" i="2"/>
  <c r="Q476" i="2"/>
  <c r="S476" i="2" s="1"/>
  <c r="R589" i="2"/>
  <c r="R593" i="2"/>
  <c r="S651" i="2"/>
  <c r="R660" i="2"/>
  <c r="R666" i="2"/>
  <c r="Q554" i="2"/>
  <c r="S554" i="2" s="1"/>
  <c r="Q434" i="2"/>
  <c r="S434" i="2" s="1"/>
  <c r="Q444" i="2"/>
  <c r="S444" i="2" s="1"/>
  <c r="R447" i="2"/>
  <c r="R480" i="2"/>
  <c r="R527" i="2"/>
  <c r="R528" i="2"/>
  <c r="Q577" i="2"/>
  <c r="S577" i="2" s="1"/>
  <c r="Q611" i="2"/>
  <c r="S611" i="2" s="1"/>
  <c r="R30" i="3"/>
  <c r="R45" i="3"/>
  <c r="Q17" i="3"/>
  <c r="S17" i="3" s="1"/>
  <c r="Q81" i="3"/>
  <c r="S81" i="3" s="1"/>
  <c r="Q656" i="2"/>
  <c r="R57" i="3"/>
  <c r="R67" i="3"/>
  <c r="R33" i="3"/>
  <c r="Q33" i="3"/>
  <c r="S33" i="3" s="1"/>
  <c r="R38" i="3"/>
  <c r="R104" i="3"/>
  <c r="Q104" i="3"/>
  <c r="S104" i="3" s="1"/>
  <c r="R581" i="2"/>
  <c r="R606" i="2"/>
  <c r="R616" i="2"/>
  <c r="Q673" i="2"/>
  <c r="R12" i="3"/>
  <c r="Q46" i="3"/>
  <c r="S46" i="3" s="1"/>
  <c r="R696" i="2"/>
  <c r="Q97" i="3"/>
  <c r="S97" i="3" s="1"/>
  <c r="R97" i="3"/>
  <c r="Q625" i="2"/>
  <c r="Q669" i="2"/>
  <c r="R111" i="3"/>
  <c r="R624" i="2"/>
  <c r="R651" i="2"/>
  <c r="Q699" i="2"/>
  <c r="S699" i="2" s="1"/>
  <c r="R699" i="2"/>
  <c r="R50" i="3"/>
  <c r="Q50" i="3"/>
  <c r="S50" i="3" s="1"/>
  <c r="R23" i="3"/>
  <c r="Q45" i="3"/>
  <c r="S45" i="3" s="1"/>
  <c r="R66" i="3"/>
  <c r="R125" i="3"/>
  <c r="R61" i="3"/>
  <c r="R26" i="3"/>
  <c r="Q60" i="3"/>
  <c r="S60" i="3" s="1"/>
  <c r="R645" i="2"/>
  <c r="Q658" i="2"/>
  <c r="S658" i="2" s="1"/>
  <c r="R668" i="2"/>
  <c r="R681" i="2"/>
  <c r="Q694" i="2"/>
  <c r="S694" i="2" s="1"/>
  <c r="Q14" i="3"/>
  <c r="S14" i="3" s="1"/>
  <c r="R19" i="3"/>
  <c r="Q38" i="3"/>
  <c r="S38" i="3" s="1"/>
  <c r="Q59" i="3"/>
  <c r="Q66" i="3"/>
  <c r="R92" i="3"/>
  <c r="R117" i="3"/>
  <c r="Q23" i="3"/>
  <c r="S23" i="3" s="1"/>
  <c r="Q26" i="3"/>
  <c r="S26" i="3" s="1"/>
  <c r="Q29" i="3"/>
  <c r="S29" i="3" s="1"/>
  <c r="Q30" i="3"/>
  <c r="R74" i="3"/>
  <c r="Q76" i="3"/>
  <c r="Q111" i="3"/>
  <c r="S166" i="3"/>
  <c r="Q180" i="3"/>
  <c r="S180" i="3" s="1"/>
  <c r="R180" i="3"/>
  <c r="Q57" i="3"/>
  <c r="S57" i="3" s="1"/>
  <c r="R58" i="3"/>
  <c r="Q67" i="3"/>
  <c r="S67" i="3" s="1"/>
  <c r="R166" i="3"/>
  <c r="Q166" i="3"/>
  <c r="R216" i="3"/>
  <c r="Q216" i="3"/>
  <c r="S216" i="3" s="1"/>
  <c r="Q95" i="3"/>
  <c r="S95" i="3" s="1"/>
  <c r="R121" i="3"/>
  <c r="Q99" i="3"/>
  <c r="R192" i="3"/>
  <c r="Q222" i="3"/>
  <c r="S222" i="3" s="1"/>
  <c r="R222" i="3"/>
  <c r="R124" i="3"/>
  <c r="Q140" i="3"/>
  <c r="S140" i="3" s="1"/>
  <c r="Q181" i="3"/>
  <c r="R181" i="3"/>
  <c r="Q192" i="3"/>
  <c r="S192" i="3" s="1"/>
  <c r="Q122" i="3"/>
  <c r="S122" i="3" s="1"/>
  <c r="Q191" i="3"/>
  <c r="R191" i="3"/>
  <c r="Q125" i="3"/>
  <c r="S125" i="3" s="1"/>
  <c r="R221" i="3"/>
  <c r="Q221" i="3"/>
  <c r="R242" i="3"/>
  <c r="Q194" i="3"/>
  <c r="R194" i="3"/>
  <c r="R261" i="3"/>
  <c r="Q261" i="3"/>
  <c r="S261" i="3" s="1"/>
  <c r="Q240" i="3"/>
  <c r="S240" i="3" s="1"/>
  <c r="R228" i="3"/>
  <c r="Q228" i="3"/>
  <c r="S228" i="3" s="1"/>
  <c r="R144" i="3"/>
  <c r="Q156" i="3"/>
  <c r="S156" i="3" s="1"/>
  <c r="Q255" i="3"/>
  <c r="S255" i="3" s="1"/>
  <c r="R255" i="3"/>
  <c r="Q178" i="3"/>
  <c r="S178" i="3" s="1"/>
  <c r="Q317" i="3"/>
  <c r="S317" i="3" s="1"/>
  <c r="R317" i="3"/>
  <c r="Q286" i="3"/>
  <c r="S286" i="3" s="1"/>
  <c r="Q242" i="3"/>
  <c r="S242" i="3" s="1"/>
  <c r="R237" i="3"/>
  <c r="R245" i="3"/>
  <c r="Q245" i="3"/>
  <c r="S245" i="3" s="1"/>
  <c r="Q177" i="3"/>
  <c r="S177" i="3" s="1"/>
  <c r="R227" i="3"/>
  <c r="Q327" i="3"/>
  <c r="S327" i="3" s="1"/>
  <c r="R327" i="3"/>
  <c r="R341" i="3"/>
  <c r="R324" i="3"/>
  <c r="Q324" i="3"/>
  <c r="S324" i="3" s="1"/>
  <c r="R313" i="3"/>
  <c r="Q313" i="3"/>
  <c r="S313" i="3" s="1"/>
  <c r="R296" i="3"/>
  <c r="Q296" i="3"/>
  <c r="S296" i="3" s="1"/>
  <c r="R347" i="3"/>
  <c r="Q254" i="3"/>
  <c r="S254" i="3" s="1"/>
  <c r="Q270" i="3"/>
  <c r="R315" i="3"/>
  <c r="R332" i="3"/>
  <c r="R417" i="3"/>
  <c r="Q417" i="3"/>
  <c r="S417" i="3" s="1"/>
  <c r="Q315" i="3"/>
  <c r="S315" i="3" s="1"/>
  <c r="Q347" i="3"/>
  <c r="S347" i="3" s="1"/>
  <c r="Q341" i="3"/>
  <c r="S341" i="3" s="1"/>
  <c r="Q332" i="3"/>
  <c r="S332" i="3" s="1"/>
  <c r="Q349" i="3"/>
  <c r="S349" i="3" s="1"/>
  <c r="R349" i="3"/>
  <c r="R394" i="3"/>
  <c r="Q394" i="3"/>
  <c r="S394" i="3" s="1"/>
  <c r="Q373" i="3"/>
  <c r="S373" i="3" s="1"/>
  <c r="Q429" i="3"/>
  <c r="S429" i="3" s="1"/>
  <c r="R393" i="3"/>
  <c r="Q393" i="3"/>
  <c r="S393" i="3" s="1"/>
  <c r="Q441" i="3"/>
  <c r="S441" i="3" s="1"/>
  <c r="R323" i="3"/>
  <c r="R344" i="3"/>
  <c r="R415" i="3"/>
  <c r="R359" i="3"/>
  <c r="R379" i="3"/>
  <c r="R429" i="3"/>
  <c r="Q460" i="3"/>
  <c r="S460" i="3" s="1"/>
  <c r="R460" i="3"/>
  <c r="Q372" i="3"/>
  <c r="S372" i="3" s="1"/>
  <c r="Q433" i="3"/>
  <c r="R433" i="3"/>
  <c r="R451" i="3"/>
  <c r="Q435" i="3"/>
  <c r="S435" i="3" s="1"/>
  <c r="R435" i="3"/>
  <c r="R458" i="3"/>
  <c r="R503" i="3"/>
  <c r="R390" i="3"/>
  <c r="R399" i="3"/>
  <c r="Q415" i="3"/>
  <c r="S415" i="3" s="1"/>
  <c r="R416" i="3"/>
  <c r="Q432" i="3"/>
  <c r="S432" i="3" s="1"/>
  <c r="S433" i="3"/>
  <c r="Q438" i="3"/>
  <c r="S438" i="3" s="1"/>
  <c r="R510" i="3"/>
  <c r="Q510" i="3"/>
  <c r="S510" i="3" s="1"/>
  <c r="Q498" i="3"/>
  <c r="S498" i="3" s="1"/>
  <c r="R481" i="3"/>
  <c r="Q502" i="3"/>
  <c r="S502" i="3" s="1"/>
  <c r="Q511" i="3"/>
  <c r="Q538" i="3"/>
  <c r="S538" i="3" s="1"/>
  <c r="R538" i="3"/>
  <c r="R553" i="3"/>
  <c r="Q553" i="3"/>
  <c r="S553" i="3" s="1"/>
  <c r="R554" i="3"/>
  <c r="R536" i="3"/>
  <c r="S511" i="3"/>
  <c r="Q554" i="3"/>
  <c r="S554" i="3" s="1"/>
  <c r="R548" i="3"/>
  <c r="Q548" i="3"/>
  <c r="S548" i="3" s="1"/>
  <c r="Q560" i="3"/>
  <c r="S560" i="3" s="1"/>
  <c r="R572" i="3"/>
  <c r="Q572" i="3"/>
  <c r="S572" i="3" s="1"/>
  <c r="Q559" i="3"/>
  <c r="R612" i="3"/>
  <c r="Q612" i="3"/>
  <c r="S612" i="3" s="1"/>
  <c r="R600" i="3"/>
  <c r="Q562" i="3"/>
  <c r="S562" i="3" s="1"/>
  <c r="R608" i="3"/>
  <c r="Q527" i="3"/>
  <c r="S527" i="3" s="1"/>
  <c r="R562" i="3"/>
  <c r="R564" i="3"/>
  <c r="R543" i="3"/>
  <c r="Q575" i="3"/>
  <c r="S575" i="3" s="1"/>
  <c r="R653" i="3"/>
  <c r="R652" i="3"/>
  <c r="Q652" i="3"/>
  <c r="S652" i="3" s="1"/>
  <c r="R665" i="3"/>
  <c r="Q665" i="3"/>
  <c r="S665" i="3" s="1"/>
  <c r="R634" i="3"/>
  <c r="Q634" i="3"/>
  <c r="S634" i="3" s="1"/>
  <c r="R657" i="3"/>
  <c r="Q657" i="3"/>
  <c r="R654" i="3"/>
  <c r="Q654" i="3"/>
  <c r="S654" i="3" s="1"/>
  <c r="Q642" i="3"/>
  <c r="S642" i="3" s="1"/>
  <c r="Q653" i="3"/>
  <c r="S653" i="3" s="1"/>
  <c r="R666" i="3"/>
  <c r="R598" i="3"/>
  <c r="Q648" i="3"/>
  <c r="R659" i="3"/>
  <c r="R663" i="3"/>
  <c r="R658" i="3"/>
  <c r="Q658" i="3"/>
  <c r="S658" i="3" s="1"/>
  <c r="R678" i="3"/>
  <c r="Q678" i="3"/>
  <c r="S678" i="3" s="1"/>
  <c r="R689" i="3"/>
  <c r="Q689" i="3"/>
  <c r="S689" i="3" s="1"/>
  <c r="R661" i="3"/>
  <c r="Q661" i="3"/>
  <c r="S661" i="3" s="1"/>
  <c r="Q666" i="3"/>
  <c r="S666" i="3" s="1"/>
  <c r="Q677" i="3"/>
  <c r="S677" i="3" s="1"/>
  <c r="R677" i="3"/>
  <c r="Q647" i="3"/>
  <c r="S647" i="3" s="1"/>
  <c r="Q649" i="3"/>
  <c r="S649" i="3" s="1"/>
  <c r="R656" i="3"/>
  <c r="S657" i="3"/>
  <c r="R683" i="3"/>
  <c r="Q659" i="3"/>
  <c r="S659" i="3" s="1"/>
  <c r="Q669" i="3"/>
  <c r="S669" i="3" s="1"/>
  <c r="Q680" i="3"/>
  <c r="S680" i="3" s="1"/>
  <c r="R698" i="3"/>
  <c r="R697" i="3"/>
  <c r="S568" i="2" l="1"/>
  <c r="S492" i="1"/>
  <c r="R650" i="3"/>
  <c r="R609" i="3"/>
  <c r="Q556" i="3"/>
  <c r="S556" i="3" s="1"/>
  <c r="Q503" i="3"/>
  <c r="Q418" i="3"/>
  <c r="R368" i="3"/>
  <c r="Q337" i="3"/>
  <c r="S221" i="3"/>
  <c r="R233" i="3"/>
  <c r="Q169" i="3"/>
  <c r="S169" i="3" s="1"/>
  <c r="R101" i="3"/>
  <c r="Q42" i="3"/>
  <c r="R55" i="3"/>
  <c r="Q358" i="2"/>
  <c r="S358" i="2" s="1"/>
  <c r="R374" i="2"/>
  <c r="R275" i="2"/>
  <c r="R227" i="2"/>
  <c r="Q18" i="2"/>
  <c r="S18" i="2" s="1"/>
  <c r="S699" i="1"/>
  <c r="R42" i="2"/>
  <c r="Q25" i="2"/>
  <c r="S25" i="2" s="1"/>
  <c r="R518" i="1"/>
  <c r="R290" i="1"/>
  <c r="T290" i="1" s="1"/>
  <c r="S247" i="1"/>
  <c r="S586" i="1"/>
  <c r="R322" i="1"/>
  <c r="T322" i="1" s="1"/>
  <c r="R300" i="3"/>
  <c r="R599" i="2"/>
  <c r="Q575" i="2"/>
  <c r="S575" i="2" s="1"/>
  <c r="R575" i="2"/>
  <c r="S204" i="1"/>
  <c r="R280" i="1"/>
  <c r="T280" i="1" s="1"/>
  <c r="R674" i="1"/>
  <c r="T674" i="1" s="1"/>
  <c r="T73" i="1"/>
  <c r="Q41" i="3"/>
  <c r="S41" i="3" s="1"/>
  <c r="Q416" i="3"/>
  <c r="S416" i="3" s="1"/>
  <c r="R669" i="3"/>
  <c r="Q598" i="3"/>
  <c r="S598" i="3" s="1"/>
  <c r="R526" i="2"/>
  <c r="R669" i="2"/>
  <c r="Q474" i="2"/>
  <c r="S474" i="2" s="1"/>
  <c r="R688" i="1"/>
  <c r="T688" i="1" s="1"/>
  <c r="S269" i="1"/>
  <c r="R289" i="1"/>
  <c r="T92" i="1"/>
  <c r="Q232" i="3"/>
  <c r="S232" i="3" s="1"/>
  <c r="R232" i="3"/>
  <c r="R46" i="3"/>
  <c r="R379" i="2"/>
  <c r="S398" i="1"/>
  <c r="S200" i="2"/>
  <c r="S186" i="1"/>
  <c r="Q101" i="3"/>
  <c r="R664" i="3"/>
  <c r="R87" i="3"/>
  <c r="R679" i="2"/>
  <c r="Q619" i="2"/>
  <c r="S619" i="2" s="1"/>
  <c r="Q340" i="2"/>
  <c r="S340" i="2" s="1"/>
  <c r="Q373" i="2"/>
  <c r="S373" i="2" s="1"/>
  <c r="R176" i="2"/>
  <c r="R98" i="2"/>
  <c r="Q246" i="2"/>
  <c r="S246" i="2" s="1"/>
  <c r="S660" i="1"/>
  <c r="R321" i="1"/>
  <c r="T321" i="1" s="1"/>
  <c r="R633" i="1"/>
  <c r="T633" i="1" s="1"/>
  <c r="S309" i="1"/>
  <c r="R41" i="1"/>
  <c r="T41" i="1" s="1"/>
  <c r="Q117" i="3"/>
  <c r="S117" i="3" s="1"/>
  <c r="Q103" i="2"/>
  <c r="S103" i="2" s="1"/>
  <c r="Q551" i="3"/>
  <c r="S551" i="3" s="1"/>
  <c r="Q564" i="3"/>
  <c r="S564" i="3" s="1"/>
  <c r="Q563" i="3"/>
  <c r="S563" i="3" s="1"/>
  <c r="R247" i="3"/>
  <c r="Q606" i="2"/>
  <c r="S606" i="2" s="1"/>
  <c r="R386" i="2"/>
  <c r="R467" i="2"/>
  <c r="Q407" i="2"/>
  <c r="S407" i="2" s="1"/>
  <c r="R195" i="2"/>
  <c r="S682" i="1"/>
  <c r="R482" i="1"/>
  <c r="T482" i="1" s="1"/>
  <c r="T204" i="1"/>
  <c r="R160" i="1"/>
  <c r="T160" i="1" s="1"/>
  <c r="R275" i="1"/>
  <c r="T275" i="1" s="1"/>
  <c r="R511" i="3"/>
  <c r="R484" i="2"/>
  <c r="Q484" i="2"/>
  <c r="S484" i="2" s="1"/>
  <c r="R420" i="2"/>
  <c r="S340" i="1"/>
  <c r="S264" i="1"/>
  <c r="S155" i="1"/>
  <c r="Q355" i="2"/>
  <c r="S355" i="2" s="1"/>
  <c r="R353" i="2"/>
  <c r="S177" i="2"/>
  <c r="Q368" i="3"/>
  <c r="S368" i="3" s="1"/>
  <c r="Q683" i="3"/>
  <c r="S683" i="3" s="1"/>
  <c r="R488" i="3"/>
  <c r="Q420" i="3"/>
  <c r="R372" i="3"/>
  <c r="Q464" i="3"/>
  <c r="R362" i="3"/>
  <c r="Q12" i="3"/>
  <c r="S12" i="3" s="1"/>
  <c r="Q698" i="3"/>
  <c r="S698" i="3" s="1"/>
  <c r="Q628" i="3"/>
  <c r="Q600" i="3"/>
  <c r="R575" i="3"/>
  <c r="Q409" i="3"/>
  <c r="S409" i="3" s="1"/>
  <c r="R346" i="3"/>
  <c r="R294" i="3"/>
  <c r="S191" i="3"/>
  <c r="R224" i="3"/>
  <c r="Q90" i="3"/>
  <c r="S90" i="3" s="1"/>
  <c r="R29" i="3"/>
  <c r="Q623" i="2"/>
  <c r="S623" i="2" s="1"/>
  <c r="R521" i="2"/>
  <c r="Q21" i="3"/>
  <c r="S21" i="3" s="1"/>
  <c r="Q185" i="2"/>
  <c r="Q172" i="2"/>
  <c r="S172" i="2" s="1"/>
  <c r="S610" i="1"/>
  <c r="R484" i="1"/>
  <c r="T484" i="1" s="1"/>
  <c r="R271" i="1"/>
  <c r="R187" i="1"/>
  <c r="S163" i="1"/>
  <c r="S77" i="1"/>
  <c r="R386" i="1"/>
  <c r="T386" i="1" s="1"/>
  <c r="R235" i="1"/>
  <c r="R13" i="1"/>
  <c r="T13" i="1" s="1"/>
  <c r="S96" i="1"/>
  <c r="R505" i="3"/>
  <c r="Q666" i="2"/>
  <c r="S666" i="2" s="1"/>
  <c r="Q298" i="2"/>
  <c r="S298" i="2" s="1"/>
  <c r="R617" i="1"/>
  <c r="T617" i="1" s="1"/>
  <c r="R330" i="1"/>
  <c r="T330" i="1" s="1"/>
  <c r="S378" i="1"/>
  <c r="S43" i="1"/>
  <c r="Q344" i="3"/>
  <c r="S344" i="3" s="1"/>
  <c r="Q391" i="3"/>
  <c r="S391" i="3" s="1"/>
  <c r="Q199" i="3"/>
  <c r="R539" i="3"/>
  <c r="Q480" i="3"/>
  <c r="S480" i="3" s="1"/>
  <c r="S30" i="3"/>
  <c r="R438" i="3"/>
  <c r="Q345" i="3"/>
  <c r="R381" i="3"/>
  <c r="S181" i="3"/>
  <c r="R253" i="3"/>
  <c r="R246" i="3"/>
  <c r="R179" i="3"/>
  <c r="R152" i="3"/>
  <c r="R77" i="3"/>
  <c r="R702" i="2"/>
  <c r="Q28" i="3"/>
  <c r="R51" i="3"/>
  <c r="Q588" i="2"/>
  <c r="S588" i="2" s="1"/>
  <c r="R655" i="2"/>
  <c r="R436" i="2"/>
  <c r="Q356" i="2"/>
  <c r="S356" i="2" s="1"/>
  <c r="Q421" i="2"/>
  <c r="S421" i="2" s="1"/>
  <c r="R175" i="2"/>
  <c r="Q14" i="2"/>
  <c r="S684" i="1"/>
  <c r="R167" i="2"/>
  <c r="R34" i="2"/>
  <c r="R606" i="1"/>
  <c r="T606" i="1" s="1"/>
  <c r="R530" i="1"/>
  <c r="T530" i="1" s="1"/>
  <c r="S442" i="1"/>
  <c r="R642" i="3"/>
  <c r="R560" i="3"/>
  <c r="R498" i="3"/>
  <c r="R178" i="3"/>
  <c r="Q675" i="2"/>
  <c r="S675" i="2" s="1"/>
  <c r="S497" i="1"/>
  <c r="R647" i="3"/>
  <c r="T77" i="1"/>
  <c r="Q682" i="3"/>
  <c r="S682" i="3" s="1"/>
  <c r="Q360" i="3"/>
  <c r="S360" i="3" s="1"/>
  <c r="Q239" i="3"/>
  <c r="S239" i="3" s="1"/>
  <c r="R158" i="3"/>
  <c r="Q234" i="3"/>
  <c r="S234" i="3" s="1"/>
  <c r="R652" i="2"/>
  <c r="Q446" i="2"/>
  <c r="R424" i="2"/>
  <c r="Q195" i="2"/>
  <c r="S195" i="2" s="1"/>
  <c r="R36" i="2"/>
  <c r="S630" i="1"/>
  <c r="S594" i="1"/>
  <c r="T406" i="1"/>
  <c r="R376" i="1"/>
  <c r="T376" i="1" s="1"/>
  <c r="T179" i="1"/>
  <c r="R55" i="1"/>
  <c r="T55" i="1" s="1"/>
  <c r="Q357" i="3"/>
  <c r="S357" i="3" s="1"/>
  <c r="R357" i="3"/>
  <c r="R59" i="3"/>
  <c r="R649" i="3"/>
  <c r="Q385" i="3"/>
  <c r="S385" i="3" s="1"/>
  <c r="S111" i="3"/>
  <c r="Q144" i="3"/>
  <c r="S144" i="3" s="1"/>
  <c r="Q526" i="2"/>
  <c r="S526" i="2" s="1"/>
  <c r="S101" i="2"/>
  <c r="Q13" i="2"/>
  <c r="S13" i="2" s="1"/>
  <c r="R562" i="1"/>
  <c r="T562" i="1" s="1"/>
  <c r="R332" i="1"/>
  <c r="T332" i="1" s="1"/>
  <c r="R99" i="1"/>
  <c r="R54" i="1"/>
  <c r="T54" i="1" s="1"/>
  <c r="R197" i="1"/>
  <c r="T197" i="1" s="1"/>
  <c r="T210" i="1"/>
  <c r="S513" i="1"/>
  <c r="Q451" i="3"/>
  <c r="S451" i="3" s="1"/>
  <c r="Q280" i="3"/>
  <c r="S280" i="3" s="1"/>
  <c r="R129" i="3"/>
  <c r="R234" i="3"/>
  <c r="Q19" i="3"/>
  <c r="S19" i="3" s="1"/>
  <c r="Q624" i="2"/>
  <c r="S624" i="2" s="1"/>
  <c r="Q31" i="3"/>
  <c r="S31" i="3" s="1"/>
  <c r="R614" i="2"/>
  <c r="Q593" i="2"/>
  <c r="R568" i="2"/>
  <c r="R351" i="2"/>
  <c r="R185" i="1"/>
  <c r="T185" i="1" s="1"/>
  <c r="R53" i="1"/>
  <c r="T53" i="1" s="1"/>
  <c r="R82" i="3"/>
  <c r="R262" i="1"/>
  <c r="T262" i="1" s="1"/>
  <c r="R152" i="1"/>
  <c r="T152" i="1" s="1"/>
  <c r="Q120" i="3"/>
  <c r="S120" i="3" s="1"/>
  <c r="Q109" i="3"/>
  <c r="S109" i="3" s="1"/>
  <c r="S59" i="3"/>
  <c r="Q520" i="2"/>
  <c r="S520" i="2" s="1"/>
  <c r="R397" i="2"/>
  <c r="S614" i="1"/>
  <c r="R311" i="1"/>
  <c r="T311" i="1" s="1"/>
  <c r="S307" i="1"/>
  <c r="S38" i="1"/>
  <c r="T27" i="1"/>
  <c r="R85" i="1"/>
  <c r="T85" i="1" s="1"/>
  <c r="R489" i="3"/>
  <c r="Q69" i="3"/>
  <c r="S69" i="3" s="1"/>
  <c r="R239" i="2"/>
  <c r="S346" i="1"/>
  <c r="R200" i="2"/>
  <c r="R263" i="1"/>
  <c r="T263" i="1" s="1"/>
  <c r="R118" i="1"/>
  <c r="T118" i="1" s="1"/>
  <c r="R501" i="3"/>
  <c r="Q501" i="3"/>
  <c r="R427" i="3"/>
  <c r="Q427" i="3"/>
  <c r="S427" i="3" s="1"/>
  <c r="Q406" i="3"/>
  <c r="S406" i="3" s="1"/>
  <c r="R406" i="3"/>
  <c r="R428" i="2"/>
  <c r="Q428" i="2"/>
  <c r="S428" i="2" s="1"/>
  <c r="R172" i="3"/>
  <c r="Q172" i="3"/>
  <c r="S76" i="3"/>
  <c r="Q98" i="3"/>
  <c r="S98" i="3" s="1"/>
  <c r="R98" i="3"/>
  <c r="R62" i="3"/>
  <c r="Q62" i="3"/>
  <c r="S62" i="3" s="1"/>
  <c r="R113" i="3"/>
  <c r="Q113" i="3"/>
  <c r="S113" i="3" s="1"/>
  <c r="Q677" i="2"/>
  <c r="S677" i="2" s="1"/>
  <c r="R677" i="2"/>
  <c r="R638" i="2"/>
  <c r="Q638" i="2"/>
  <c r="S638" i="2" s="1"/>
  <c r="R122" i="3"/>
  <c r="R27" i="3"/>
  <c r="Q27" i="3"/>
  <c r="S27" i="3"/>
  <c r="Q72" i="3"/>
  <c r="R72" i="3"/>
  <c r="R42" i="3"/>
  <c r="R619" i="2"/>
  <c r="R632" i="2"/>
  <c r="Q632" i="2"/>
  <c r="S632" i="2" s="1"/>
  <c r="R557" i="2"/>
  <c r="Q557" i="2"/>
  <c r="S557" i="2" s="1"/>
  <c r="S446" i="2"/>
  <c r="R179" i="2"/>
  <c r="Q179" i="2"/>
  <c r="S179" i="2" s="1"/>
  <c r="R244" i="2"/>
  <c r="Q244" i="2"/>
  <c r="Q113" i="2"/>
  <c r="R113" i="2"/>
  <c r="S627" i="1"/>
  <c r="R627" i="1"/>
  <c r="T627" i="1" s="1"/>
  <c r="R61" i="1"/>
  <c r="T61" i="1" s="1"/>
  <c r="R451" i="1"/>
  <c r="T451" i="1" s="1"/>
  <c r="S451" i="1"/>
  <c r="S55" i="1"/>
  <c r="R291" i="2"/>
  <c r="Q291" i="2"/>
  <c r="S291" i="2" s="1"/>
  <c r="R686" i="3"/>
  <c r="Q686" i="3"/>
  <c r="S686" i="3" s="1"/>
  <c r="R660" i="3"/>
  <c r="Q660" i="3"/>
  <c r="Q650" i="3"/>
  <c r="S650" i="3" s="1"/>
  <c r="S600" i="3"/>
  <c r="Q539" i="3"/>
  <c r="S539" i="3" s="1"/>
  <c r="Q477" i="3"/>
  <c r="R477" i="3"/>
  <c r="S464" i="3"/>
  <c r="R432" i="3"/>
  <c r="R410" i="3"/>
  <c r="Q410" i="3"/>
  <c r="S410" i="3" s="1"/>
  <c r="S420" i="3"/>
  <c r="R403" i="3"/>
  <c r="Q403" i="3"/>
  <c r="S403" i="3" s="1"/>
  <c r="Q379" i="3"/>
  <c r="S379" i="3" s="1"/>
  <c r="R420" i="3"/>
  <c r="Q439" i="3"/>
  <c r="S439" i="3" s="1"/>
  <c r="R439" i="3"/>
  <c r="R352" i="3"/>
  <c r="Q352" i="3"/>
  <c r="S352" i="3" s="1"/>
  <c r="Q384" i="3"/>
  <c r="R384" i="3"/>
  <c r="Q335" i="3"/>
  <c r="S335" i="3" s="1"/>
  <c r="R335" i="3"/>
  <c r="R345" i="3"/>
  <c r="R270" i="3"/>
  <c r="Q246" i="3"/>
  <c r="R254" i="3"/>
  <c r="Q168" i="3"/>
  <c r="S168" i="3" s="1"/>
  <c r="R168" i="3"/>
  <c r="R174" i="3"/>
  <c r="Q174" i="3"/>
  <c r="Q175" i="3"/>
  <c r="R175" i="3"/>
  <c r="S176" i="3"/>
  <c r="R96" i="3"/>
  <c r="Q96" i="3"/>
  <c r="Q152" i="3"/>
  <c r="S152" i="3" s="1"/>
  <c r="Q100" i="3"/>
  <c r="S100" i="3" s="1"/>
  <c r="R100" i="3"/>
  <c r="R34" i="3"/>
  <c r="Q34" i="3"/>
  <c r="S34" i="3" s="1"/>
  <c r="Q676" i="2"/>
  <c r="S676" i="2" s="1"/>
  <c r="R22" i="3"/>
  <c r="Q22" i="3"/>
  <c r="S22" i="3" s="1"/>
  <c r="R102" i="3"/>
  <c r="Q102" i="3"/>
  <c r="S102" i="3" s="1"/>
  <c r="R674" i="2"/>
  <c r="Q674" i="2"/>
  <c r="S674" i="2" s="1"/>
  <c r="Q35" i="3"/>
  <c r="R35" i="3"/>
  <c r="S656" i="2"/>
  <c r="Q668" i="2"/>
  <c r="S668" i="2" s="1"/>
  <c r="R676" i="2"/>
  <c r="R588" i="2"/>
  <c r="R463" i="2"/>
  <c r="Q463" i="2"/>
  <c r="S463" i="2" s="1"/>
  <c r="Q645" i="2"/>
  <c r="S645" i="2" s="1"/>
  <c r="Q616" i="2"/>
  <c r="S616" i="2" s="1"/>
  <c r="R511" i="2"/>
  <c r="Q511" i="2"/>
  <c r="S511" i="2" s="1"/>
  <c r="R508" i="2"/>
  <c r="Q508" i="2"/>
  <c r="S508" i="2" s="1"/>
  <c r="Q427" i="2"/>
  <c r="Q333" i="2"/>
  <c r="S333" i="2" s="1"/>
  <c r="R333" i="2"/>
  <c r="R620" i="2"/>
  <c r="Q620" i="2"/>
  <c r="S620" i="2" s="1"/>
  <c r="R515" i="2"/>
  <c r="Q515" i="2"/>
  <c r="S515" i="2" s="1"/>
  <c r="R576" i="2"/>
  <c r="Q576" i="2"/>
  <c r="R440" i="2"/>
  <c r="Q440" i="2"/>
  <c r="S440" i="2" s="1"/>
  <c r="R429" i="2"/>
  <c r="Q429" i="2"/>
  <c r="S429" i="2" s="1"/>
  <c r="R446" i="2"/>
  <c r="R268" i="2"/>
  <c r="Q268" i="2"/>
  <c r="S268" i="2" s="1"/>
  <c r="R384" i="2"/>
  <c r="Q384" i="2"/>
  <c r="Q359" i="2"/>
  <c r="R359" i="2"/>
  <c r="R344" i="2"/>
  <c r="S612" i="1"/>
  <c r="R612" i="1"/>
  <c r="T612" i="1" s="1"/>
  <c r="R566" i="1"/>
  <c r="T566" i="1" s="1"/>
  <c r="S566" i="1"/>
  <c r="S209" i="1"/>
  <c r="R209" i="1"/>
  <c r="T209" i="1" s="1"/>
  <c r="R385" i="1"/>
  <c r="S385" i="1"/>
  <c r="Q357" i="2"/>
  <c r="S357" i="2" s="1"/>
  <c r="R357" i="2"/>
  <c r="Q570" i="3"/>
  <c r="R570" i="3"/>
  <c r="R268" i="3"/>
  <c r="Q268" i="3"/>
  <c r="S268" i="3" s="1"/>
  <c r="R628" i="3"/>
  <c r="S559" i="3"/>
  <c r="Q543" i="3"/>
  <c r="S543" i="3" s="1"/>
  <c r="R535" i="3"/>
  <c r="Q535" i="3"/>
  <c r="S535" i="3" s="1"/>
  <c r="R392" i="3"/>
  <c r="Q392" i="3"/>
  <c r="S392" i="3" s="1"/>
  <c r="R490" i="3"/>
  <c r="Q490" i="3"/>
  <c r="S490" i="3" s="1"/>
  <c r="R387" i="3"/>
  <c r="Q387" i="3"/>
  <c r="R418" i="3"/>
  <c r="R334" i="3"/>
  <c r="Q334" i="3"/>
  <c r="S334" i="3" s="1"/>
  <c r="R215" i="3"/>
  <c r="Q215" i="3"/>
  <c r="S215" i="3" s="1"/>
  <c r="Q94" i="3"/>
  <c r="S94" i="3" s="1"/>
  <c r="R94" i="3"/>
  <c r="R159" i="3"/>
  <c r="Q159" i="3"/>
  <c r="S159" i="3" s="1"/>
  <c r="R249" i="3"/>
  <c r="Q249" i="3"/>
  <c r="S249" i="3" s="1"/>
  <c r="R169" i="3"/>
  <c r="R136" i="3"/>
  <c r="Q136" i="3"/>
  <c r="S136" i="3" s="1"/>
  <c r="R176" i="3"/>
  <c r="Q176" i="3"/>
  <c r="Q85" i="3"/>
  <c r="R85" i="3"/>
  <c r="S28" i="3"/>
  <c r="R84" i="3"/>
  <c r="Q84" i="3"/>
  <c r="S84" i="3" s="1"/>
  <c r="R667" i="2"/>
  <c r="Q667" i="2"/>
  <c r="R698" i="2"/>
  <c r="Q698" i="2"/>
  <c r="S698" i="2" s="1"/>
  <c r="R656" i="2"/>
  <c r="Q596" i="2"/>
  <c r="S596" i="2" s="1"/>
  <c r="R112" i="3"/>
  <c r="Q112" i="3"/>
  <c r="S112" i="3" s="1"/>
  <c r="R552" i="2"/>
  <c r="Q552" i="2"/>
  <c r="S552" i="2" s="1"/>
  <c r="R612" i="2"/>
  <c r="Q612" i="2"/>
  <c r="S612" i="2" s="1"/>
  <c r="R605" i="2"/>
  <c r="Q605" i="2"/>
  <c r="S605" i="2" s="1"/>
  <c r="Q550" i="2"/>
  <c r="S550" i="2" s="1"/>
  <c r="R550" i="2"/>
  <c r="R450" i="2"/>
  <c r="Q450" i="2"/>
  <c r="R390" i="2"/>
  <c r="Q390" i="2"/>
  <c r="S390" i="2" s="1"/>
  <c r="R449" i="2"/>
  <c r="Q449" i="2"/>
  <c r="S449" i="2" s="1"/>
  <c r="R426" i="2"/>
  <c r="Q426" i="2"/>
  <c r="S426" i="2" s="1"/>
  <c r="R216" i="2"/>
  <c r="Q216" i="2"/>
  <c r="S216" i="2" s="1"/>
  <c r="S185" i="2"/>
  <c r="R358" i="2"/>
  <c r="Q63" i="2"/>
  <c r="R63" i="2"/>
  <c r="S319" i="1"/>
  <c r="R319" i="1"/>
  <c r="S139" i="1"/>
  <c r="R321" i="3"/>
  <c r="Q321" i="3"/>
  <c r="S321" i="3" s="1"/>
  <c r="R173" i="3"/>
  <c r="Q173" i="3"/>
  <c r="R73" i="3"/>
  <c r="Q73" i="3"/>
  <c r="S73" i="3" s="1"/>
  <c r="R413" i="3"/>
  <c r="Q413" i="3"/>
  <c r="S413" i="3" s="1"/>
  <c r="R378" i="3"/>
  <c r="Q378" i="3"/>
  <c r="S378" i="3" s="1"/>
  <c r="S628" i="3"/>
  <c r="Q664" i="3"/>
  <c r="R610" i="3"/>
  <c r="Q610" i="3"/>
  <c r="S610" i="3" s="1"/>
  <c r="Q602" i="3"/>
  <c r="S602" i="3" s="1"/>
  <c r="R602" i="3"/>
  <c r="Q574" i="3"/>
  <c r="R574" i="3"/>
  <c r="R500" i="3"/>
  <c r="Q500" i="3"/>
  <c r="S500" i="3" s="1"/>
  <c r="Q507" i="3"/>
  <c r="S507" i="3" s="1"/>
  <c r="R507" i="3"/>
  <c r="Q454" i="3"/>
  <c r="S454" i="3" s="1"/>
  <c r="R454" i="3"/>
  <c r="S477" i="3"/>
  <c r="Q424" i="3"/>
  <c r="R424" i="3"/>
  <c r="Q455" i="3"/>
  <c r="S455" i="3" s="1"/>
  <c r="R455" i="3"/>
  <c r="Q383" i="3"/>
  <c r="R383" i="3"/>
  <c r="R354" i="3"/>
  <c r="Q354" i="3"/>
  <c r="S354" i="3" s="1"/>
  <c r="R326" i="3"/>
  <c r="Q326" i="3"/>
  <c r="S326" i="3" s="1"/>
  <c r="Q351" i="3"/>
  <c r="S351" i="3" s="1"/>
  <c r="R351" i="3"/>
  <c r="Q323" i="3"/>
  <c r="S323" i="3" s="1"/>
  <c r="R265" i="3"/>
  <c r="Q265" i="3"/>
  <c r="S265" i="3" s="1"/>
  <c r="Q243" i="3"/>
  <c r="R243" i="3"/>
  <c r="R241" i="3"/>
  <c r="Q241" i="3"/>
  <c r="S241" i="3" s="1"/>
  <c r="Q253" i="3"/>
  <c r="S253" i="3" s="1"/>
  <c r="S42" i="3"/>
  <c r="R114" i="3"/>
  <c r="Q114" i="3"/>
  <c r="S114" i="3" s="1"/>
  <c r="R145" i="3"/>
  <c r="Q145" i="3"/>
  <c r="S145" i="3" s="1"/>
  <c r="R103" i="3"/>
  <c r="Q103" i="3"/>
  <c r="S103" i="3" s="1"/>
  <c r="R14" i="3"/>
  <c r="R31" i="3"/>
  <c r="R53" i="3"/>
  <c r="Q53" i="3"/>
  <c r="S53" i="3" s="1"/>
  <c r="Q58" i="3"/>
  <c r="S58" i="3" s="1"/>
  <c r="R682" i="2"/>
  <c r="Q682" i="2"/>
  <c r="S682" i="2" s="1"/>
  <c r="R596" i="2"/>
  <c r="R658" i="2"/>
  <c r="S489" i="2"/>
  <c r="R500" i="2"/>
  <c r="Q500" i="2"/>
  <c r="S500" i="2" s="1"/>
  <c r="R522" i="2"/>
  <c r="Q522" i="2"/>
  <c r="R422" i="2"/>
  <c r="Q422" i="2"/>
  <c r="R444" i="2"/>
  <c r="R404" i="2"/>
  <c r="Q404" i="2"/>
  <c r="R340" i="2"/>
  <c r="R204" i="2"/>
  <c r="Q204" i="2"/>
  <c r="S204" i="2" s="1"/>
  <c r="R373" i="2"/>
  <c r="R158" i="2"/>
  <c r="Q158" i="2"/>
  <c r="S158" i="2" s="1"/>
  <c r="R327" i="2"/>
  <c r="Q327" i="2"/>
  <c r="S666" i="1"/>
  <c r="R666" i="1"/>
  <c r="T666" i="1" s="1"/>
  <c r="S624" i="1"/>
  <c r="R520" i="1"/>
  <c r="S520" i="1"/>
  <c r="Q364" i="3"/>
  <c r="S364" i="3" s="1"/>
  <c r="R364" i="3"/>
  <c r="S503" i="3"/>
  <c r="R701" i="3"/>
  <c r="Q701" i="3"/>
  <c r="S701" i="3" s="1"/>
  <c r="Q667" i="3"/>
  <c r="S667" i="3" s="1"/>
  <c r="R667" i="3"/>
  <c r="R496" i="3"/>
  <c r="Q496" i="3"/>
  <c r="S496" i="3" s="1"/>
  <c r="R411" i="3"/>
  <c r="Q411" i="3"/>
  <c r="S411" i="3" s="1"/>
  <c r="R421" i="3"/>
  <c r="Q421" i="3"/>
  <c r="S421" i="3" s="1"/>
  <c r="R426" i="3"/>
  <c r="Q426" i="3"/>
  <c r="S426" i="3" s="1"/>
  <c r="Q423" i="3"/>
  <c r="S423" i="3" s="1"/>
  <c r="R423" i="3"/>
  <c r="S345" i="3"/>
  <c r="Q374" i="3"/>
  <c r="R374" i="3"/>
  <c r="R380" i="3"/>
  <c r="Q380" i="3"/>
  <c r="S380" i="3" s="1"/>
  <c r="Q331" i="3"/>
  <c r="S331" i="3" s="1"/>
  <c r="R331" i="3"/>
  <c r="R338" i="3"/>
  <c r="Q338" i="3"/>
  <c r="S338" i="3" s="1"/>
  <c r="R235" i="3"/>
  <c r="Q235" i="3"/>
  <c r="S235" i="3" s="1"/>
  <c r="Q233" i="3"/>
  <c r="S233" i="3" s="1"/>
  <c r="Q190" i="3"/>
  <c r="S190" i="3" s="1"/>
  <c r="R190" i="3"/>
  <c r="Q182" i="3"/>
  <c r="S182" i="3" s="1"/>
  <c r="R182" i="3"/>
  <c r="R220" i="3"/>
  <c r="Q220" i="3"/>
  <c r="S220" i="3" s="1"/>
  <c r="Q227" i="3"/>
  <c r="S227" i="3" s="1"/>
  <c r="S101" i="3"/>
  <c r="R75" i="3"/>
  <c r="Q75" i="3"/>
  <c r="S75" i="3" s="1"/>
  <c r="Q701" i="2"/>
  <c r="S701" i="2" s="1"/>
  <c r="R701" i="2"/>
  <c r="R68" i="3"/>
  <c r="Q68" i="3"/>
  <c r="S68" i="3" s="1"/>
  <c r="Q74" i="3"/>
  <c r="S673" i="2"/>
  <c r="R649" i="2"/>
  <c r="Q649" i="2"/>
  <c r="S649" i="2" s="1"/>
  <c r="R607" i="2"/>
  <c r="Q607" i="2"/>
  <c r="S607" i="2" s="1"/>
  <c r="Q626" i="2"/>
  <c r="S626" i="2" s="1"/>
  <c r="Q489" i="2"/>
  <c r="R489" i="2"/>
  <c r="Q514" i="2"/>
  <c r="S514" i="2" s="1"/>
  <c r="R514" i="2"/>
  <c r="Q480" i="2"/>
  <c r="S480" i="2" s="1"/>
  <c r="R410" i="2"/>
  <c r="Q410" i="2"/>
  <c r="Q423" i="2"/>
  <c r="S423" i="2" s="1"/>
  <c r="R423" i="2"/>
  <c r="Q413" i="2"/>
  <c r="S413" i="2" s="1"/>
  <c r="R413" i="2"/>
  <c r="Q389" i="2"/>
  <c r="S389" i="2" s="1"/>
  <c r="R389" i="2"/>
  <c r="R258" i="2"/>
  <c r="Q258" i="2"/>
  <c r="S258" i="2" s="1"/>
  <c r="R150" i="2"/>
  <c r="Q150" i="2"/>
  <c r="S150" i="2" s="1"/>
  <c r="Q347" i="2"/>
  <c r="S347" i="2" s="1"/>
  <c r="R347" i="2"/>
  <c r="R279" i="3"/>
  <c r="Q279" i="3"/>
  <c r="R226" i="3"/>
  <c r="Q226" i="3"/>
  <c r="S226" i="3" s="1"/>
  <c r="R139" i="3"/>
  <c r="Q139" i="3"/>
  <c r="R586" i="2"/>
  <c r="Q586" i="2"/>
  <c r="S586" i="2" s="1"/>
  <c r="Q416" i="2"/>
  <c r="S416" i="2" s="1"/>
  <c r="R416" i="2"/>
  <c r="R286" i="2"/>
  <c r="Q286" i="2"/>
  <c r="Q668" i="3"/>
  <c r="R668" i="3"/>
  <c r="R651" i="3"/>
  <c r="Q651" i="3"/>
  <c r="S651" i="3" s="1"/>
  <c r="R369" i="3"/>
  <c r="Q369" i="3"/>
  <c r="S369" i="3" s="1"/>
  <c r="Q213" i="3"/>
  <c r="S213" i="3" s="1"/>
  <c r="R183" i="3"/>
  <c r="Q183" i="3"/>
  <c r="S183" i="3" s="1"/>
  <c r="S660" i="3"/>
  <c r="R695" i="3"/>
  <c r="Q695" i="3"/>
  <c r="S695" i="3" s="1"/>
  <c r="R680" i="3"/>
  <c r="R648" i="3"/>
  <c r="R629" i="3"/>
  <c r="Q629" i="3"/>
  <c r="S629" i="3" s="1"/>
  <c r="Q567" i="3"/>
  <c r="S567" i="3" s="1"/>
  <c r="R567" i="3"/>
  <c r="R599" i="3"/>
  <c r="Q599" i="3"/>
  <c r="S599" i="3" s="1"/>
  <c r="R551" i="3"/>
  <c r="R561" i="3"/>
  <c r="Q561" i="3"/>
  <c r="S561" i="3" s="1"/>
  <c r="R389" i="3"/>
  <c r="Q389" i="3"/>
  <c r="S389" i="3" s="1"/>
  <c r="S418" i="3"/>
  <c r="S374" i="3"/>
  <c r="Q399" i="3"/>
  <c r="S399" i="3" s="1"/>
  <c r="Q396" i="3"/>
  <c r="S396" i="3" s="1"/>
  <c r="R396" i="3"/>
  <c r="R367" i="3"/>
  <c r="Q367" i="3"/>
  <c r="S367" i="3" s="1"/>
  <c r="R408" i="3"/>
  <c r="Q408" i="3"/>
  <c r="S408" i="3" s="1"/>
  <c r="R340" i="3"/>
  <c r="Q340" i="3"/>
  <c r="R310" i="3"/>
  <c r="Q310" i="3"/>
  <c r="S310" i="3" s="1"/>
  <c r="R213" i="3"/>
  <c r="R199" i="3"/>
  <c r="R219" i="3"/>
  <c r="Q219" i="3"/>
  <c r="S219" i="3" s="1"/>
  <c r="S243" i="3"/>
  <c r="Q179" i="3"/>
  <c r="S179" i="3" s="1"/>
  <c r="R167" i="3"/>
  <c r="Q167" i="3"/>
  <c r="S167" i="3" s="1"/>
  <c r="S174" i="3"/>
  <c r="Q247" i="3"/>
  <c r="S66" i="3"/>
  <c r="Q83" i="3"/>
  <c r="S83" i="3" s="1"/>
  <c r="R83" i="3"/>
  <c r="Q134" i="3"/>
  <c r="R134" i="3"/>
  <c r="Q108" i="3"/>
  <c r="S108" i="3" s="1"/>
  <c r="R108" i="3"/>
  <c r="R95" i="3"/>
  <c r="R120" i="3"/>
  <c r="Q671" i="2"/>
  <c r="S671" i="2" s="1"/>
  <c r="R671" i="2"/>
  <c r="R60" i="3"/>
  <c r="Q158" i="3"/>
  <c r="S158" i="3" s="1"/>
  <c r="Q87" i="3"/>
  <c r="S87" i="3" s="1"/>
  <c r="Q653" i="2"/>
  <c r="S653" i="2" s="1"/>
  <c r="R653" i="2"/>
  <c r="S72" i="3"/>
  <c r="Q655" i="2"/>
  <c r="S655" i="2" s="1"/>
  <c r="Q541" i="2"/>
  <c r="S541" i="2" s="1"/>
  <c r="R541" i="2"/>
  <c r="Q594" i="2"/>
  <c r="R594" i="2"/>
  <c r="R525" i="2"/>
  <c r="Q525" i="2"/>
  <c r="Q398" i="2"/>
  <c r="R398" i="2"/>
  <c r="R513" i="2"/>
  <c r="Q513" i="2"/>
  <c r="S513" i="2" s="1"/>
  <c r="S427" i="2"/>
  <c r="Q436" i="2"/>
  <c r="S436" i="2" s="1"/>
  <c r="Q409" i="2"/>
  <c r="S409" i="2" s="1"/>
  <c r="R409" i="2"/>
  <c r="R366" i="2"/>
  <c r="Q366" i="2"/>
  <c r="R111" i="1"/>
  <c r="T111" i="1" s="1"/>
  <c r="S111" i="1"/>
  <c r="Q526" i="3"/>
  <c r="S526" i="3" s="1"/>
  <c r="R526" i="3"/>
  <c r="S340" i="3"/>
  <c r="S35" i="3"/>
  <c r="R621" i="2"/>
  <c r="Q621" i="2"/>
  <c r="Q614" i="2"/>
  <c r="S614" i="2" s="1"/>
  <c r="R516" i="2"/>
  <c r="Q516" i="2"/>
  <c r="R333" i="3"/>
  <c r="Q333" i="3"/>
  <c r="S333" i="3" s="1"/>
  <c r="S199" i="3"/>
  <c r="R681" i="3"/>
  <c r="Q681" i="3"/>
  <c r="S681" i="3" s="1"/>
  <c r="Q656" i="3"/>
  <c r="Q603" i="3"/>
  <c r="S603" i="3" s="1"/>
  <c r="R603" i="3"/>
  <c r="R528" i="3"/>
  <c r="Q528" i="3"/>
  <c r="S528" i="3" s="1"/>
  <c r="Q679" i="3"/>
  <c r="S679" i="3" s="1"/>
  <c r="R679" i="3"/>
  <c r="R662" i="3"/>
  <c r="Q662" i="3"/>
  <c r="S662" i="3" s="1"/>
  <c r="S668" i="3"/>
  <c r="S648" i="3"/>
  <c r="R607" i="3"/>
  <c r="Q607" i="3"/>
  <c r="S607" i="3" s="1"/>
  <c r="Q552" i="3"/>
  <c r="S552" i="3" s="1"/>
  <c r="R552" i="3"/>
  <c r="R557" i="3"/>
  <c r="Q557" i="3"/>
  <c r="S557" i="3" s="1"/>
  <c r="Q512" i="3"/>
  <c r="S512" i="3" s="1"/>
  <c r="R512" i="3"/>
  <c r="S424" i="3"/>
  <c r="R425" i="3"/>
  <c r="Q425" i="3"/>
  <c r="S425" i="3" s="1"/>
  <c r="R436" i="3"/>
  <c r="Q436" i="3"/>
  <c r="S436" i="3" s="1"/>
  <c r="R464" i="3"/>
  <c r="R428" i="3"/>
  <c r="Q428" i="3"/>
  <c r="S428" i="3" s="1"/>
  <c r="Q365" i="3"/>
  <c r="S365" i="3" s="1"/>
  <c r="R365" i="3"/>
  <c r="S384" i="3"/>
  <c r="R251" i="3"/>
  <c r="Q251" i="3"/>
  <c r="S251" i="3" s="1"/>
  <c r="R295" i="3"/>
  <c r="Q295" i="3"/>
  <c r="Q294" i="3"/>
  <c r="S294" i="3" s="1"/>
  <c r="S247" i="3"/>
  <c r="R189" i="3"/>
  <c r="Q189" i="3"/>
  <c r="S189" i="3" s="1"/>
  <c r="R187" i="3"/>
  <c r="Q187" i="3"/>
  <c r="S187" i="3" s="1"/>
  <c r="R208" i="3"/>
  <c r="Q208" i="3"/>
  <c r="S208" i="3" s="1"/>
  <c r="S173" i="3"/>
  <c r="S175" i="3"/>
  <c r="Q218" i="3"/>
  <c r="S218" i="3" s="1"/>
  <c r="R218" i="3"/>
  <c r="R65" i="3"/>
  <c r="Q65" i="3"/>
  <c r="S65" i="3" s="1"/>
  <c r="S74" i="3"/>
  <c r="Q47" i="3"/>
  <c r="S47" i="3" s="1"/>
  <c r="R47" i="3"/>
  <c r="Q129" i="3"/>
  <c r="S129" i="3" s="1"/>
  <c r="Q670" i="2"/>
  <c r="R670" i="2"/>
  <c r="R37" i="3"/>
  <c r="Q37" i="3"/>
  <c r="S37" i="3" s="1"/>
  <c r="Q51" i="3"/>
  <c r="S51" i="3" s="1"/>
  <c r="Q652" i="2"/>
  <c r="S652" i="2" s="1"/>
  <c r="R18" i="3"/>
  <c r="Q18" i="3"/>
  <c r="S18" i="3" s="1"/>
  <c r="Q665" i="2"/>
  <c r="S665" i="2" s="1"/>
  <c r="R665" i="2"/>
  <c r="Q478" i="2"/>
  <c r="S478" i="2" s="1"/>
  <c r="R218" i="2"/>
  <c r="Q218" i="2"/>
  <c r="S218" i="2" s="1"/>
  <c r="Q362" i="2"/>
  <c r="Q304" i="2"/>
  <c r="S304" i="2" s="1"/>
  <c r="R234" i="2"/>
  <c r="Q234" i="2"/>
  <c r="S234" i="2" s="1"/>
  <c r="R388" i="2"/>
  <c r="R194" i="2"/>
  <c r="Q194" i="2"/>
  <c r="S194" i="2" s="1"/>
  <c r="R80" i="2"/>
  <c r="Q80" i="2"/>
  <c r="S80" i="2" s="1"/>
  <c r="R72" i="2"/>
  <c r="Q72" i="2"/>
  <c r="S482" i="1"/>
  <c r="S642" i="1"/>
  <c r="R642" i="1"/>
  <c r="T642" i="1" s="1"/>
  <c r="R238" i="3"/>
  <c r="Q238" i="3"/>
  <c r="S238" i="3" s="1"/>
  <c r="R573" i="2"/>
  <c r="Q573" i="2"/>
  <c r="R644" i="3"/>
  <c r="Q644" i="3"/>
  <c r="S295" i="3"/>
  <c r="R231" i="3"/>
  <c r="Q231" i="3"/>
  <c r="S231" i="3" s="1"/>
  <c r="S656" i="3"/>
  <c r="Q663" i="3"/>
  <c r="S663" i="3" s="1"/>
  <c r="R646" i="3"/>
  <c r="Q646" i="3"/>
  <c r="S646" i="3" s="1"/>
  <c r="R601" i="3"/>
  <c r="Q601" i="3"/>
  <c r="S601" i="3" s="1"/>
  <c r="R555" i="3"/>
  <c r="Q555" i="3"/>
  <c r="S555" i="3" s="1"/>
  <c r="R559" i="3"/>
  <c r="R388" i="3"/>
  <c r="Q388" i="3"/>
  <c r="S388" i="3" s="1"/>
  <c r="S353" i="3"/>
  <c r="S337" i="3"/>
  <c r="Q459" i="3"/>
  <c r="S459" i="3" s="1"/>
  <c r="R459" i="3"/>
  <c r="Q390" i="3"/>
  <c r="S390" i="3" s="1"/>
  <c r="Q330" i="3"/>
  <c r="S330" i="3" s="1"/>
  <c r="R330" i="3"/>
  <c r="R343" i="3"/>
  <c r="Q343" i="3"/>
  <c r="S343" i="3" s="1"/>
  <c r="R314" i="3"/>
  <c r="Q314" i="3"/>
  <c r="S314" i="3" s="1"/>
  <c r="S194" i="3"/>
  <c r="R258" i="3"/>
  <c r="Q258" i="3"/>
  <c r="S258" i="3" s="1"/>
  <c r="Q230" i="3"/>
  <c r="S230" i="3" s="1"/>
  <c r="R230" i="3"/>
  <c r="R198" i="3"/>
  <c r="Q198" i="3"/>
  <c r="S198" i="3" s="1"/>
  <c r="Q237" i="3"/>
  <c r="S237" i="3" s="1"/>
  <c r="R146" i="3"/>
  <c r="Q146" i="3"/>
  <c r="S146" i="3" s="1"/>
  <c r="R210" i="3"/>
  <c r="Q210" i="3"/>
  <c r="S210" i="3" s="1"/>
  <c r="S172" i="3"/>
  <c r="R217" i="3"/>
  <c r="Q217" i="3"/>
  <c r="S217" i="3" s="1"/>
  <c r="R141" i="3"/>
  <c r="Q141" i="3"/>
  <c r="S141" i="3" s="1"/>
  <c r="S85" i="3"/>
  <c r="S80" i="3"/>
  <c r="S669" i="2"/>
  <c r="Q662" i="2"/>
  <c r="S662" i="2" s="1"/>
  <c r="R662" i="2"/>
  <c r="S63" i="3"/>
  <c r="R608" i="2"/>
  <c r="Q608" i="2"/>
  <c r="S608" i="2" s="1"/>
  <c r="Q650" i="2"/>
  <c r="R650" i="2"/>
  <c r="Q507" i="2"/>
  <c r="S507" i="2" s="1"/>
  <c r="R507" i="2"/>
  <c r="Q528" i="2"/>
  <c r="S528" i="2" s="1"/>
  <c r="R400" i="2"/>
  <c r="Q400" i="2"/>
  <c r="S400" i="2" s="1"/>
  <c r="S366" i="2"/>
  <c r="Q311" i="2"/>
  <c r="S311" i="2" s="1"/>
  <c r="R311" i="2"/>
  <c r="Q205" i="2"/>
  <c r="S205" i="2" s="1"/>
  <c r="R205" i="2"/>
  <c r="R501" i="2"/>
  <c r="Q501" i="2"/>
  <c r="R482" i="2"/>
  <c r="Q482" i="2"/>
  <c r="S482" i="2" s="1"/>
  <c r="R434" i="2"/>
  <c r="R251" i="2"/>
  <c r="Q251" i="2"/>
  <c r="S251" i="2" s="1"/>
  <c r="S286" i="2"/>
  <c r="R107" i="2"/>
  <c r="Q107" i="2"/>
  <c r="S107" i="2" s="1"/>
  <c r="R30" i="2"/>
  <c r="Q30" i="2"/>
  <c r="R675" i="1"/>
  <c r="T675" i="1" s="1"/>
  <c r="S675" i="1"/>
  <c r="S645" i="1"/>
  <c r="R645" i="1"/>
  <c r="T645" i="1" s="1"/>
  <c r="R609" i="1"/>
  <c r="T609" i="1" s="1"/>
  <c r="S609" i="1"/>
  <c r="R585" i="1"/>
  <c r="T585" i="1" s="1"/>
  <c r="S585" i="1"/>
  <c r="R173" i="2"/>
  <c r="Q173" i="2"/>
  <c r="S449" i="1"/>
  <c r="R449" i="1"/>
  <c r="R307" i="1"/>
  <c r="S460" i="1"/>
  <c r="R537" i="3"/>
  <c r="Q537" i="3"/>
  <c r="S537" i="3" s="1"/>
  <c r="R28" i="3"/>
  <c r="R76" i="3"/>
  <c r="R414" i="3"/>
  <c r="Q414" i="3"/>
  <c r="S414" i="3" s="1"/>
  <c r="R685" i="3"/>
  <c r="Q685" i="3"/>
  <c r="S685" i="3" s="1"/>
  <c r="Q697" i="3"/>
  <c r="S697" i="3" s="1"/>
  <c r="S644" i="3"/>
  <c r="Q542" i="3"/>
  <c r="S542" i="3" s="1"/>
  <c r="R542" i="3"/>
  <c r="R527" i="3"/>
  <c r="S387" i="3"/>
  <c r="R353" i="3"/>
  <c r="Q353" i="3"/>
  <c r="Q382" i="3"/>
  <c r="S382" i="3" s="1"/>
  <c r="R382" i="3"/>
  <c r="R386" i="3"/>
  <c r="Q386" i="3"/>
  <c r="S386" i="3" s="1"/>
  <c r="Q422" i="3"/>
  <c r="S422" i="3" s="1"/>
  <c r="R422" i="3"/>
  <c r="R409" i="3"/>
  <c r="Q362" i="3"/>
  <c r="S362" i="3" s="1"/>
  <c r="S257" i="3"/>
  <c r="Q257" i="3"/>
  <c r="R257" i="3"/>
  <c r="R186" i="3"/>
  <c r="Q186" i="3"/>
  <c r="S186" i="3" s="1"/>
  <c r="R185" i="3"/>
  <c r="Q185" i="3"/>
  <c r="S185" i="3" s="1"/>
  <c r="S246" i="3"/>
  <c r="Q224" i="3"/>
  <c r="S224" i="3" s="1"/>
  <c r="Q25" i="3"/>
  <c r="S25" i="3" s="1"/>
  <c r="R25" i="3"/>
  <c r="Q107" i="3"/>
  <c r="S107" i="3" s="1"/>
  <c r="R107" i="3"/>
  <c r="S134" i="3"/>
  <c r="R80" i="3"/>
  <c r="Q80" i="3"/>
  <c r="Q121" i="3"/>
  <c r="S121" i="3" s="1"/>
  <c r="Q55" i="3"/>
  <c r="S55" i="3" s="1"/>
  <c r="S86" i="3"/>
  <c r="Q702" i="2"/>
  <c r="S702" i="2" s="1"/>
  <c r="Q63" i="3"/>
  <c r="R63" i="3"/>
  <c r="R648" i="2"/>
  <c r="Q517" i="2"/>
  <c r="S517" i="2" s="1"/>
  <c r="R517" i="2"/>
  <c r="R578" i="2"/>
  <c r="Q578" i="2"/>
  <c r="S578" i="2" s="1"/>
  <c r="R694" i="2"/>
  <c r="Q381" i="2"/>
  <c r="S381" i="2" s="1"/>
  <c r="R381" i="2"/>
  <c r="Q521" i="2"/>
  <c r="S521" i="2" s="1"/>
  <c r="R490" i="2"/>
  <c r="Q490" i="2"/>
  <c r="S490" i="2" s="1"/>
  <c r="R458" i="2"/>
  <c r="Q458" i="2"/>
  <c r="S458" i="2" s="1"/>
  <c r="R476" i="2"/>
  <c r="S501" i="2"/>
  <c r="Q386" i="2"/>
  <c r="S386" i="2" s="1"/>
  <c r="R338" i="2"/>
  <c r="Q338" i="2"/>
  <c r="S338" i="2" s="1"/>
  <c r="R164" i="2"/>
  <c r="Q164" i="2"/>
  <c r="S164" i="2" s="1"/>
  <c r="R304" i="2"/>
  <c r="R217" i="2"/>
  <c r="Q217" i="2"/>
  <c r="R398" i="3"/>
  <c r="Q398" i="3"/>
  <c r="S398" i="3" s="1"/>
  <c r="R201" i="3"/>
  <c r="Q201" i="3"/>
  <c r="S201" i="3" s="1"/>
  <c r="Q691" i="3"/>
  <c r="S691" i="3" s="1"/>
  <c r="R691" i="3"/>
  <c r="S501" i="3"/>
  <c r="Q482" i="3"/>
  <c r="S482" i="3" s="1"/>
  <c r="R482" i="3"/>
  <c r="Q655" i="3"/>
  <c r="S655" i="3" s="1"/>
  <c r="R655" i="3"/>
  <c r="Q609" i="3"/>
  <c r="S609" i="3" s="1"/>
  <c r="R571" i="3"/>
  <c r="Q571" i="3"/>
  <c r="S571" i="3" s="1"/>
  <c r="S574" i="3"/>
  <c r="R577" i="3"/>
  <c r="Q577" i="3"/>
  <c r="S577" i="3" s="1"/>
  <c r="R547" i="3"/>
  <c r="Q547" i="3"/>
  <c r="S547" i="3" s="1"/>
  <c r="R480" i="3"/>
  <c r="R457" i="3"/>
  <c r="Q457" i="3"/>
  <c r="S457" i="3" s="1"/>
  <c r="S383" i="3"/>
  <c r="R366" i="3"/>
  <c r="Q366" i="3"/>
  <c r="S366" i="3" s="1"/>
  <c r="R440" i="3"/>
  <c r="Q440" i="3"/>
  <c r="S440" i="3" s="1"/>
  <c r="Q356" i="3"/>
  <c r="S356" i="3" s="1"/>
  <c r="R356" i="3"/>
  <c r="Q359" i="3"/>
  <c r="S359" i="3" s="1"/>
  <c r="R328" i="3"/>
  <c r="Q328" i="3"/>
  <c r="S328" i="3" s="1"/>
  <c r="S270" i="3"/>
  <c r="Q346" i="3"/>
  <c r="S346" i="3" s="1"/>
  <c r="R195" i="3"/>
  <c r="Q195" i="3"/>
  <c r="S195" i="3" s="1"/>
  <c r="R196" i="3"/>
  <c r="Q196" i="3"/>
  <c r="S196" i="3" s="1"/>
  <c r="R200" i="3"/>
  <c r="Q200" i="3"/>
  <c r="S200" i="3" s="1"/>
  <c r="Q250" i="3"/>
  <c r="S250" i="3" s="1"/>
  <c r="R250" i="3"/>
  <c r="R171" i="3"/>
  <c r="Q171" i="3"/>
  <c r="S171" i="3" s="1"/>
  <c r="R156" i="3"/>
  <c r="Q118" i="3"/>
  <c r="S118" i="3" s="1"/>
  <c r="R118" i="3"/>
  <c r="S99" i="3"/>
  <c r="Q124" i="3"/>
  <c r="S124" i="3" s="1"/>
  <c r="R99" i="3"/>
  <c r="R672" i="2"/>
  <c r="Q672" i="2"/>
  <c r="R86" i="3"/>
  <c r="Q86" i="3"/>
  <c r="Q61" i="3"/>
  <c r="S61" i="3" s="1"/>
  <c r="Q562" i="2"/>
  <c r="S562" i="2" s="1"/>
  <c r="R562" i="2"/>
  <c r="R610" i="2"/>
  <c r="Q610" i="2"/>
  <c r="S610" i="2" s="1"/>
  <c r="R646" i="2"/>
  <c r="Q646" i="2"/>
  <c r="S646" i="2" s="1"/>
  <c r="S398" i="2"/>
  <c r="Q496" i="2"/>
  <c r="S496" i="2" s="1"/>
  <c r="R496" i="2"/>
  <c r="R551" i="2"/>
  <c r="Q551" i="2"/>
  <c r="R419" i="2"/>
  <c r="Q419" i="2"/>
  <c r="S419" i="2" s="1"/>
  <c r="Q397" i="2"/>
  <c r="S397" i="2" s="1"/>
  <c r="R263" i="2"/>
  <c r="Q431" i="2"/>
  <c r="S431" i="2" s="1"/>
  <c r="R431" i="2"/>
  <c r="R432" i="2"/>
  <c r="Q432" i="2"/>
  <c r="S432" i="2" s="1"/>
  <c r="S359" i="2"/>
  <c r="R224" i="2"/>
  <c r="Q224" i="2"/>
  <c r="S224" i="2" s="1"/>
  <c r="R316" i="3"/>
  <c r="Q316" i="3"/>
  <c r="S316" i="3" s="1"/>
  <c r="Q106" i="3"/>
  <c r="S106" i="3" s="1"/>
  <c r="R106" i="3"/>
  <c r="R659" i="2"/>
  <c r="Q659" i="2"/>
  <c r="S659" i="2" s="1"/>
  <c r="R219" i="2"/>
  <c r="Q219" i="2"/>
  <c r="S219" i="2" s="1"/>
  <c r="Q692" i="3"/>
  <c r="S692" i="3" s="1"/>
  <c r="R692" i="3"/>
  <c r="R694" i="3"/>
  <c r="Q694" i="3"/>
  <c r="S694" i="3" s="1"/>
  <c r="S664" i="3"/>
  <c r="Q643" i="3"/>
  <c r="S643" i="3" s="1"/>
  <c r="R643" i="3"/>
  <c r="R611" i="3"/>
  <c r="Q611" i="3"/>
  <c r="S611" i="3" s="1"/>
  <c r="S570" i="3"/>
  <c r="Q549" i="3"/>
  <c r="S549" i="3" s="1"/>
  <c r="R549" i="3"/>
  <c r="R499" i="3"/>
  <c r="Q499" i="3"/>
  <c r="S499" i="3" s="1"/>
  <c r="Q419" i="3"/>
  <c r="S419" i="3" s="1"/>
  <c r="R419" i="3"/>
  <c r="Q377" i="3"/>
  <c r="S377" i="3" s="1"/>
  <c r="R377" i="3"/>
  <c r="Q397" i="3"/>
  <c r="S397" i="3" s="1"/>
  <c r="R397" i="3"/>
  <c r="R358" i="3"/>
  <c r="Q358" i="3"/>
  <c r="S358" i="3" s="1"/>
  <c r="R339" i="3"/>
  <c r="Q339" i="3"/>
  <c r="S339" i="3" s="1"/>
  <c r="S279" i="3"/>
  <c r="Q193" i="3"/>
  <c r="S193" i="3" s="1"/>
  <c r="R193" i="3"/>
  <c r="R177" i="3"/>
  <c r="R184" i="3"/>
  <c r="Q184" i="3"/>
  <c r="S184" i="3" s="1"/>
  <c r="Q236" i="3"/>
  <c r="S236" i="3" s="1"/>
  <c r="R236" i="3"/>
  <c r="R244" i="3"/>
  <c r="Q244" i="3"/>
  <c r="S244" i="3" s="1"/>
  <c r="S96" i="3"/>
  <c r="Q64" i="3"/>
  <c r="S64" i="3" s="1"/>
  <c r="R64" i="3"/>
  <c r="Q24" i="3"/>
  <c r="S24" i="3" s="1"/>
  <c r="R24" i="3"/>
  <c r="Q71" i="3"/>
  <c r="S71" i="3" s="1"/>
  <c r="R71" i="3"/>
  <c r="S139" i="3"/>
  <c r="S667" i="2"/>
  <c r="R654" i="2"/>
  <c r="Q654" i="2"/>
  <c r="S654" i="2" s="1"/>
  <c r="R32" i="3"/>
  <c r="Q32" i="3"/>
  <c r="S32" i="3" s="1"/>
  <c r="Q591" i="2"/>
  <c r="S591" i="2" s="1"/>
  <c r="R591" i="2"/>
  <c r="R685" i="2"/>
  <c r="Q685" i="2"/>
  <c r="S685" i="2" s="1"/>
  <c r="Q648" i="2"/>
  <c r="S648" i="2" s="1"/>
  <c r="S650" i="2"/>
  <c r="Q527" i="2"/>
  <c r="S527" i="2" s="1"/>
  <c r="R592" i="2"/>
  <c r="Q592" i="2"/>
  <c r="S592" i="2" s="1"/>
  <c r="S388" i="2"/>
  <c r="R520" i="2"/>
  <c r="R580" i="2"/>
  <c r="Q580" i="2"/>
  <c r="S580" i="2" s="1"/>
  <c r="S516" i="2"/>
  <c r="Q447" i="2"/>
  <c r="S447" i="2" s="1"/>
  <c r="S410" i="2"/>
  <c r="Q543" i="2"/>
  <c r="R543" i="2"/>
  <c r="Q424" i="2"/>
  <c r="S424" i="2" s="1"/>
  <c r="R427" i="2"/>
  <c r="S362" i="2"/>
  <c r="R308" i="2"/>
  <c r="Q308" i="2"/>
  <c r="S308" i="2" s="1"/>
  <c r="R198" i="2"/>
  <c r="Q198" i="2"/>
  <c r="S198" i="2" s="1"/>
  <c r="Q243" i="2"/>
  <c r="S243" i="2" s="1"/>
  <c r="R243" i="2"/>
  <c r="Q81" i="2"/>
  <c r="S81" i="2" s="1"/>
  <c r="R81" i="2"/>
  <c r="R385" i="2"/>
  <c r="Q385" i="2"/>
  <c r="S385" i="2" s="1"/>
  <c r="R300" i="2"/>
  <c r="Q300" i="2"/>
  <c r="S300" i="2" s="1"/>
  <c r="Q253" i="2"/>
  <c r="S253" i="2" s="1"/>
  <c r="R232" i="2"/>
  <c r="Q232" i="2"/>
  <c r="S232" i="2" s="1"/>
  <c r="S700" i="1"/>
  <c r="R700" i="1"/>
  <c r="T700" i="1" s="1"/>
  <c r="Q21" i="2"/>
  <c r="S21" i="2" s="1"/>
  <c r="R21" i="2"/>
  <c r="Q176" i="2"/>
  <c r="S176" i="2" s="1"/>
  <c r="Q35" i="2"/>
  <c r="S35" i="2" s="1"/>
  <c r="S678" i="1"/>
  <c r="R678" i="1"/>
  <c r="T678" i="1" s="1"/>
  <c r="R591" i="1"/>
  <c r="T591" i="1" s="1"/>
  <c r="S591" i="1"/>
  <c r="R575" i="1"/>
  <c r="T575" i="1" s="1"/>
  <c r="S575" i="1"/>
  <c r="T607" i="1"/>
  <c r="R587" i="1"/>
  <c r="T587" i="1" s="1"/>
  <c r="S587" i="1"/>
  <c r="R571" i="1"/>
  <c r="S571" i="1"/>
  <c r="T449" i="1"/>
  <c r="S611" i="1"/>
  <c r="R611" i="1"/>
  <c r="T611" i="1" s="1"/>
  <c r="R590" i="1"/>
  <c r="T590" i="1" s="1"/>
  <c r="R471" i="1"/>
  <c r="T471" i="1" s="1"/>
  <c r="S471" i="1"/>
  <c r="R595" i="1"/>
  <c r="T595" i="1" s="1"/>
  <c r="S595" i="1"/>
  <c r="T307" i="1"/>
  <c r="S363" i="1"/>
  <c r="R363" i="1"/>
  <c r="T363" i="1" s="1"/>
  <c r="R38" i="1"/>
  <c r="R290" i="2"/>
  <c r="Q290" i="2"/>
  <c r="S290" i="2" s="1"/>
  <c r="R178" i="2"/>
  <c r="Q178" i="2"/>
  <c r="S178" i="2" s="1"/>
  <c r="S104" i="2"/>
  <c r="R38" i="2"/>
  <c r="Q38" i="2"/>
  <c r="S38" i="2" s="1"/>
  <c r="R65" i="2"/>
  <c r="Q65" i="2"/>
  <c r="S65" i="2" s="1"/>
  <c r="S677" i="1"/>
  <c r="R677" i="1"/>
  <c r="T677" i="1" s="1"/>
  <c r="R134" i="2"/>
  <c r="Q134" i="2"/>
  <c r="S134" i="2" s="1"/>
  <c r="R136" i="2"/>
  <c r="Q136" i="2"/>
  <c r="S136" i="2" s="1"/>
  <c r="R605" i="1"/>
  <c r="T605" i="1" s="1"/>
  <c r="S605" i="1"/>
  <c r="R581" i="1"/>
  <c r="T581" i="1" s="1"/>
  <c r="S581" i="1"/>
  <c r="R533" i="1"/>
  <c r="T533" i="1" s="1"/>
  <c r="S533" i="1"/>
  <c r="R684" i="1"/>
  <c r="T684" i="1" s="1"/>
  <c r="S636" i="1"/>
  <c r="R636" i="1"/>
  <c r="R660" i="1"/>
  <c r="T660" i="1" s="1"/>
  <c r="S548" i="1"/>
  <c r="R548" i="1"/>
  <c r="T548" i="1" s="1"/>
  <c r="R582" i="1"/>
  <c r="T582" i="1" s="1"/>
  <c r="R519" i="1"/>
  <c r="T519" i="1" s="1"/>
  <c r="S519" i="1"/>
  <c r="T460" i="1"/>
  <c r="R101" i="2"/>
  <c r="R515" i="1"/>
  <c r="S515" i="1"/>
  <c r="S512" i="1"/>
  <c r="R512" i="1"/>
  <c r="T512" i="1" s="1"/>
  <c r="R650" i="1"/>
  <c r="T650" i="1" s="1"/>
  <c r="R628" i="1"/>
  <c r="T628" i="1" s="1"/>
  <c r="S291" i="1"/>
  <c r="R291" i="1"/>
  <c r="T291" i="1" s="1"/>
  <c r="T187" i="1"/>
  <c r="R79" i="1"/>
  <c r="T79" i="1" s="1"/>
  <c r="S79" i="1"/>
  <c r="R623" i="3"/>
  <c r="Q623" i="3"/>
  <c r="S623" i="3" s="1"/>
  <c r="S185" i="1"/>
  <c r="R378" i="2"/>
  <c r="Q378" i="2"/>
  <c r="S378" i="2" s="1"/>
  <c r="R272" i="2"/>
  <c r="Q272" i="2"/>
  <c r="S272" i="2" s="1"/>
  <c r="Q141" i="2"/>
  <c r="S141" i="2" s="1"/>
  <c r="R141" i="2"/>
  <c r="S168" i="2"/>
  <c r="R124" i="2"/>
  <c r="Q124" i="2"/>
  <c r="S124" i="2" s="1"/>
  <c r="R68" i="2"/>
  <c r="Q68" i="2"/>
  <c r="R95" i="2"/>
  <c r="Q95" i="2"/>
  <c r="S95" i="2" s="1"/>
  <c r="R673" i="1"/>
  <c r="T673" i="1" s="1"/>
  <c r="R696" i="1"/>
  <c r="T696" i="1" s="1"/>
  <c r="S661" i="1"/>
  <c r="R661" i="1"/>
  <c r="T661" i="1" s="1"/>
  <c r="R18" i="2"/>
  <c r="Q75" i="2"/>
  <c r="S75" i="2" s="1"/>
  <c r="R75" i="2"/>
  <c r="Q32" i="2"/>
  <c r="R602" i="1"/>
  <c r="T602" i="1" s="1"/>
  <c r="R483" i="1"/>
  <c r="T483" i="1" s="1"/>
  <c r="S483" i="1"/>
  <c r="S526" i="1"/>
  <c r="R526" i="1"/>
  <c r="T526" i="1" s="1"/>
  <c r="S516" i="1"/>
  <c r="R516" i="1"/>
  <c r="T518" i="1"/>
  <c r="R480" i="1"/>
  <c r="T480" i="1" s="1"/>
  <c r="S629" i="1"/>
  <c r="R629" i="1"/>
  <c r="T629" i="1" s="1"/>
  <c r="S472" i="1"/>
  <c r="R472" i="1"/>
  <c r="T472" i="1" s="1"/>
  <c r="T289" i="1"/>
  <c r="S619" i="1"/>
  <c r="R619" i="1"/>
  <c r="S584" i="1"/>
  <c r="R584" i="1"/>
  <c r="T584" i="1" s="1"/>
  <c r="R309" i="1"/>
  <c r="T309" i="1" s="1"/>
  <c r="S522" i="1"/>
  <c r="S153" i="1"/>
  <c r="R153" i="1"/>
  <c r="T153" i="1" s="1"/>
  <c r="S321" i="1"/>
  <c r="Q392" i="2"/>
  <c r="R392" i="2"/>
  <c r="R439" i="2"/>
  <c r="Q439" i="2"/>
  <c r="S439" i="2" s="1"/>
  <c r="S244" i="2"/>
  <c r="Q231" i="2"/>
  <c r="S231" i="2" s="1"/>
  <c r="R231" i="2"/>
  <c r="R99" i="2"/>
  <c r="R339" i="2"/>
  <c r="Q339" i="2"/>
  <c r="S339" i="2" s="1"/>
  <c r="S68" i="2"/>
  <c r="R104" i="2"/>
  <c r="S667" i="1"/>
  <c r="R667" i="1"/>
  <c r="T667" i="1" s="1"/>
  <c r="Q26" i="2"/>
  <c r="S26" i="2" s="1"/>
  <c r="R26" i="2"/>
  <c r="Q117" i="2"/>
  <c r="S117" i="2" s="1"/>
  <c r="R117" i="2"/>
  <c r="R28" i="2"/>
  <c r="Q28" i="2"/>
  <c r="S28" i="2" s="1"/>
  <c r="S697" i="1"/>
  <c r="R697" i="1"/>
  <c r="T697" i="1" s="1"/>
  <c r="S680" i="1"/>
  <c r="R680" i="1"/>
  <c r="T680" i="1" s="1"/>
  <c r="R601" i="1"/>
  <c r="T601" i="1" s="1"/>
  <c r="S601" i="1"/>
  <c r="R577" i="1"/>
  <c r="T577" i="1" s="1"/>
  <c r="S577" i="1"/>
  <c r="R529" i="1"/>
  <c r="T529" i="1" s="1"/>
  <c r="S529" i="1"/>
  <c r="T672" i="1"/>
  <c r="S672" i="1"/>
  <c r="R672" i="1"/>
  <c r="S653" i="1"/>
  <c r="R653" i="1"/>
  <c r="T653" i="1" s="1"/>
  <c r="S596" i="1"/>
  <c r="R596" i="1"/>
  <c r="T596" i="1" s="1"/>
  <c r="S580" i="1"/>
  <c r="R580" i="1"/>
  <c r="S355" i="1"/>
  <c r="R355" i="1"/>
  <c r="T355" i="1" s="1"/>
  <c r="Q92" i="2"/>
  <c r="S92" i="2" s="1"/>
  <c r="T571" i="1"/>
  <c r="S592" i="1"/>
  <c r="R592" i="1"/>
  <c r="S576" i="1"/>
  <c r="R576" i="1"/>
  <c r="T576" i="1" s="1"/>
  <c r="T271" i="1"/>
  <c r="S530" i="1"/>
  <c r="R169" i="1"/>
  <c r="T169" i="1" s="1"/>
  <c r="T99" i="1"/>
  <c r="S69" i="1"/>
  <c r="R69" i="1"/>
  <c r="T69" i="1" s="1"/>
  <c r="Q201" i="2"/>
  <c r="S201" i="2" s="1"/>
  <c r="R201" i="2"/>
  <c r="R166" i="2"/>
  <c r="Q166" i="2"/>
  <c r="S166" i="2" s="1"/>
  <c r="Q69" i="2"/>
  <c r="S69" i="2" s="1"/>
  <c r="R69" i="2"/>
  <c r="S659" i="1"/>
  <c r="R659" i="1"/>
  <c r="T659" i="1" s="1"/>
  <c r="R155" i="2"/>
  <c r="Q155" i="2"/>
  <c r="S155" i="2" s="1"/>
  <c r="R100" i="2"/>
  <c r="Q100" i="2"/>
  <c r="S100" i="2" s="1"/>
  <c r="Q36" i="2"/>
  <c r="S36" i="2" s="1"/>
  <c r="S663" i="1"/>
  <c r="R663" i="1"/>
  <c r="T663" i="1" s="1"/>
  <c r="Q42" i="2"/>
  <c r="S42" i="2" s="1"/>
  <c r="Q76" i="2"/>
  <c r="S76" i="2" s="1"/>
  <c r="S670" i="1"/>
  <c r="R670" i="1"/>
  <c r="T670" i="1" s="1"/>
  <c r="S616" i="1"/>
  <c r="R547" i="1"/>
  <c r="T547" i="1" s="1"/>
  <c r="S547" i="1"/>
  <c r="R86" i="2"/>
  <c r="S514" i="1"/>
  <c r="R514" i="1"/>
  <c r="T514" i="1" s="1"/>
  <c r="R594" i="1"/>
  <c r="T594" i="1" s="1"/>
  <c r="T456" i="1"/>
  <c r="S604" i="1"/>
  <c r="R604" i="1"/>
  <c r="S600" i="1"/>
  <c r="R600" i="1"/>
  <c r="T600" i="1" s="1"/>
  <c r="R205" i="1"/>
  <c r="T205" i="1" s="1"/>
  <c r="R393" i="1"/>
  <c r="T393" i="1" s="1"/>
  <c r="R139" i="1"/>
  <c r="T139" i="1" s="1"/>
  <c r="S16" i="1"/>
  <c r="R16" i="1"/>
  <c r="T16" i="1" s="1"/>
  <c r="R287" i="1"/>
  <c r="T287" i="1" s="1"/>
  <c r="R313" i="1"/>
  <c r="T313" i="1" s="1"/>
  <c r="S313" i="1"/>
  <c r="R211" i="1"/>
  <c r="T211" i="1" s="1"/>
  <c r="S211" i="1"/>
  <c r="R28" i="1"/>
  <c r="R269" i="1"/>
  <c r="T269" i="1" s="1"/>
  <c r="S573" i="2"/>
  <c r="Q689" i="2"/>
  <c r="S689" i="2" s="1"/>
  <c r="R689" i="2"/>
  <c r="S525" i="2"/>
  <c r="R540" i="2"/>
  <c r="Q540" i="2"/>
  <c r="S540" i="2" s="1"/>
  <c r="R494" i="2"/>
  <c r="Q494" i="2"/>
  <c r="S494" i="2" s="1"/>
  <c r="S450" i="2"/>
  <c r="R537" i="2"/>
  <c r="Q537" i="2"/>
  <c r="S537" i="2" s="1"/>
  <c r="S576" i="2"/>
  <c r="S522" i="2"/>
  <c r="S322" i="2"/>
  <c r="S404" i="2"/>
  <c r="R352" i="2"/>
  <c r="Q352" i="2"/>
  <c r="S352" i="2" s="1"/>
  <c r="Q189" i="2"/>
  <c r="S189" i="2" s="1"/>
  <c r="R189" i="2"/>
  <c r="Q335" i="2"/>
  <c r="S335" i="2" s="1"/>
  <c r="R335" i="2"/>
  <c r="Q273" i="2"/>
  <c r="S273" i="2" s="1"/>
  <c r="R273" i="2"/>
  <c r="R196" i="2"/>
  <c r="Q196" i="2"/>
  <c r="S196" i="2" s="1"/>
  <c r="Q245" i="2"/>
  <c r="S245" i="2" s="1"/>
  <c r="R245" i="2"/>
  <c r="R292" i="2"/>
  <c r="Q292" i="2"/>
  <c r="S292" i="2" s="1"/>
  <c r="S14" i="2"/>
  <c r="Q351" i="2"/>
  <c r="S351" i="2" s="1"/>
  <c r="Q56" i="2"/>
  <c r="S56" i="2" s="1"/>
  <c r="R56" i="2"/>
  <c r="R58" i="2"/>
  <c r="Q58" i="2"/>
  <c r="S58" i="2" s="1"/>
  <c r="S662" i="1"/>
  <c r="R662" i="1"/>
  <c r="T662" i="1" s="1"/>
  <c r="S692" i="1"/>
  <c r="R692" i="1"/>
  <c r="T692" i="1" s="1"/>
  <c r="R597" i="1"/>
  <c r="T597" i="1" s="1"/>
  <c r="S597" i="1"/>
  <c r="R549" i="1"/>
  <c r="T549" i="1" s="1"/>
  <c r="S549" i="1"/>
  <c r="R525" i="1"/>
  <c r="T525" i="1" s="1"/>
  <c r="S525" i="1"/>
  <c r="R478" i="1"/>
  <c r="T478" i="1" s="1"/>
  <c r="S478" i="1"/>
  <c r="R527" i="1"/>
  <c r="S527" i="1"/>
  <c r="R607" i="1"/>
  <c r="S607" i="1"/>
  <c r="R534" i="1"/>
  <c r="T534" i="1" s="1"/>
  <c r="S456" i="1"/>
  <c r="R543" i="1"/>
  <c r="T543" i="1" s="1"/>
  <c r="S543" i="1"/>
  <c r="R453" i="1"/>
  <c r="S453" i="1"/>
  <c r="R623" i="1"/>
  <c r="T623" i="1" s="1"/>
  <c r="S623" i="1"/>
  <c r="S349" i="1"/>
  <c r="R349" i="1"/>
  <c r="T349" i="1" s="1"/>
  <c r="R281" i="1"/>
  <c r="T281" i="1" s="1"/>
  <c r="S281" i="1"/>
  <c r="R265" i="1"/>
  <c r="T265" i="1" s="1"/>
  <c r="S117" i="1"/>
  <c r="R117" i="1"/>
  <c r="T117" i="1" s="1"/>
  <c r="T28" i="1"/>
  <c r="S315" i="1"/>
  <c r="R315" i="1"/>
  <c r="T315" i="1" s="1"/>
  <c r="R135" i="1"/>
  <c r="T135" i="1" s="1"/>
  <c r="S135" i="1"/>
  <c r="S317" i="1"/>
  <c r="R317" i="1"/>
  <c r="T317" i="1" s="1"/>
  <c r="S157" i="1"/>
  <c r="S621" i="2"/>
  <c r="Q561" i="2"/>
  <c r="S561" i="2" s="1"/>
  <c r="R561" i="2"/>
  <c r="S593" i="2"/>
  <c r="R545" i="2"/>
  <c r="Q545" i="2"/>
  <c r="S545" i="2" s="1"/>
  <c r="R664" i="2"/>
  <c r="Q664" i="2"/>
  <c r="S664" i="2" s="1"/>
  <c r="Q618" i="2"/>
  <c r="S618" i="2" s="1"/>
  <c r="R618" i="2"/>
  <c r="S594" i="2"/>
  <c r="Q579" i="2"/>
  <c r="S579" i="2" s="1"/>
  <c r="R579" i="2"/>
  <c r="Q36" i="3"/>
  <c r="S36" i="3" s="1"/>
  <c r="R36" i="3"/>
  <c r="Q369" i="2"/>
  <c r="S369" i="2" s="1"/>
  <c r="R369" i="2"/>
  <c r="R553" i="2"/>
  <c r="Q553" i="2"/>
  <c r="S553" i="2" s="1"/>
  <c r="Q459" i="2"/>
  <c r="S459" i="2" s="1"/>
  <c r="R459" i="2"/>
  <c r="S422" i="2"/>
  <c r="S543" i="2"/>
  <c r="Q374" i="2"/>
  <c r="S374" i="2" s="1"/>
  <c r="R238" i="2"/>
  <c r="Q238" i="2"/>
  <c r="S238" i="2" s="1"/>
  <c r="R184" i="2"/>
  <c r="Q184" i="2"/>
  <c r="S184" i="2" s="1"/>
  <c r="Q182" i="2"/>
  <c r="S182" i="2" s="1"/>
  <c r="R182" i="2"/>
  <c r="Q108" i="2"/>
  <c r="S108" i="2" s="1"/>
  <c r="R108" i="2"/>
  <c r="Q33" i="2"/>
  <c r="S33" i="2" s="1"/>
  <c r="R33" i="2"/>
  <c r="S643" i="1"/>
  <c r="R643" i="1"/>
  <c r="T643" i="1" s="1"/>
  <c r="Q129" i="2"/>
  <c r="S129" i="2" s="1"/>
  <c r="R129" i="2"/>
  <c r="Q125" i="2"/>
  <c r="S125" i="2" s="1"/>
  <c r="R125" i="2"/>
  <c r="Q27" i="2"/>
  <c r="S27" i="2" s="1"/>
  <c r="R27" i="2"/>
  <c r="R693" i="1"/>
  <c r="T693" i="1" s="1"/>
  <c r="S693" i="1"/>
  <c r="Q98" i="2"/>
  <c r="S98" i="2" s="1"/>
  <c r="R183" i="2"/>
  <c r="Q183" i="2"/>
  <c r="S183" i="2" s="1"/>
  <c r="T614" i="1"/>
  <c r="R523" i="1"/>
  <c r="T523" i="1" s="1"/>
  <c r="S523" i="1"/>
  <c r="S327" i="1"/>
  <c r="R327" i="1"/>
  <c r="T327" i="1" s="1"/>
  <c r="S528" i="1"/>
  <c r="R528" i="1"/>
  <c r="T528" i="1" s="1"/>
  <c r="R508" i="1"/>
  <c r="T508" i="1" s="1"/>
  <c r="R347" i="1"/>
  <c r="T347" i="1" s="1"/>
  <c r="R469" i="1"/>
  <c r="T469" i="1" s="1"/>
  <c r="S469" i="1"/>
  <c r="T319" i="1"/>
  <c r="R622" i="1"/>
  <c r="T622" i="1" s="1"/>
  <c r="R467" i="1"/>
  <c r="T467" i="1" s="1"/>
  <c r="S467" i="1"/>
  <c r="S347" i="1"/>
  <c r="S341" i="1"/>
  <c r="R341" i="1"/>
  <c r="T341" i="1" s="1"/>
  <c r="S437" i="1"/>
  <c r="R437" i="1"/>
  <c r="T437" i="1" s="1"/>
  <c r="T247" i="1"/>
  <c r="S89" i="1"/>
  <c r="R89" i="1"/>
  <c r="T89" i="1" s="1"/>
  <c r="S261" i="1"/>
  <c r="R261" i="1"/>
  <c r="T261" i="1" s="1"/>
  <c r="S93" i="1"/>
  <c r="R93" i="1"/>
  <c r="T93" i="1" s="1"/>
  <c r="R299" i="1"/>
  <c r="T299" i="1" s="1"/>
  <c r="R229" i="2"/>
  <c r="Q229" i="2"/>
  <c r="S229" i="2" s="1"/>
  <c r="R328" i="2"/>
  <c r="Q328" i="2"/>
  <c r="S328" i="2" s="1"/>
  <c r="Q372" i="2"/>
  <c r="S372" i="2" s="1"/>
  <c r="R372" i="2"/>
  <c r="R380" i="2"/>
  <c r="Q380" i="2"/>
  <c r="S380" i="2" s="1"/>
  <c r="Q270" i="2"/>
  <c r="S270" i="2" s="1"/>
  <c r="R270" i="2"/>
  <c r="Q227" i="2"/>
  <c r="S227" i="2" s="1"/>
  <c r="Q275" i="2"/>
  <c r="S275" i="2" s="1"/>
  <c r="Q165" i="2"/>
  <c r="S165" i="2" s="1"/>
  <c r="R165" i="2"/>
  <c r="S635" i="1"/>
  <c r="R635" i="1"/>
  <c r="T635" i="1" s="1"/>
  <c r="Q87" i="2"/>
  <c r="S87" i="2" s="1"/>
  <c r="R87" i="2"/>
  <c r="R94" i="2"/>
  <c r="Q94" i="2"/>
  <c r="S94" i="2" s="1"/>
  <c r="R23" i="2"/>
  <c r="Q23" i="2"/>
  <c r="S23" i="2" s="1"/>
  <c r="Q64" i="2"/>
  <c r="S64" i="2" s="1"/>
  <c r="S621" i="1"/>
  <c r="R621" i="1"/>
  <c r="T621" i="1" s="1"/>
  <c r="R593" i="1"/>
  <c r="T593" i="1" s="1"/>
  <c r="S593" i="1"/>
  <c r="R569" i="1"/>
  <c r="T569" i="1" s="1"/>
  <c r="S569" i="1"/>
  <c r="R521" i="1"/>
  <c r="T521" i="1" s="1"/>
  <c r="S521" i="1"/>
  <c r="S686" i="1"/>
  <c r="R686" i="1"/>
  <c r="T686" i="1" s="1"/>
  <c r="T580" i="1"/>
  <c r="T527" i="1"/>
  <c r="R517" i="1"/>
  <c r="T517" i="1" s="1"/>
  <c r="S517" i="1"/>
  <c r="S476" i="1"/>
  <c r="R476" i="1"/>
  <c r="T476" i="1" s="1"/>
  <c r="S401" i="1"/>
  <c r="R401" i="1"/>
  <c r="T401" i="1" s="1"/>
  <c r="R624" i="1"/>
  <c r="T624" i="1" s="1"/>
  <c r="T592" i="1"/>
  <c r="R578" i="1"/>
  <c r="T578" i="1" s="1"/>
  <c r="R567" i="1"/>
  <c r="T567" i="1" s="1"/>
  <c r="S567" i="1"/>
  <c r="S447" i="1"/>
  <c r="R447" i="1"/>
  <c r="T447" i="1" s="1"/>
  <c r="R361" i="1"/>
  <c r="T361" i="1" s="1"/>
  <c r="S361" i="1"/>
  <c r="T38" i="1"/>
  <c r="S598" i="1"/>
  <c r="R42" i="1"/>
  <c r="T42" i="1" s="1"/>
  <c r="S42" i="1"/>
  <c r="S129" i="1"/>
  <c r="R129" i="1"/>
  <c r="T129" i="1" s="1"/>
  <c r="S480" i="1"/>
  <c r="R20" i="1"/>
  <c r="T20" i="1" s="1"/>
  <c r="R326" i="2"/>
  <c r="Q326" i="2"/>
  <c r="S326" i="2" s="1"/>
  <c r="S392" i="2"/>
  <c r="R360" i="2"/>
  <c r="Q360" i="2"/>
  <c r="S360" i="2" s="1"/>
  <c r="R192" i="2"/>
  <c r="Q192" i="2"/>
  <c r="S192" i="2" s="1"/>
  <c r="R156" i="2"/>
  <c r="Q156" i="2"/>
  <c r="S156" i="2" s="1"/>
  <c r="R83" i="2"/>
  <c r="Q83" i="2"/>
  <c r="S83" i="2" s="1"/>
  <c r="R102" i="2"/>
  <c r="Q102" i="2"/>
  <c r="S102" i="2" s="1"/>
  <c r="S86" i="2"/>
  <c r="S32" i="2"/>
  <c r="Q57" i="2"/>
  <c r="S57" i="2" s="1"/>
  <c r="R57" i="2"/>
  <c r="Q51" i="2"/>
  <c r="S51" i="2" s="1"/>
  <c r="R51" i="2"/>
  <c r="S615" i="1"/>
  <c r="R615" i="1"/>
  <c r="T615" i="1" s="1"/>
  <c r="T681" i="1"/>
  <c r="S676" i="1"/>
  <c r="R676" i="1"/>
  <c r="T676" i="1" s="1"/>
  <c r="S655" i="1"/>
  <c r="R655" i="1"/>
  <c r="T655" i="1" s="1"/>
  <c r="Q62" i="2"/>
  <c r="S62" i="2" s="1"/>
  <c r="S669" i="1"/>
  <c r="R669" i="1"/>
  <c r="T669" i="1" s="1"/>
  <c r="R630" i="1"/>
  <c r="T630" i="1" s="1"/>
  <c r="S331" i="1"/>
  <c r="R331" i="1"/>
  <c r="T331" i="1" s="1"/>
  <c r="R463" i="1"/>
  <c r="T463" i="1" s="1"/>
  <c r="S463" i="1"/>
  <c r="S540" i="1"/>
  <c r="R540" i="1"/>
  <c r="T540" i="1" s="1"/>
  <c r="R583" i="1"/>
  <c r="T583" i="1" s="1"/>
  <c r="S583" i="1"/>
  <c r="R511" i="1"/>
  <c r="T511" i="1" s="1"/>
  <c r="S511" i="1"/>
  <c r="T619" i="1"/>
  <c r="R337" i="1"/>
  <c r="T337" i="1" s="1"/>
  <c r="S337" i="1"/>
  <c r="T295" i="1"/>
  <c r="R407" i="1"/>
  <c r="T407" i="1" s="1"/>
  <c r="T163" i="1"/>
  <c r="S26" i="1"/>
  <c r="R26" i="1"/>
  <c r="T26" i="1" s="1"/>
  <c r="R445" i="1"/>
  <c r="T445" i="1" s="1"/>
  <c r="R614" i="1"/>
  <c r="S305" i="1"/>
  <c r="R264" i="2"/>
  <c r="Q264" i="2"/>
  <c r="S264" i="2" s="1"/>
  <c r="R265" i="2"/>
  <c r="Q265" i="2"/>
  <c r="S265" i="2" s="1"/>
  <c r="R294" i="2"/>
  <c r="Q294" i="2"/>
  <c r="S294" i="2" s="1"/>
  <c r="R221" i="2"/>
  <c r="Q221" i="2"/>
  <c r="S221" i="2" s="1"/>
  <c r="Q237" i="2"/>
  <c r="S237" i="2" s="1"/>
  <c r="R237" i="2"/>
  <c r="R220" i="2"/>
  <c r="Q220" i="2"/>
  <c r="S220" i="2" s="1"/>
  <c r="S63" i="2"/>
  <c r="S30" i="2"/>
  <c r="Q93" i="2"/>
  <c r="S93" i="2" s="1"/>
  <c r="R93" i="2"/>
  <c r="R22" i="2"/>
  <c r="Q22" i="2"/>
  <c r="S22" i="2" s="1"/>
  <c r="Q181" i="2"/>
  <c r="S181" i="2" s="1"/>
  <c r="S673" i="1"/>
  <c r="R14" i="2"/>
  <c r="Q45" i="2"/>
  <c r="S45" i="2" s="1"/>
  <c r="R45" i="2"/>
  <c r="R613" i="1"/>
  <c r="T613" i="1" s="1"/>
  <c r="S613" i="1"/>
  <c r="R589" i="1"/>
  <c r="T589" i="1" s="1"/>
  <c r="S589" i="1"/>
  <c r="R541" i="1"/>
  <c r="T541" i="1" s="1"/>
  <c r="S541" i="1"/>
  <c r="S654" i="1"/>
  <c r="R654" i="1"/>
  <c r="T654" i="1" s="1"/>
  <c r="S668" i="1"/>
  <c r="R668" i="1"/>
  <c r="T668" i="1" s="1"/>
  <c r="T636" i="1"/>
  <c r="S556" i="1"/>
  <c r="R556" i="1"/>
  <c r="T556" i="1" s="1"/>
  <c r="R699" i="1"/>
  <c r="T699" i="1" s="1"/>
  <c r="R539" i="1"/>
  <c r="T539" i="1" s="1"/>
  <c r="S539" i="1"/>
  <c r="T522" i="1"/>
  <c r="S524" i="1"/>
  <c r="R524" i="1"/>
  <c r="T524" i="1" s="1"/>
  <c r="T515" i="1"/>
  <c r="S474" i="1"/>
  <c r="R474" i="1"/>
  <c r="T474" i="1" s="1"/>
  <c r="R618" i="1"/>
  <c r="T618" i="1" s="1"/>
  <c r="S429" i="1"/>
  <c r="R429" i="1"/>
  <c r="T429" i="1" s="1"/>
  <c r="T453" i="1"/>
  <c r="R554" i="1"/>
  <c r="T554" i="1" s="1"/>
  <c r="T604" i="1"/>
  <c r="R682" i="1"/>
  <c r="T682" i="1" s="1"/>
  <c r="S12" i="1"/>
  <c r="R12" i="1"/>
  <c r="T12" i="1" s="1"/>
  <c r="S61" i="1"/>
  <c r="R283" i="1"/>
  <c r="T283" i="1" s="1"/>
  <c r="S283" i="1"/>
  <c r="S255" i="1"/>
  <c r="R255" i="1"/>
  <c r="T255" i="1" s="1"/>
  <c r="S73" i="1"/>
  <c r="S235" i="1"/>
  <c r="S672" i="2"/>
  <c r="S670" i="2"/>
  <c r="R89" i="3"/>
  <c r="Q89" i="3"/>
  <c r="S89" i="3" s="1"/>
  <c r="R590" i="2"/>
  <c r="Q590" i="2"/>
  <c r="S590" i="2" s="1"/>
  <c r="R617" i="2"/>
  <c r="Q617" i="2"/>
  <c r="S617" i="2" s="1"/>
  <c r="R657" i="2"/>
  <c r="Q657" i="2"/>
  <c r="S657" i="2" s="1"/>
  <c r="R479" i="2"/>
  <c r="Q479" i="2"/>
  <c r="S479" i="2" s="1"/>
  <c r="R523" i="2"/>
  <c r="Q523" i="2"/>
  <c r="S523" i="2" s="1"/>
  <c r="Q531" i="2"/>
  <c r="S531" i="2" s="1"/>
  <c r="R531" i="2"/>
  <c r="R518" i="2"/>
  <c r="Q518" i="2"/>
  <c r="S518" i="2" s="1"/>
  <c r="R418" i="2"/>
  <c r="Q418" i="2"/>
  <c r="S418" i="2" s="1"/>
  <c r="R684" i="2"/>
  <c r="Q684" i="2"/>
  <c r="S684" i="2" s="1"/>
  <c r="S551" i="2"/>
  <c r="Q538" i="2"/>
  <c r="S538" i="2" s="1"/>
  <c r="R538" i="2"/>
  <c r="R414" i="2"/>
  <c r="Q414" i="2"/>
  <c r="S414" i="2" s="1"/>
  <c r="R391" i="2"/>
  <c r="Q391" i="2"/>
  <c r="S391" i="2" s="1"/>
  <c r="R417" i="2"/>
  <c r="Q417" i="2"/>
  <c r="S417" i="2" s="1"/>
  <c r="S384" i="2"/>
  <c r="R337" i="2"/>
  <c r="Q337" i="2"/>
  <c r="S337" i="2" s="1"/>
  <c r="R242" i="2"/>
  <c r="Q242" i="2"/>
  <c r="S242" i="2" s="1"/>
  <c r="S217" i="2"/>
  <c r="Q186" i="2"/>
  <c r="S186" i="2" s="1"/>
  <c r="R186" i="2"/>
  <c r="S327" i="2"/>
  <c r="S72" i="2"/>
  <c r="R168" i="2"/>
  <c r="Q168" i="2"/>
  <c r="S113" i="2"/>
  <c r="S647" i="1"/>
  <c r="R647" i="1"/>
  <c r="T647" i="1" s="1"/>
  <c r="R47" i="2"/>
  <c r="Q47" i="2"/>
  <c r="S47" i="2" s="1"/>
  <c r="S173" i="2"/>
  <c r="S681" i="1"/>
  <c r="R681" i="1"/>
  <c r="S637" i="1"/>
  <c r="R637" i="1"/>
  <c r="T637" i="1" s="1"/>
  <c r="T520" i="1"/>
  <c r="T516" i="1"/>
  <c r="R479" i="1"/>
  <c r="T479" i="1" s="1"/>
  <c r="S479" i="1"/>
  <c r="R603" i="1"/>
  <c r="T603" i="1" s="1"/>
  <c r="S603" i="1"/>
  <c r="R599" i="1"/>
  <c r="T599" i="1" s="1"/>
  <c r="S599" i="1"/>
  <c r="S608" i="1"/>
  <c r="R608" i="1"/>
  <c r="T608" i="1" s="1"/>
  <c r="S544" i="1"/>
  <c r="R544" i="1"/>
  <c r="T544" i="1" s="1"/>
  <c r="R579" i="1"/>
  <c r="T579" i="1" s="1"/>
  <c r="S579" i="1"/>
  <c r="S273" i="1"/>
  <c r="R273" i="1"/>
  <c r="T273" i="1" s="1"/>
  <c r="S105" i="1"/>
  <c r="R105" i="1"/>
  <c r="T105" i="1" s="1"/>
  <c r="S36" i="1"/>
  <c r="R36" i="1"/>
  <c r="T36" i="1" s="1"/>
  <c r="T385" i="1"/>
  <c r="T235" i="1"/>
  <c r="S279" i="1"/>
  <c r="R279" i="1"/>
  <c r="T279" i="1" s="1"/>
  <c r="R175" i="1"/>
  <c r="T175" i="1" s="1"/>
  <c r="S175" i="1"/>
  <c r="Q605" i="3" l="1"/>
  <c r="S605" i="3" s="1"/>
  <c r="R605" i="3"/>
  <c r="R673" i="3"/>
  <c r="Q673" i="3"/>
  <c r="S673" i="3" s="1"/>
  <c r="R618" i="3"/>
  <c r="Q618" i="3"/>
  <c r="S618" i="3" s="1"/>
  <c r="Q165" i="3"/>
  <c r="S165" i="3" s="1"/>
  <c r="R165" i="3"/>
  <c r="Q131" i="3"/>
  <c r="S131" i="3" s="1"/>
  <c r="R131" i="3"/>
  <c r="R606" i="3"/>
  <c r="Q606" i="3"/>
  <c r="S606" i="3" s="1"/>
  <c r="R617" i="3"/>
  <c r="Q617" i="3"/>
  <c r="S617" i="3" s="1"/>
  <c r="R686" i="2"/>
  <c r="Q686" i="2"/>
  <c r="S686" i="2" s="1"/>
  <c r="Q687" i="2"/>
  <c r="S687" i="2" s="1"/>
  <c r="R687" i="2"/>
  <c r="R50" i="2"/>
  <c r="Q50" i="2"/>
  <c r="S50" i="2" s="1"/>
  <c r="S639" i="1"/>
  <c r="R639" i="1"/>
  <c r="T639" i="1" s="1"/>
  <c r="R644" i="1"/>
  <c r="T644" i="1" s="1"/>
  <c r="S644" i="1"/>
  <c r="R30" i="1"/>
  <c r="T30" i="1" s="1"/>
  <c r="S30" i="1"/>
  <c r="R530" i="3"/>
  <c r="Q530" i="3"/>
  <c r="R504" i="3"/>
  <c r="Q504" i="3"/>
  <c r="S504" i="3" s="1"/>
  <c r="Q476" i="3"/>
  <c r="R476" i="3"/>
  <c r="R684" i="3"/>
  <c r="Q684" i="3"/>
  <c r="S684" i="3" s="1"/>
  <c r="Q448" i="3"/>
  <c r="R448" i="3"/>
  <c r="Q566" i="3"/>
  <c r="R566" i="3"/>
  <c r="Q621" i="3"/>
  <c r="R621" i="3"/>
  <c r="Q16" i="3"/>
  <c r="S16" i="3" s="1"/>
  <c r="R16" i="3"/>
  <c r="R594" i="3"/>
  <c r="Q594" i="3"/>
  <c r="S594" i="3" s="1"/>
  <c r="R676" i="3"/>
  <c r="Q676" i="3"/>
  <c r="R578" i="3"/>
  <c r="Q578" i="3"/>
  <c r="Q290" i="3"/>
  <c r="S290" i="3" s="1"/>
  <c r="R290" i="3"/>
  <c r="R517" i="3"/>
  <c r="Q517" i="3"/>
  <c r="S517" i="3" s="1"/>
  <c r="R452" i="3"/>
  <c r="Q452" i="3"/>
  <c r="S452" i="3" s="1"/>
  <c r="R160" i="3"/>
  <c r="Q160" i="3"/>
  <c r="S160" i="3" s="1"/>
  <c r="R443" i="3"/>
  <c r="Q443" i="3"/>
  <c r="R487" i="3"/>
  <c r="Q487" i="3"/>
  <c r="S487" i="3" s="1"/>
  <c r="R636" i="3"/>
  <c r="Q636" i="3"/>
  <c r="R301" i="3"/>
  <c r="Q301" i="3"/>
  <c r="S301" i="3" s="1"/>
  <c r="R211" i="3"/>
  <c r="Q211" i="3"/>
  <c r="S211" i="3" s="1"/>
  <c r="Q468" i="3"/>
  <c r="S468" i="3" s="1"/>
  <c r="R468" i="3"/>
  <c r="R462" i="3"/>
  <c r="Q462" i="3"/>
  <c r="R674" i="3"/>
  <c r="Q674" i="3"/>
  <c r="S674" i="3" s="1"/>
  <c r="Q319" i="3"/>
  <c r="S319" i="3" s="1"/>
  <c r="R319" i="3"/>
  <c r="R671" i="3"/>
  <c r="Q671" i="3"/>
  <c r="S671" i="3" s="1"/>
  <c r="Q138" i="3"/>
  <c r="R138" i="3"/>
  <c r="Q583" i="3"/>
  <c r="S583" i="3" s="1"/>
  <c r="R583" i="3"/>
  <c r="Q627" i="3"/>
  <c r="R627" i="3"/>
  <c r="Q506" i="3"/>
  <c r="R506" i="3"/>
  <c r="Q445" i="3"/>
  <c r="S445" i="3" s="1"/>
  <c r="R445" i="3"/>
  <c r="R485" i="3"/>
  <c r="Q485" i="3"/>
  <c r="S485" i="3" s="1"/>
  <c r="R262" i="3"/>
  <c r="Q262" i="3"/>
  <c r="S262" i="3" s="1"/>
  <c r="Q495" i="3"/>
  <c r="S495" i="3" s="1"/>
  <c r="R495" i="3"/>
  <c r="Q616" i="3"/>
  <c r="R616" i="3"/>
  <c r="R320" i="3"/>
  <c r="Q320" i="3"/>
  <c r="R52" i="3"/>
  <c r="Q52" i="3"/>
  <c r="S52" i="3" s="1"/>
  <c r="R223" i="3"/>
  <c r="Q223" i="3"/>
  <c r="S223" i="3" s="1"/>
  <c r="Q620" i="3"/>
  <c r="R620" i="3"/>
  <c r="Q44" i="3"/>
  <c r="S44" i="3" s="1"/>
  <c r="R44" i="3"/>
  <c r="R88" i="3"/>
  <c r="Q88" i="3"/>
  <c r="S88" i="3" s="1"/>
  <c r="R466" i="3"/>
  <c r="Q466" i="3"/>
  <c r="R13" i="3"/>
  <c r="Q13" i="3"/>
  <c r="S13" i="3" s="1"/>
  <c r="R516" i="3"/>
  <c r="Q516" i="3"/>
  <c r="S516" i="3" s="1"/>
  <c r="Q613" i="3"/>
  <c r="S613" i="3" s="1"/>
  <c r="R613" i="3"/>
  <c r="Q540" i="3"/>
  <c r="S540" i="3" s="1"/>
  <c r="R540" i="3"/>
  <c r="Q311" i="3"/>
  <c r="S311" i="3" s="1"/>
  <c r="R311" i="3"/>
  <c r="Q284" i="3"/>
  <c r="S284" i="3" s="1"/>
  <c r="R284" i="3"/>
  <c r="Q263" i="3"/>
  <c r="S263" i="3" s="1"/>
  <c r="R263" i="3"/>
  <c r="R640" i="3"/>
  <c r="Q640" i="3"/>
  <c r="S640" i="3" s="1"/>
  <c r="R40" i="3"/>
  <c r="Q40" i="3"/>
  <c r="S40" i="3" s="1"/>
  <c r="R155" i="3"/>
  <c r="Q155" i="3"/>
  <c r="S155" i="3" s="1"/>
  <c r="Q615" i="3"/>
  <c r="R615" i="3"/>
  <c r="Q587" i="3"/>
  <c r="R587" i="3"/>
  <c r="R205" i="3"/>
  <c r="Q205" i="3"/>
  <c r="R292" i="3"/>
  <c r="Q292" i="3"/>
  <c r="S292" i="3" s="1"/>
  <c r="R446" i="3"/>
  <c r="Q446" i="3"/>
  <c r="S446" i="3" s="1"/>
  <c r="R635" i="3"/>
  <c r="Q635" i="3"/>
  <c r="S635" i="3" s="1"/>
  <c r="R282" i="3"/>
  <c r="Q282" i="3"/>
  <c r="S282" i="3" s="1"/>
  <c r="R565" i="3"/>
  <c r="Q565" i="3"/>
  <c r="R463" i="3"/>
  <c r="Q463" i="3"/>
  <c r="R278" i="3"/>
  <c r="Q278" i="3"/>
  <c r="S278" i="3" s="1"/>
  <c r="Q318" i="3"/>
  <c r="R318" i="3"/>
  <c r="R545" i="3"/>
  <c r="Q545" i="3"/>
  <c r="S545" i="3" s="1"/>
  <c r="Q645" i="3"/>
  <c r="S645" i="3" s="1"/>
  <c r="R645" i="3"/>
  <c r="Q110" i="3"/>
  <c r="S110" i="3" s="1"/>
  <c r="R110" i="3"/>
  <c r="R303" i="3"/>
  <c r="Q303" i="3"/>
  <c r="Q672" i="3"/>
  <c r="S672" i="3" s="1"/>
  <c r="R672" i="3"/>
  <c r="Q162" i="3"/>
  <c r="R162" i="3"/>
  <c r="R696" i="3"/>
  <c r="Q696" i="3"/>
  <c r="S696" i="3" s="1"/>
  <c r="R203" i="3"/>
  <c r="Q203" i="3"/>
  <c r="Q619" i="3"/>
  <c r="R619" i="3"/>
  <c r="Q371" i="3"/>
  <c r="S371" i="3" s="1"/>
  <c r="R371" i="3"/>
  <c r="R633" i="3"/>
  <c r="Q633" i="3"/>
  <c r="S633" i="3" s="1"/>
  <c r="R291" i="3"/>
  <c r="Q291" i="3"/>
  <c r="S291" i="3" s="1"/>
  <c r="R544" i="3"/>
  <c r="Q544" i="3"/>
  <c r="S544" i="3" s="1"/>
  <c r="Q467" i="3"/>
  <c r="R467" i="3"/>
  <c r="R225" i="3"/>
  <c r="Q225" i="3"/>
  <c r="Q132" i="3"/>
  <c r="S132" i="3" s="1"/>
  <c r="R132" i="3"/>
  <c r="R304" i="3"/>
  <c r="Q304" i="3"/>
  <c r="S304" i="3" s="1"/>
  <c r="Q479" i="3"/>
  <c r="R479" i="3"/>
  <c r="R285" i="3"/>
  <c r="Q285" i="3"/>
  <c r="S285" i="3" s="1"/>
  <c r="Q546" i="3"/>
  <c r="R546" i="3"/>
  <c r="R126" i="3"/>
  <c r="Q126" i="3"/>
  <c r="S126" i="3" s="1"/>
  <c r="Q484" i="3"/>
  <c r="S484" i="3" s="1"/>
  <c r="R484" i="3"/>
  <c r="Q275" i="3"/>
  <c r="R275" i="3"/>
  <c r="Q447" i="3"/>
  <c r="S447" i="3" s="1"/>
  <c r="R447" i="3"/>
  <c r="Q525" i="3"/>
  <c r="S525" i="3" s="1"/>
  <c r="R525" i="3"/>
  <c r="R592" i="3"/>
  <c r="Q592" i="3"/>
  <c r="Q700" i="3"/>
  <c r="S700" i="3" s="1"/>
  <c r="R700" i="3"/>
  <c r="R207" i="3"/>
  <c r="Q207" i="3"/>
  <c r="Q533" i="3"/>
  <c r="S533" i="3" s="1"/>
  <c r="R533" i="3"/>
  <c r="Q70" i="3"/>
  <c r="S70" i="3" s="1"/>
  <c r="R70" i="3"/>
  <c r="R470" i="3"/>
  <c r="Q470" i="3"/>
  <c r="R580" i="3"/>
  <c r="Q580" i="3"/>
  <c r="R492" i="3"/>
  <c r="Q492" i="3"/>
  <c r="S492" i="3" s="1"/>
  <c r="R675" i="3"/>
  <c r="Q675" i="3"/>
  <c r="R579" i="3"/>
  <c r="Q579" i="3"/>
  <c r="S579" i="3" s="1"/>
  <c r="Q483" i="3"/>
  <c r="R483" i="3"/>
  <c r="R269" i="3"/>
  <c r="Q269" i="3"/>
  <c r="S269" i="3" s="1"/>
  <c r="R283" i="3"/>
  <c r="Q283" i="3"/>
  <c r="R550" i="3"/>
  <c r="Q550" i="3"/>
  <c r="Q287" i="3"/>
  <c r="S287" i="3" s="1"/>
  <c r="R287" i="3"/>
  <c r="Q298" i="3"/>
  <c r="S298" i="3" s="1"/>
  <c r="R298" i="3"/>
  <c r="Q412" i="3"/>
  <c r="R412" i="3"/>
  <c r="Q375" i="3"/>
  <c r="R375" i="3"/>
  <c r="Q170" i="3"/>
  <c r="S170" i="3" s="1"/>
  <c r="R170" i="3"/>
  <c r="Q573" i="3"/>
  <c r="R573" i="3"/>
  <c r="Q614" i="3"/>
  <c r="S614" i="3" s="1"/>
  <c r="R614" i="3"/>
  <c r="R302" i="3"/>
  <c r="Q302" i="3"/>
  <c r="S302" i="3" s="1"/>
  <c r="R305" i="3"/>
  <c r="Q305" i="3"/>
  <c r="S305" i="3" s="1"/>
  <c r="Q597" i="3"/>
  <c r="R597" i="3"/>
  <c r="Q589" i="3"/>
  <c r="R589" i="3"/>
  <c r="R91" i="3"/>
  <c r="Q91" i="3"/>
  <c r="Q115" i="3"/>
  <c r="S115" i="3" s="1"/>
  <c r="R115" i="3"/>
  <c r="R214" i="3"/>
  <c r="Q214" i="3"/>
  <c r="S214" i="3" s="1"/>
  <c r="Q277" i="3"/>
  <c r="R277" i="3"/>
  <c r="R281" i="3"/>
  <c r="Q281" i="3"/>
  <c r="S281" i="3" s="1"/>
  <c r="R137" i="3"/>
  <c r="Q137" i="3"/>
  <c r="R260" i="3"/>
  <c r="Q260" i="3"/>
  <c r="S260" i="3" s="1"/>
  <c r="R569" i="3"/>
  <c r="Q569" i="3"/>
  <c r="R78" i="3"/>
  <c r="Q78" i="3"/>
  <c r="S78" i="3" s="1"/>
  <c r="R272" i="3"/>
  <c r="Q272" i="3"/>
  <c r="S272" i="3" s="1"/>
  <c r="R637" i="3"/>
  <c r="Q637" i="3"/>
  <c r="S637" i="3" s="1"/>
  <c r="R486" i="3"/>
  <c r="Q486" i="3"/>
  <c r="S486" i="3" s="1"/>
  <c r="R271" i="3"/>
  <c r="Q271" i="3"/>
  <c r="S271" i="3" s="1"/>
  <c r="Q116" i="3"/>
  <c r="S116" i="3" s="1"/>
  <c r="R116" i="3"/>
  <c r="R625" i="3"/>
  <c r="Q625" i="3"/>
  <c r="S625" i="3" s="1"/>
  <c r="R248" i="3"/>
  <c r="Q248" i="3"/>
  <c r="S248" i="3" s="1"/>
  <c r="Q161" i="3"/>
  <c r="R161" i="3"/>
  <c r="R123" i="3"/>
  <c r="Q123" i="3"/>
  <c r="R329" i="3"/>
  <c r="Q329" i="3"/>
  <c r="S329" i="3" s="1"/>
  <c r="R494" i="3"/>
  <c r="Q494" i="3"/>
  <c r="Q641" i="3"/>
  <c r="R641" i="3"/>
  <c r="Q624" i="3"/>
  <c r="R624" i="3"/>
  <c r="R631" i="3"/>
  <c r="Q631" i="3"/>
  <c r="S631" i="3" s="1"/>
  <c r="Q531" i="3"/>
  <c r="R531" i="3"/>
  <c r="R293" i="3"/>
  <c r="Q293" i="3"/>
  <c r="Q638" i="3"/>
  <c r="S638" i="3" s="1"/>
  <c r="R638" i="3"/>
  <c r="Q558" i="3"/>
  <c r="R558" i="3"/>
  <c r="Q582" i="3"/>
  <c r="S582" i="3" s="1"/>
  <c r="R582" i="3"/>
  <c r="R442" i="3"/>
  <c r="Q442" i="3"/>
  <c r="S442" i="3" s="1"/>
  <c r="R197" i="3"/>
  <c r="Q197" i="3"/>
  <c r="S197" i="3" s="1"/>
  <c r="Q276" i="3"/>
  <c r="R276" i="3"/>
  <c r="Q273" i="3"/>
  <c r="S273" i="3" s="1"/>
  <c r="R273" i="3"/>
  <c r="R622" i="3"/>
  <c r="Q622" i="3"/>
  <c r="S622" i="3" s="1"/>
  <c r="Q520" i="3"/>
  <c r="R520" i="3"/>
  <c r="Q405" i="3"/>
  <c r="R405" i="3"/>
  <c r="Q212" i="3"/>
  <c r="R212" i="3"/>
  <c r="R188" i="3"/>
  <c r="Q188" i="3"/>
  <c r="Q541" i="3"/>
  <c r="S541" i="3" s="1"/>
  <c r="R541" i="3"/>
  <c r="R493" i="3"/>
  <c r="Q493" i="3"/>
  <c r="S493" i="3" s="1"/>
  <c r="R699" i="3"/>
  <c r="Q699" i="3"/>
  <c r="S699" i="3" s="1"/>
  <c r="Q474" i="3"/>
  <c r="R474" i="3"/>
  <c r="R309" i="3"/>
  <c r="Q309" i="3"/>
  <c r="S309" i="3" s="1"/>
  <c r="R453" i="3"/>
  <c r="Q453" i="3"/>
  <c r="R478" i="3"/>
  <c r="Q478" i="3"/>
  <c r="S478" i="3" s="1"/>
  <c r="Q473" i="3"/>
  <c r="R473" i="3"/>
  <c r="Q444" i="3"/>
  <c r="R444" i="3"/>
  <c r="R252" i="3"/>
  <c r="Q252" i="3"/>
  <c r="S252" i="3" s="1"/>
  <c r="R48" i="3"/>
  <c r="Q48" i="3"/>
  <c r="R147" i="3"/>
  <c r="Q147" i="3"/>
  <c r="Q130" i="3"/>
  <c r="S130" i="3" s="1"/>
  <c r="R130" i="3"/>
  <c r="R687" i="3"/>
  <c r="Q687" i="3"/>
  <c r="S687" i="3" s="1"/>
  <c r="Q591" i="3"/>
  <c r="S591" i="3" s="1"/>
  <c r="R591" i="3"/>
  <c r="Q670" i="3"/>
  <c r="R670" i="3"/>
  <c r="Q632" i="3"/>
  <c r="S632" i="3" s="1"/>
  <c r="R632" i="3"/>
  <c r="Q585" i="3"/>
  <c r="R585" i="3"/>
  <c r="R491" i="3"/>
  <c r="Q491" i="3"/>
  <c r="S491" i="3" s="1"/>
  <c r="Q350" i="3"/>
  <c r="R350" i="3"/>
  <c r="Q206" i="3"/>
  <c r="S206" i="3" s="1"/>
  <c r="R206" i="3"/>
  <c r="R163" i="3"/>
  <c r="Q163" i="3"/>
  <c r="S163" i="3" s="1"/>
  <c r="R128" i="3"/>
  <c r="Q128" i="3"/>
  <c r="R15" i="3"/>
  <c r="Q15" i="3"/>
  <c r="S15" i="3" s="1"/>
  <c r="R568" i="3"/>
  <c r="Q568" i="3"/>
  <c r="R497" i="3"/>
  <c r="Q497" i="3"/>
  <c r="S497" i="3" s="1"/>
  <c r="R437" i="3"/>
  <c r="Q437" i="3"/>
  <c r="S437" i="3" s="1"/>
  <c r="R308" i="3"/>
  <c r="Q308" i="3"/>
  <c r="S308" i="3" s="1"/>
  <c r="R49" i="3"/>
  <c r="Q49" i="3"/>
  <c r="S49" i="3" s="1"/>
  <c r="Q11" i="3"/>
  <c r="R11" i="3"/>
  <c r="Q150" i="3"/>
  <c r="S150" i="3" s="1"/>
  <c r="R150" i="3"/>
  <c r="Q264" i="3"/>
  <c r="R264" i="3"/>
  <c r="Q518" i="3"/>
  <c r="R518" i="3"/>
  <c r="R461" i="3"/>
  <c r="Q461" i="3"/>
  <c r="S461" i="3" s="1"/>
  <c r="Q400" i="3"/>
  <c r="R400" i="3"/>
  <c r="Q430" i="3"/>
  <c r="R430" i="3"/>
  <c r="R322" i="3"/>
  <c r="Q322" i="3"/>
  <c r="S322" i="3" s="1"/>
  <c r="Q209" i="3"/>
  <c r="R209" i="3"/>
  <c r="Q693" i="3"/>
  <c r="S693" i="3" s="1"/>
  <c r="R693" i="3"/>
  <c r="Q586" i="3"/>
  <c r="S586" i="3" s="1"/>
  <c r="R586" i="3"/>
  <c r="R519" i="3"/>
  <c r="Q519" i="3"/>
  <c r="R475" i="3"/>
  <c r="Q475" i="3"/>
  <c r="R407" i="3"/>
  <c r="Q407" i="3"/>
  <c r="S407" i="3" s="1"/>
  <c r="R434" i="3"/>
  <c r="Q434" i="3"/>
  <c r="S434" i="3" s="1"/>
  <c r="Q361" i="3"/>
  <c r="S361" i="3" s="1"/>
  <c r="R361" i="3"/>
  <c r="R297" i="3"/>
  <c r="Q297" i="3"/>
  <c r="S297" i="3" s="1"/>
  <c r="Q342" i="3"/>
  <c r="R342" i="3"/>
  <c r="R256" i="3"/>
  <c r="Q256" i="3"/>
  <c r="R164" i="3"/>
  <c r="Q164" i="3"/>
  <c r="S164" i="3" s="1"/>
  <c r="R127" i="3"/>
  <c r="Q127" i="3"/>
  <c r="S127" i="3" s="1"/>
  <c r="Q119" i="3"/>
  <c r="S119" i="3" s="1"/>
  <c r="R119" i="3"/>
  <c r="R588" i="3"/>
  <c r="Q588" i="3"/>
  <c r="S588" i="3" s="1"/>
  <c r="R702" i="3"/>
  <c r="Q702" i="3"/>
  <c r="S702" i="3" s="1"/>
  <c r="R596" i="3"/>
  <c r="Q596" i="3"/>
  <c r="S596" i="3" s="1"/>
  <c r="R515" i="3"/>
  <c r="Q515" i="3"/>
  <c r="R465" i="3"/>
  <c r="Q465" i="3"/>
  <c r="S465" i="3" s="1"/>
  <c r="R450" i="3"/>
  <c r="Q450" i="3"/>
  <c r="S450" i="3" s="1"/>
  <c r="Q472" i="3"/>
  <c r="R472" i="3"/>
  <c r="Q456" i="3"/>
  <c r="R456" i="3"/>
  <c r="Q363" i="3"/>
  <c r="S363" i="3" s="1"/>
  <c r="R363" i="3"/>
  <c r="Q401" i="3"/>
  <c r="S401" i="3" s="1"/>
  <c r="R401" i="3"/>
  <c r="Q289" i="3"/>
  <c r="S289" i="3" s="1"/>
  <c r="R289" i="3"/>
  <c r="R229" i="3"/>
  <c r="Q229" i="3"/>
  <c r="S229" i="3" s="1"/>
  <c r="R157" i="3"/>
  <c r="Q157" i="3"/>
  <c r="S157" i="3" s="1"/>
  <c r="R154" i="3"/>
  <c r="Q154" i="3"/>
  <c r="S154" i="3" s="1"/>
  <c r="R529" i="3"/>
  <c r="Q529" i="3"/>
  <c r="Q449" i="3"/>
  <c r="R449" i="3"/>
  <c r="R469" i="3"/>
  <c r="Q469" i="3"/>
  <c r="S469" i="3" s="1"/>
  <c r="R376" i="3"/>
  <c r="Q376" i="3"/>
  <c r="S376" i="3" s="1"/>
  <c r="Q395" i="3"/>
  <c r="R395" i="3"/>
  <c r="Q135" i="3"/>
  <c r="S135" i="3" s="1"/>
  <c r="R135" i="3"/>
  <c r="Q54" i="3"/>
  <c r="S54" i="3" s="1"/>
  <c r="R54" i="3"/>
  <c r="Q93" i="3"/>
  <c r="S93" i="3" s="1"/>
  <c r="R93" i="3"/>
  <c r="R39" i="3"/>
  <c r="Q39" i="3"/>
  <c r="S39" i="3" s="1"/>
  <c r="R149" i="3"/>
  <c r="Q149" i="3"/>
  <c r="S149" i="3" s="1"/>
  <c r="R143" i="3"/>
  <c r="Q143" i="3"/>
  <c r="S143" i="3" s="1"/>
  <c r="Q43" i="3"/>
  <c r="S43" i="3" s="1"/>
  <c r="R43" i="3"/>
  <c r="Q142" i="3"/>
  <c r="R142" i="3"/>
  <c r="R204" i="3"/>
  <c r="Q204" i="3"/>
  <c r="Q153" i="3"/>
  <c r="R153" i="3"/>
  <c r="R133" i="3"/>
  <c r="Q133" i="3"/>
  <c r="S133" i="3" s="1"/>
  <c r="R151" i="3"/>
  <c r="Q151" i="3"/>
  <c r="S151" i="3" s="1"/>
  <c r="Q202" i="3"/>
  <c r="S202" i="3" s="1"/>
  <c r="R202" i="3"/>
  <c r="R259" i="3"/>
  <c r="Q259" i="3"/>
  <c r="S259" i="3" s="1"/>
  <c r="Q267" i="3"/>
  <c r="S267" i="3" s="1"/>
  <c r="R267" i="3"/>
  <c r="R266" i="3"/>
  <c r="Q266" i="3"/>
  <c r="S266" i="3" s="1"/>
  <c r="Q148" i="3"/>
  <c r="R148" i="3"/>
  <c r="R336" i="3"/>
  <c r="Q336" i="3"/>
  <c r="S336" i="3" s="1"/>
  <c r="Q288" i="3"/>
  <c r="S288" i="3" s="1"/>
  <c r="R288" i="3"/>
  <c r="R307" i="3"/>
  <c r="Q307" i="3"/>
  <c r="S307" i="3" s="1"/>
  <c r="R274" i="3"/>
  <c r="Q274" i="3"/>
  <c r="R325" i="3"/>
  <c r="Q325" i="3"/>
  <c r="S325" i="3" s="1"/>
  <c r="Q299" i="3"/>
  <c r="S299" i="3" s="1"/>
  <c r="R299" i="3"/>
  <c r="R306" i="3"/>
  <c r="Q306" i="3"/>
  <c r="S306" i="3" s="1"/>
  <c r="Q348" i="3"/>
  <c r="S348" i="3" s="1"/>
  <c r="R348" i="3"/>
  <c r="Q355" i="3"/>
  <c r="R355" i="3"/>
  <c r="R312" i="3"/>
  <c r="Q312" i="3"/>
  <c r="S312" i="3" s="1"/>
  <c r="R370" i="3"/>
  <c r="Q370" i="3"/>
  <c r="S370" i="3" s="1"/>
  <c r="Q404" i="3"/>
  <c r="S404" i="3" s="1"/>
  <c r="R404" i="3"/>
  <c r="Q431" i="3"/>
  <c r="S431" i="3" s="1"/>
  <c r="R431" i="3"/>
  <c r="Q402" i="3"/>
  <c r="S402" i="3" s="1"/>
  <c r="R402" i="3"/>
  <c r="R471" i="3"/>
  <c r="Q471" i="3"/>
  <c r="S471" i="3" s="1"/>
  <c r="Q522" i="3"/>
  <c r="R522" i="3"/>
  <c r="R524" i="3"/>
  <c r="Q524" i="3"/>
  <c r="S524" i="3" s="1"/>
  <c r="Q514" i="3"/>
  <c r="R514" i="3"/>
  <c r="R508" i="3"/>
  <c r="Q508" i="3"/>
  <c r="S508" i="3" s="1"/>
  <c r="R509" i="3"/>
  <c r="Q509" i="3"/>
  <c r="R523" i="3"/>
  <c r="Q523" i="3"/>
  <c r="R584" i="3"/>
  <c r="Q584" i="3"/>
  <c r="R513" i="3"/>
  <c r="Q513" i="3"/>
  <c r="S513" i="3" s="1"/>
  <c r="R534" i="3"/>
  <c r="Q534" i="3"/>
  <c r="S534" i="3" s="1"/>
  <c r="R590" i="3"/>
  <c r="Q590" i="3"/>
  <c r="S590" i="3" s="1"/>
  <c r="Q521" i="3"/>
  <c r="R521" i="3"/>
  <c r="Q532" i="3"/>
  <c r="S532" i="3" s="1"/>
  <c r="R532" i="3"/>
  <c r="R576" i="3"/>
  <c r="Q576" i="3"/>
  <c r="S576" i="3" s="1"/>
  <c r="R604" i="3"/>
  <c r="Q604" i="3"/>
  <c r="S604" i="3" s="1"/>
  <c r="Q595" i="3"/>
  <c r="S595" i="3" s="1"/>
  <c r="R595" i="3"/>
  <c r="R581" i="3"/>
  <c r="Q581" i="3"/>
  <c r="S581" i="3" s="1"/>
  <c r="Q593" i="3"/>
  <c r="S593" i="3" s="1"/>
  <c r="R593" i="3"/>
  <c r="Q626" i="3"/>
  <c r="S626" i="3" s="1"/>
  <c r="R626" i="3"/>
  <c r="R630" i="3"/>
  <c r="Q630" i="3"/>
  <c r="Q639" i="3"/>
  <c r="S639" i="3" s="1"/>
  <c r="R639" i="3"/>
  <c r="Q690" i="3"/>
  <c r="S690" i="3" s="1"/>
  <c r="R690" i="3"/>
  <c r="R688" i="3"/>
  <c r="Q688" i="3"/>
  <c r="S688" i="3" s="1"/>
  <c r="Q567" i="2"/>
  <c r="R567" i="2"/>
  <c r="R161" i="2"/>
  <c r="Q161" i="2"/>
  <c r="R318" i="2"/>
  <c r="Q318" i="2"/>
  <c r="R443" i="2"/>
  <c r="Q443" i="2"/>
  <c r="S443" i="2" s="1"/>
  <c r="R52" i="2"/>
  <c r="Q52" i="2"/>
  <c r="S52" i="2" s="1"/>
  <c r="Q539" i="2"/>
  <c r="R539" i="2"/>
  <c r="Q289" i="2"/>
  <c r="S289" i="2" s="1"/>
  <c r="R289" i="2"/>
  <c r="Q499" i="2"/>
  <c r="R499" i="2"/>
  <c r="R120" i="2"/>
  <c r="Q120" i="2"/>
  <c r="S120" i="2" s="1"/>
  <c r="R661" i="2"/>
  <c r="Q661" i="2"/>
  <c r="S661" i="2" s="1"/>
  <c r="R191" i="2"/>
  <c r="Q191" i="2"/>
  <c r="S191" i="2" s="1"/>
  <c r="R274" i="2"/>
  <c r="Q274" i="2"/>
  <c r="S274" i="2" s="1"/>
  <c r="R544" i="2"/>
  <c r="Q544" i="2"/>
  <c r="S544" i="2" s="1"/>
  <c r="R350" i="2"/>
  <c r="Q350" i="2"/>
  <c r="R441" i="2"/>
  <c r="Q441" i="2"/>
  <c r="S441" i="2" s="1"/>
  <c r="R571" i="2"/>
  <c r="Q571" i="2"/>
  <c r="S571" i="2" s="1"/>
  <c r="Q77" i="2"/>
  <c r="S77" i="2" s="1"/>
  <c r="R77" i="2"/>
  <c r="Q143" i="2"/>
  <c r="S143" i="2" s="1"/>
  <c r="R143" i="2"/>
  <c r="Q336" i="2"/>
  <c r="R336" i="2"/>
  <c r="R89" i="2"/>
  <c r="Q89" i="2"/>
  <c r="S89" i="2" s="1"/>
  <c r="Q162" i="2"/>
  <c r="R162" i="2"/>
  <c r="R60" i="2"/>
  <c r="Q60" i="2"/>
  <c r="S60" i="2" s="1"/>
  <c r="R393" i="2"/>
  <c r="Q393" i="2"/>
  <c r="R491" i="2"/>
  <c r="Q491" i="2"/>
  <c r="S491" i="2" s="1"/>
  <c r="Q473" i="2"/>
  <c r="R473" i="2"/>
  <c r="Q437" i="2"/>
  <c r="R437" i="2"/>
  <c r="R451" i="2"/>
  <c r="Q451" i="2"/>
  <c r="S451" i="2" s="1"/>
  <c r="R282" i="2"/>
  <c r="Q282" i="2"/>
  <c r="S282" i="2" s="1"/>
  <c r="Q261" i="2"/>
  <c r="S261" i="2" s="1"/>
  <c r="R261" i="2"/>
  <c r="R370" i="2"/>
  <c r="Q370" i="2"/>
  <c r="S370" i="2" s="1"/>
  <c r="Q39" i="2"/>
  <c r="S39" i="2" s="1"/>
  <c r="R39" i="2"/>
  <c r="R375" i="2"/>
  <c r="Q375" i="2"/>
  <c r="Q20" i="2"/>
  <c r="S20" i="2" s="1"/>
  <c r="R20" i="2"/>
  <c r="R316" i="2"/>
  <c r="Q316" i="2"/>
  <c r="S316" i="2" s="1"/>
  <c r="Q465" i="2"/>
  <c r="R465" i="2"/>
  <c r="R212" i="2"/>
  <c r="Q212" i="2"/>
  <c r="S212" i="2" s="1"/>
  <c r="Q105" i="2"/>
  <c r="S105" i="2" s="1"/>
  <c r="R105" i="2"/>
  <c r="Q346" i="2"/>
  <c r="S346" i="2" s="1"/>
  <c r="R346" i="2"/>
  <c r="R492" i="2"/>
  <c r="Q492" i="2"/>
  <c r="S492" i="2" s="1"/>
  <c r="Q472" i="2"/>
  <c r="R472" i="2"/>
  <c r="Q361" i="2"/>
  <c r="S361" i="2" s="1"/>
  <c r="R361" i="2"/>
  <c r="R405" i="2"/>
  <c r="Q405" i="2"/>
  <c r="S405" i="2" s="1"/>
  <c r="R314" i="2"/>
  <c r="Q314" i="2"/>
  <c r="S314" i="2" s="1"/>
  <c r="R306" i="2"/>
  <c r="Q306" i="2"/>
  <c r="R693" i="2"/>
  <c r="Q693" i="2"/>
  <c r="S693" i="2" s="1"/>
  <c r="R119" i="2"/>
  <c r="Q119" i="2"/>
  <c r="S119" i="2" s="1"/>
  <c r="Q452" i="2"/>
  <c r="R452" i="2"/>
  <c r="Q171" i="2"/>
  <c r="S171" i="2" s="1"/>
  <c r="R171" i="2"/>
  <c r="Q202" i="2"/>
  <c r="R202" i="2"/>
  <c r="R280" i="2"/>
  <c r="Q280" i="2"/>
  <c r="S280" i="2" s="1"/>
  <c r="R547" i="2"/>
  <c r="Q547" i="2"/>
  <c r="S547" i="2" s="1"/>
  <c r="R498" i="2"/>
  <c r="Q498" i="2"/>
  <c r="S498" i="2" s="1"/>
  <c r="Q691" i="2"/>
  <c r="S691" i="2" s="1"/>
  <c r="R691" i="2"/>
  <c r="Q153" i="2"/>
  <c r="R153" i="2"/>
  <c r="Q133" i="2"/>
  <c r="S133" i="2" s="1"/>
  <c r="R133" i="2"/>
  <c r="R169" i="2"/>
  <c r="Q169" i="2"/>
  <c r="S169" i="2" s="1"/>
  <c r="Q456" i="2"/>
  <c r="S456" i="2" s="1"/>
  <c r="R456" i="2"/>
  <c r="Q394" i="2"/>
  <c r="R394" i="2"/>
  <c r="R630" i="2"/>
  <c r="Q630" i="2"/>
  <c r="Q695" i="2"/>
  <c r="R695" i="2"/>
  <c r="R349" i="2"/>
  <c r="Q349" i="2"/>
  <c r="S349" i="2" s="1"/>
  <c r="R135" i="2"/>
  <c r="Q135" i="2"/>
  <c r="Q284" i="2"/>
  <c r="S284" i="2" s="1"/>
  <c r="R284" i="2"/>
  <c r="R512" i="2"/>
  <c r="Q512" i="2"/>
  <c r="S512" i="2" s="1"/>
  <c r="R301" i="2"/>
  <c r="Q301" i="2"/>
  <c r="R688" i="2"/>
  <c r="Q688" i="2"/>
  <c r="S688" i="2" s="1"/>
  <c r="R534" i="2"/>
  <c r="Q534" i="2"/>
  <c r="S534" i="2" s="1"/>
  <c r="R535" i="2"/>
  <c r="Q535" i="2"/>
  <c r="R296" i="2"/>
  <c r="Q296" i="2"/>
  <c r="S296" i="2" s="1"/>
  <c r="R363" i="2"/>
  <c r="Q363" i="2"/>
  <c r="S363" i="2" s="1"/>
  <c r="R382" i="2"/>
  <c r="Q382" i="2"/>
  <c r="R312" i="2"/>
  <c r="Q312" i="2"/>
  <c r="S312" i="2" s="1"/>
  <c r="R122" i="2"/>
  <c r="Q122" i="2"/>
  <c r="S122" i="2" s="1"/>
  <c r="R230" i="2"/>
  <c r="Q230" i="2"/>
  <c r="R88" i="2"/>
  <c r="Q88" i="2"/>
  <c r="S88" i="2" s="1"/>
  <c r="Q123" i="2"/>
  <c r="R123" i="2"/>
  <c r="Q225" i="2"/>
  <c r="S225" i="2" s="1"/>
  <c r="R225" i="2"/>
  <c r="R403" i="2"/>
  <c r="Q403" i="2"/>
  <c r="S403" i="2" s="1"/>
  <c r="R48" i="2"/>
  <c r="Q48" i="2"/>
  <c r="S48" i="2" s="1"/>
  <c r="R215" i="2"/>
  <c r="Q215" i="2"/>
  <c r="S215" i="2" s="1"/>
  <c r="R299" i="2"/>
  <c r="Q299" i="2"/>
  <c r="S299" i="2" s="1"/>
  <c r="R53" i="2"/>
  <c r="Q53" i="2"/>
  <c r="S53" i="2" s="1"/>
  <c r="Q132" i="2"/>
  <c r="S132" i="2" s="1"/>
  <c r="R132" i="2"/>
  <c r="Q321" i="2"/>
  <c r="R321" i="2"/>
  <c r="R644" i="2"/>
  <c r="Q644" i="2"/>
  <c r="S644" i="2" s="1"/>
  <c r="R598" i="2"/>
  <c r="Q598" i="2"/>
  <c r="R78" i="2"/>
  <c r="Q78" i="2"/>
  <c r="S78" i="2" s="1"/>
  <c r="R342" i="2"/>
  <c r="Q342" i="2"/>
  <c r="S342" i="2" s="1"/>
  <c r="Q634" i="2"/>
  <c r="S634" i="2" s="1"/>
  <c r="R634" i="2"/>
  <c r="R582" i="2"/>
  <c r="Q582" i="2"/>
  <c r="S582" i="2" s="1"/>
  <c r="R629" i="2"/>
  <c r="Q629" i="2"/>
  <c r="S629" i="2" s="1"/>
  <c r="R408" i="2"/>
  <c r="Q408" i="2"/>
  <c r="R332" i="2"/>
  <c r="Q332" i="2"/>
  <c r="S332" i="2" s="1"/>
  <c r="R188" i="2"/>
  <c r="Q188" i="2"/>
  <c r="S188" i="2" s="1"/>
  <c r="R287" i="2"/>
  <c r="Q287" i="2"/>
  <c r="S287" i="2" s="1"/>
  <c r="R364" i="2"/>
  <c r="Q364" i="2"/>
  <c r="S364" i="2" s="1"/>
  <c r="R118" i="2"/>
  <c r="Q118" i="2"/>
  <c r="S118" i="2" s="1"/>
  <c r="Q438" i="2"/>
  <c r="R438" i="2"/>
  <c r="Q487" i="2"/>
  <c r="R487" i="2"/>
  <c r="R368" i="2"/>
  <c r="Q368" i="2"/>
  <c r="S368" i="2" s="1"/>
  <c r="Q82" i="2"/>
  <c r="S82" i="2" s="1"/>
  <c r="R82" i="2"/>
  <c r="Q636" i="2"/>
  <c r="R636" i="2"/>
  <c r="R90" i="2"/>
  <c r="Q90" i="2"/>
  <c r="S90" i="2" s="1"/>
  <c r="R266" i="2"/>
  <c r="Q266" i="2"/>
  <c r="S266" i="2" s="1"/>
  <c r="R597" i="2"/>
  <c r="Q597" i="2"/>
  <c r="R241" i="2"/>
  <c r="Q241" i="2"/>
  <c r="S241" i="2" s="1"/>
  <c r="R622" i="2"/>
  <c r="Q622" i="2"/>
  <c r="S622" i="2" s="1"/>
  <c r="R130" i="2"/>
  <c r="Q130" i="2"/>
  <c r="S130" i="2" s="1"/>
  <c r="Q276" i="2"/>
  <c r="S276" i="2" s="1"/>
  <c r="R276" i="2"/>
  <c r="R700" i="2"/>
  <c r="Q700" i="2"/>
  <c r="S700" i="2" s="1"/>
  <c r="R222" i="2"/>
  <c r="Q222" i="2"/>
  <c r="R354" i="2"/>
  <c r="Q354" i="2"/>
  <c r="S354" i="2" s="1"/>
  <c r="R504" i="2"/>
  <c r="Q504" i="2"/>
  <c r="S504" i="2" s="1"/>
  <c r="Q495" i="2"/>
  <c r="S495" i="2" s="1"/>
  <c r="R495" i="2"/>
  <c r="Q325" i="2"/>
  <c r="S325" i="2" s="1"/>
  <c r="R325" i="2"/>
  <c r="R310" i="2"/>
  <c r="Q310" i="2"/>
  <c r="Q468" i="2"/>
  <c r="S468" i="2" s="1"/>
  <c r="R468" i="2"/>
  <c r="R348" i="2"/>
  <c r="Q348" i="2"/>
  <c r="S348" i="2" s="1"/>
  <c r="R371" i="2"/>
  <c r="Q371" i="2"/>
  <c r="R206" i="2"/>
  <c r="Q206" i="2"/>
  <c r="S206" i="2" s="1"/>
  <c r="R563" i="2"/>
  <c r="Q563" i="2"/>
  <c r="S563" i="2" s="1"/>
  <c r="Q574" i="2"/>
  <c r="S574" i="2" s="1"/>
  <c r="R574" i="2"/>
  <c r="R488" i="2"/>
  <c r="Q488" i="2"/>
  <c r="Q600" i="2"/>
  <c r="S600" i="2" s="1"/>
  <c r="R600" i="2"/>
  <c r="Q240" i="2"/>
  <c r="R240" i="2"/>
  <c r="R320" i="2"/>
  <c r="Q320" i="2"/>
  <c r="S320" i="2" s="1"/>
  <c r="Q387" i="2"/>
  <c r="S387" i="2" s="1"/>
  <c r="R387" i="2"/>
  <c r="R12" i="2"/>
  <c r="Q12" i="2"/>
  <c r="S12" i="2" s="1"/>
  <c r="Q44" i="2"/>
  <c r="S44" i="2" s="1"/>
  <c r="R44" i="2"/>
  <c r="R330" i="2"/>
  <c r="Q330" i="2"/>
  <c r="S330" i="2" s="1"/>
  <c r="R559" i="2"/>
  <c r="Q559" i="2"/>
  <c r="Q572" i="2"/>
  <c r="R572" i="2"/>
  <c r="Q680" i="2"/>
  <c r="S680" i="2" s="1"/>
  <c r="R680" i="2"/>
  <c r="R464" i="2"/>
  <c r="Q464" i="2"/>
  <c r="Q690" i="2"/>
  <c r="R690" i="2"/>
  <c r="R485" i="2"/>
  <c r="Q485" i="2"/>
  <c r="S485" i="2" s="1"/>
  <c r="R530" i="2"/>
  <c r="Q530" i="2"/>
  <c r="S530" i="2" s="1"/>
  <c r="R262" i="2"/>
  <c r="Q262" i="2"/>
  <c r="S262" i="2" s="1"/>
  <c r="Q486" i="2"/>
  <c r="S486" i="2" s="1"/>
  <c r="R486" i="2"/>
  <c r="Q585" i="2"/>
  <c r="R585" i="2"/>
  <c r="R503" i="2"/>
  <c r="Q503" i="2"/>
  <c r="S503" i="2" s="1"/>
  <c r="R454" i="2"/>
  <c r="Q454" i="2"/>
  <c r="S454" i="2" s="1"/>
  <c r="R395" i="2"/>
  <c r="Q395" i="2"/>
  <c r="S395" i="2" s="1"/>
  <c r="R187" i="2"/>
  <c r="Q187" i="2"/>
  <c r="S187" i="2" s="1"/>
  <c r="R602" i="2"/>
  <c r="Q602" i="2"/>
  <c r="S602" i="2" s="1"/>
  <c r="R628" i="2"/>
  <c r="Q628" i="2"/>
  <c r="S628" i="2" s="1"/>
  <c r="Q533" i="2"/>
  <c r="R533" i="2"/>
  <c r="R475" i="2"/>
  <c r="Q475" i="2"/>
  <c r="S475" i="2" s="1"/>
  <c r="R692" i="2"/>
  <c r="Q692" i="2"/>
  <c r="S692" i="2" s="1"/>
  <c r="Q248" i="2"/>
  <c r="R248" i="2"/>
  <c r="R209" i="2"/>
  <c r="Q209" i="2"/>
  <c r="S209" i="2" s="1"/>
  <c r="Q152" i="2"/>
  <c r="R152" i="2"/>
  <c r="Q471" i="2"/>
  <c r="R471" i="2"/>
  <c r="R223" i="2"/>
  <c r="Q223" i="2"/>
  <c r="S223" i="2" s="1"/>
  <c r="Q633" i="2"/>
  <c r="S633" i="2" s="1"/>
  <c r="R633" i="2"/>
  <c r="R506" i="2"/>
  <c r="Q506" i="2"/>
  <c r="S506" i="2" s="1"/>
  <c r="R442" i="2"/>
  <c r="Q442" i="2"/>
  <c r="S442" i="2" s="1"/>
  <c r="R510" i="2"/>
  <c r="Q510" i="2"/>
  <c r="S510" i="2" s="1"/>
  <c r="Q697" i="2"/>
  <c r="S697" i="2" s="1"/>
  <c r="R697" i="2"/>
  <c r="R555" i="2"/>
  <c r="Q555" i="2"/>
  <c r="S555" i="2" s="1"/>
  <c r="R569" i="2"/>
  <c r="Q569" i="2"/>
  <c r="S569" i="2" s="1"/>
  <c r="R647" i="2"/>
  <c r="Q647" i="2"/>
  <c r="S647" i="2" s="1"/>
  <c r="Q641" i="2"/>
  <c r="S641" i="2" s="1"/>
  <c r="R641" i="2"/>
  <c r="Q483" i="2"/>
  <c r="R483" i="2"/>
  <c r="Q615" i="2"/>
  <c r="S615" i="2" s="1"/>
  <c r="R615" i="2"/>
  <c r="R565" i="2"/>
  <c r="Q565" i="2"/>
  <c r="S565" i="2" s="1"/>
  <c r="Q532" i="2"/>
  <c r="R532" i="2"/>
  <c r="Q548" i="2"/>
  <c r="S548" i="2" s="1"/>
  <c r="R548" i="2"/>
  <c r="Q455" i="2"/>
  <c r="S455" i="2" s="1"/>
  <c r="R455" i="2"/>
  <c r="Q462" i="2"/>
  <c r="R462" i="2"/>
  <c r="R640" i="2"/>
  <c r="Q640" i="2"/>
  <c r="S640" i="2" s="1"/>
  <c r="R558" i="2"/>
  <c r="Q558" i="2"/>
  <c r="S558" i="2" s="1"/>
  <c r="Q546" i="2"/>
  <c r="R546" i="2"/>
  <c r="Q470" i="2"/>
  <c r="R470" i="2"/>
  <c r="Q383" i="2"/>
  <c r="R383" i="2"/>
  <c r="Q345" i="2"/>
  <c r="S345" i="2" s="1"/>
  <c r="R345" i="2"/>
  <c r="R406" i="2"/>
  <c r="Q406" i="2"/>
  <c r="R180" i="2"/>
  <c r="Q180" i="2"/>
  <c r="S180" i="2" s="1"/>
  <c r="Q303" i="2"/>
  <c r="R303" i="2"/>
  <c r="Q111" i="2"/>
  <c r="R111" i="2"/>
  <c r="R54" i="2"/>
  <c r="Q54" i="2"/>
  <c r="S54" i="2" s="1"/>
  <c r="Q250" i="2"/>
  <c r="R250" i="2"/>
  <c r="Q157" i="2"/>
  <c r="R157" i="2"/>
  <c r="R160" i="2"/>
  <c r="Q160" i="2"/>
  <c r="S160" i="2" s="1"/>
  <c r="R193" i="2"/>
  <c r="Q193" i="2"/>
  <c r="S193" i="2" s="1"/>
  <c r="Q15" i="2"/>
  <c r="S15" i="2" s="1"/>
  <c r="R15" i="2"/>
  <c r="Q70" i="2"/>
  <c r="S70" i="2" s="1"/>
  <c r="R70" i="2"/>
  <c r="Q11" i="2"/>
  <c r="S11" i="2" s="1"/>
  <c r="R11" i="2"/>
  <c r="R16" i="2"/>
  <c r="Q16" i="2"/>
  <c r="R214" i="2"/>
  <c r="Q214" i="2"/>
  <c r="S214" i="2" s="1"/>
  <c r="Q279" i="2"/>
  <c r="S279" i="2" s="1"/>
  <c r="R279" i="2"/>
  <c r="R260" i="2"/>
  <c r="Q260" i="2"/>
  <c r="S260" i="2" s="1"/>
  <c r="R148" i="2"/>
  <c r="Q148" i="2"/>
  <c r="S148" i="2" s="1"/>
  <c r="R255" i="2"/>
  <c r="Q255" i="2"/>
  <c r="R40" i="2"/>
  <c r="Q40" i="2"/>
  <c r="S40" i="2" s="1"/>
  <c r="Q91" i="2"/>
  <c r="R91" i="2"/>
  <c r="R256" i="2"/>
  <c r="Q256" i="2"/>
  <c r="S256" i="2" s="1"/>
  <c r="R235" i="2"/>
  <c r="Q235" i="2"/>
  <c r="S235" i="2" s="1"/>
  <c r="R110" i="2"/>
  <c r="Q110" i="2"/>
  <c r="S110" i="2" s="1"/>
  <c r="Q115" i="2"/>
  <c r="R115" i="2"/>
  <c r="Q159" i="2"/>
  <c r="S159" i="2" s="1"/>
  <c r="R159" i="2"/>
  <c r="R584" i="2"/>
  <c r="Q584" i="2"/>
  <c r="S584" i="2" s="1"/>
  <c r="Q603" i="2"/>
  <c r="S603" i="2" s="1"/>
  <c r="R603" i="2"/>
  <c r="Q642" i="2"/>
  <c r="S642" i="2" s="1"/>
  <c r="R642" i="2"/>
  <c r="R505" i="2"/>
  <c r="Q505" i="2"/>
  <c r="S505" i="2" s="1"/>
  <c r="Q412" i="2"/>
  <c r="R412" i="2"/>
  <c r="R453" i="2"/>
  <c r="Q453" i="2"/>
  <c r="S453" i="2" s="1"/>
  <c r="Q267" i="2"/>
  <c r="S267" i="2" s="1"/>
  <c r="R267" i="2"/>
  <c r="Q109" i="2"/>
  <c r="R109" i="2"/>
  <c r="Q146" i="2"/>
  <c r="S146" i="2" s="1"/>
  <c r="R146" i="2"/>
  <c r="Q85" i="2"/>
  <c r="R85" i="2"/>
  <c r="Q678" i="2"/>
  <c r="S678" i="2" s="1"/>
  <c r="R678" i="2"/>
  <c r="Q595" i="2"/>
  <c r="R595" i="2"/>
  <c r="Q556" i="2"/>
  <c r="S556" i="2" s="1"/>
  <c r="R556" i="2"/>
  <c r="R549" i="2"/>
  <c r="Q549" i="2"/>
  <c r="S549" i="2" s="1"/>
  <c r="R396" i="2"/>
  <c r="Q396" i="2"/>
  <c r="S396" i="2" s="1"/>
  <c r="R502" i="2"/>
  <c r="Q502" i="2"/>
  <c r="S502" i="2" s="1"/>
  <c r="Q297" i="2"/>
  <c r="R297" i="2"/>
  <c r="R151" i="2"/>
  <c r="Q151" i="2"/>
  <c r="S151" i="2" s="1"/>
  <c r="Q144" i="2"/>
  <c r="S144" i="2" s="1"/>
  <c r="R144" i="2"/>
  <c r="Q203" i="2"/>
  <c r="R203" i="2"/>
  <c r="R154" i="2"/>
  <c r="Q154" i="2"/>
  <c r="S154" i="2" s="1"/>
  <c r="Q324" i="2"/>
  <c r="S324" i="2" s="1"/>
  <c r="R324" i="2"/>
  <c r="Q313" i="2"/>
  <c r="R313" i="2"/>
  <c r="R293" i="2"/>
  <c r="Q293" i="2"/>
  <c r="S293" i="2" s="1"/>
  <c r="Q252" i="2"/>
  <c r="R252" i="2"/>
  <c r="R149" i="2"/>
  <c r="Q149" i="2"/>
  <c r="S149" i="2" s="1"/>
  <c r="R127" i="2"/>
  <c r="Q127" i="2"/>
  <c r="S127" i="2" s="1"/>
  <c r="R197" i="2"/>
  <c r="Q197" i="2"/>
  <c r="S197" i="2" s="1"/>
  <c r="R302" i="2"/>
  <c r="Q302" i="2"/>
  <c r="Q208" i="2"/>
  <c r="S208" i="2" s="1"/>
  <c r="R208" i="2"/>
  <c r="R257" i="2"/>
  <c r="Q257" i="2"/>
  <c r="S257" i="2" s="1"/>
  <c r="Q112" i="2"/>
  <c r="S112" i="2" s="1"/>
  <c r="R112" i="2"/>
  <c r="R17" i="2"/>
  <c r="Q17" i="2"/>
  <c r="S17" i="2" s="1"/>
  <c r="R142" i="2"/>
  <c r="Q142" i="2"/>
  <c r="S142" i="2" s="1"/>
  <c r="Q285" i="2"/>
  <c r="S285" i="2" s="1"/>
  <c r="R285" i="2"/>
  <c r="Q114" i="2"/>
  <c r="S114" i="2" s="1"/>
  <c r="R114" i="2"/>
  <c r="Q140" i="2"/>
  <c r="S140" i="2" s="1"/>
  <c r="R140" i="2"/>
  <c r="Q116" i="2"/>
  <c r="R116" i="2"/>
  <c r="R601" i="2"/>
  <c r="Q601" i="2"/>
  <c r="S601" i="2" s="1"/>
  <c r="R570" i="2"/>
  <c r="Q570" i="2"/>
  <c r="S570" i="2" s="1"/>
  <c r="R376" i="2"/>
  <c r="Q376" i="2"/>
  <c r="R435" i="2"/>
  <c r="Q435" i="2"/>
  <c r="S435" i="2" s="1"/>
  <c r="R259" i="2"/>
  <c r="Q259" i="2"/>
  <c r="S259" i="2" s="1"/>
  <c r="Q211" i="2"/>
  <c r="S211" i="2" s="1"/>
  <c r="R211" i="2"/>
  <c r="Q402" i="2"/>
  <c r="S402" i="2" s="1"/>
  <c r="R402" i="2"/>
  <c r="R277" i="2"/>
  <c r="Q277" i="2"/>
  <c r="S277" i="2" s="1"/>
  <c r="R137" i="2"/>
  <c r="Q137" i="2"/>
  <c r="Q147" i="2"/>
  <c r="R147" i="2"/>
  <c r="Q59" i="2"/>
  <c r="S59" i="2" s="1"/>
  <c r="R59" i="2"/>
  <c r="Q49" i="2"/>
  <c r="R49" i="2"/>
  <c r="R139" i="2"/>
  <c r="Q139" i="2"/>
  <c r="S139" i="2" s="1"/>
  <c r="R97" i="2"/>
  <c r="Q97" i="2"/>
  <c r="S97" i="2" s="1"/>
  <c r="Q128" i="2"/>
  <c r="S128" i="2" s="1"/>
  <c r="R128" i="2"/>
  <c r="R106" i="2"/>
  <c r="Q106" i="2"/>
  <c r="S106" i="2" s="1"/>
  <c r="R43" i="2"/>
  <c r="Q43" i="2"/>
  <c r="S43" i="2" s="1"/>
  <c r="Q126" i="2"/>
  <c r="R126" i="2"/>
  <c r="Q73" i="2"/>
  <c r="S73" i="2" s="1"/>
  <c r="R73" i="2"/>
  <c r="R74" i="2"/>
  <c r="Q74" i="2"/>
  <c r="S74" i="2" s="1"/>
  <c r="R145" i="2"/>
  <c r="Q145" i="2"/>
  <c r="S145" i="2" s="1"/>
  <c r="R174" i="2"/>
  <c r="Q174" i="2"/>
  <c r="S174" i="2" s="1"/>
  <c r="R190" i="2"/>
  <c r="Q190" i="2"/>
  <c r="S190" i="2" s="1"/>
  <c r="Q236" i="2"/>
  <c r="S236" i="2" s="1"/>
  <c r="R236" i="2"/>
  <c r="Q210" i="2"/>
  <c r="R210" i="2"/>
  <c r="Q278" i="2"/>
  <c r="S278" i="2" s="1"/>
  <c r="R278" i="2"/>
  <c r="Q323" i="2"/>
  <c r="S323" i="2" s="1"/>
  <c r="R323" i="2"/>
  <c r="R163" i="2"/>
  <c r="Q163" i="2"/>
  <c r="S163" i="2" s="1"/>
  <c r="R170" i="2"/>
  <c r="Q170" i="2"/>
  <c r="S170" i="2" s="1"/>
  <c r="R315" i="2"/>
  <c r="Q315" i="2"/>
  <c r="S315" i="2" s="1"/>
  <c r="Q309" i="2"/>
  <c r="R309" i="2"/>
  <c r="Q138" i="2"/>
  <c r="R138" i="2"/>
  <c r="Q247" i="2"/>
  <c r="R247" i="2"/>
  <c r="Q317" i="2"/>
  <c r="S317" i="2" s="1"/>
  <c r="R317" i="2"/>
  <c r="Q254" i="2"/>
  <c r="S254" i="2" s="1"/>
  <c r="R254" i="2"/>
  <c r="R430" i="2"/>
  <c r="Q430" i="2"/>
  <c r="S430" i="2" s="1"/>
  <c r="Q281" i="2"/>
  <c r="S281" i="2" s="1"/>
  <c r="R281" i="2"/>
  <c r="Q341" i="2"/>
  <c r="S341" i="2" s="1"/>
  <c r="R341" i="2"/>
  <c r="Q401" i="2"/>
  <c r="R401" i="2"/>
  <c r="Q131" i="2"/>
  <c r="S131" i="2" s="1"/>
  <c r="R131" i="2"/>
  <c r="R411" i="2"/>
  <c r="Q411" i="2"/>
  <c r="Q477" i="2"/>
  <c r="S477" i="2" s="1"/>
  <c r="R477" i="2"/>
  <c r="Q466" i="2"/>
  <c r="R466" i="2"/>
  <c r="Q448" i="2"/>
  <c r="R448" i="2"/>
  <c r="R433" i="2"/>
  <c r="Q433" i="2"/>
  <c r="S433" i="2" s="1"/>
  <c r="R460" i="2"/>
  <c r="Q460" i="2"/>
  <c r="S460" i="2" s="1"/>
  <c r="R461" i="2"/>
  <c r="Q461" i="2"/>
  <c r="Q560" i="2"/>
  <c r="S560" i="2" s="1"/>
  <c r="R560" i="2"/>
  <c r="R536" i="2"/>
  <c r="Q536" i="2"/>
  <c r="S536" i="2" s="1"/>
  <c r="Q627" i="2"/>
  <c r="R627" i="2"/>
  <c r="R566" i="2"/>
  <c r="Q566" i="2"/>
  <c r="Q564" i="2"/>
  <c r="R564" i="2"/>
  <c r="R509" i="2"/>
  <c r="Q509" i="2"/>
  <c r="Q631" i="2"/>
  <c r="R631" i="2"/>
  <c r="R574" i="1"/>
  <c r="T574" i="1" s="1"/>
  <c r="S574" i="1"/>
  <c r="R377" i="1"/>
  <c r="S377" i="1"/>
  <c r="S24" i="1"/>
  <c r="R24" i="1"/>
  <c r="T24" i="1" s="1"/>
  <c r="R502" i="1"/>
  <c r="S502" i="1"/>
  <c r="R501" i="1"/>
  <c r="T501" i="1" s="1"/>
  <c r="S501" i="1"/>
  <c r="R147" i="1"/>
  <c r="S147" i="1"/>
  <c r="R551" i="1"/>
  <c r="S551" i="1"/>
  <c r="R165" i="1"/>
  <c r="T165" i="1" s="1"/>
  <c r="S165" i="1"/>
  <c r="S658" i="1"/>
  <c r="R658" i="1"/>
  <c r="S433" i="1"/>
  <c r="R433" i="1"/>
  <c r="T433" i="1" s="1"/>
  <c r="S52" i="1"/>
  <c r="R52" i="1"/>
  <c r="T52" i="1" s="1"/>
  <c r="S387" i="1"/>
  <c r="R387" i="1"/>
  <c r="R343" i="1"/>
  <c r="T343" i="1" s="1"/>
  <c r="S343" i="1"/>
  <c r="S435" i="1"/>
  <c r="R435" i="1"/>
  <c r="T435" i="1" s="1"/>
  <c r="R285" i="1"/>
  <c r="S285" i="1"/>
  <c r="R559" i="1"/>
  <c r="S559" i="1"/>
  <c r="S243" i="1"/>
  <c r="R243" i="1"/>
  <c r="T243" i="1" s="1"/>
  <c r="R345" i="1"/>
  <c r="T345" i="1" s="1"/>
  <c r="S345" i="1"/>
  <c r="S375" i="1"/>
  <c r="R375" i="1"/>
  <c r="T375" i="1" s="1"/>
  <c r="S189" i="1"/>
  <c r="R189" i="1"/>
  <c r="T189" i="1" s="1"/>
  <c r="R475" i="1"/>
  <c r="S475" i="1"/>
  <c r="R127" i="1"/>
  <c r="T127" i="1" s="1"/>
  <c r="S127" i="1"/>
  <c r="S329" i="1"/>
  <c r="R329" i="1"/>
  <c r="T329" i="1" s="1"/>
  <c r="R409" i="1"/>
  <c r="S409" i="1"/>
  <c r="R183" i="1"/>
  <c r="T183" i="1" s="1"/>
  <c r="S183" i="1"/>
  <c r="S531" i="1"/>
  <c r="R531" i="1"/>
  <c r="T531" i="1" s="1"/>
  <c r="S219" i="1"/>
  <c r="R219" i="1"/>
  <c r="T219" i="1" s="1"/>
  <c r="R399" i="1"/>
  <c r="T399" i="1" s="1"/>
  <c r="S399" i="1"/>
  <c r="S65" i="1"/>
  <c r="R65" i="1"/>
  <c r="T65" i="1" s="1"/>
  <c r="S353" i="1"/>
  <c r="R353" i="1"/>
  <c r="T353" i="1" s="1"/>
  <c r="R477" i="1"/>
  <c r="S477" i="1"/>
  <c r="S231" i="1"/>
  <c r="R231" i="1"/>
  <c r="T231" i="1" s="1"/>
  <c r="R101" i="1"/>
  <c r="T101" i="1" s="1"/>
  <c r="S101" i="1"/>
  <c r="S443" i="1"/>
  <c r="R443" i="1"/>
  <c r="S495" i="1"/>
  <c r="R495" i="1"/>
  <c r="T495" i="1" s="1"/>
  <c r="S397" i="1"/>
  <c r="R397" i="1"/>
  <c r="R335" i="1"/>
  <c r="S335" i="1"/>
  <c r="R259" i="1"/>
  <c r="S259" i="1"/>
  <c r="R485" i="1"/>
  <c r="S485" i="1"/>
  <c r="R568" i="1"/>
  <c r="S568" i="1"/>
  <c r="S46" i="1"/>
  <c r="R46" i="1"/>
  <c r="T46" i="1" s="1"/>
  <c r="R588" i="1"/>
  <c r="S588" i="1"/>
  <c r="S632" i="1"/>
  <c r="R632" i="1"/>
  <c r="T632" i="1" s="1"/>
  <c r="S50" i="1"/>
  <c r="R50" i="1"/>
  <c r="T50" i="1" s="1"/>
  <c r="S395" i="1"/>
  <c r="R395" i="1"/>
  <c r="S417" i="1"/>
  <c r="R417" i="1"/>
  <c r="T417" i="1" s="1"/>
  <c r="S552" i="1"/>
  <c r="R552" i="1"/>
  <c r="T552" i="1" s="1"/>
  <c r="R413" i="1"/>
  <c r="S413" i="1"/>
  <c r="S405" i="1"/>
  <c r="R405" i="1"/>
  <c r="T405" i="1" s="1"/>
  <c r="R223" i="1"/>
  <c r="S223" i="1"/>
  <c r="R323" i="1"/>
  <c r="T323" i="1" s="1"/>
  <c r="S323" i="1"/>
  <c r="S455" i="1"/>
  <c r="R455" i="1"/>
  <c r="T455" i="1" s="1"/>
  <c r="R491" i="1"/>
  <c r="S491" i="1"/>
  <c r="R123" i="1"/>
  <c r="S123" i="1"/>
  <c r="R468" i="1"/>
  <c r="T468" i="1" s="1"/>
  <c r="S468" i="1"/>
  <c r="S419" i="1"/>
  <c r="R419" i="1"/>
  <c r="T419" i="1" s="1"/>
  <c r="S34" i="1"/>
  <c r="R34" i="1"/>
  <c r="S550" i="1"/>
  <c r="R550" i="1"/>
  <c r="T550" i="1" s="1"/>
  <c r="S339" i="1"/>
  <c r="R339" i="1"/>
  <c r="T339" i="1" s="1"/>
  <c r="S171" i="1"/>
  <c r="R171" i="1"/>
  <c r="T171" i="1" s="1"/>
  <c r="R439" i="1"/>
  <c r="S439" i="1"/>
  <c r="S57" i="1"/>
  <c r="R57" i="1"/>
  <c r="T57" i="1" s="1"/>
  <c r="R558" i="1"/>
  <c r="S558" i="1"/>
  <c r="R490" i="1"/>
  <c r="S490" i="1"/>
  <c r="R683" i="1"/>
  <c r="T683" i="1" s="1"/>
  <c r="S683" i="1"/>
  <c r="S536" i="1"/>
  <c r="R536" i="1"/>
  <c r="T536" i="1" s="1"/>
  <c r="S32" i="1"/>
  <c r="R32" i="1"/>
  <c r="T32" i="1" s="1"/>
  <c r="S213" i="1"/>
  <c r="R213" i="1"/>
  <c r="T213" i="1" s="1"/>
  <c r="R357" i="1"/>
  <c r="S357" i="1"/>
  <c r="R87" i="1"/>
  <c r="T87" i="1" s="1"/>
  <c r="S87" i="1"/>
  <c r="R297" i="1"/>
  <c r="T297" i="1" s="1"/>
  <c r="S297" i="1"/>
  <c r="S351" i="1"/>
  <c r="R351" i="1"/>
  <c r="T351" i="1" s="1"/>
  <c r="R542" i="1"/>
  <c r="S542" i="1"/>
  <c r="R403" i="1"/>
  <c r="S403" i="1"/>
  <c r="R493" i="1"/>
  <c r="S493" i="1"/>
  <c r="S44" i="1"/>
  <c r="R44" i="1"/>
  <c r="T44" i="1" s="1"/>
  <c r="R431" i="1"/>
  <c r="S431" i="1"/>
  <c r="S487" i="1"/>
  <c r="R487" i="1"/>
  <c r="T487" i="1" s="1"/>
  <c r="R75" i="1"/>
  <c r="S75" i="1"/>
  <c r="R503" i="1"/>
  <c r="S503" i="1"/>
  <c r="R441" i="1"/>
  <c r="S441" i="1"/>
  <c r="S303" i="1"/>
  <c r="R303" i="1"/>
  <c r="T303" i="1" s="1"/>
  <c r="R199" i="1"/>
  <c r="T199" i="1" s="1"/>
  <c r="S199" i="1"/>
  <c r="S427" i="1"/>
  <c r="R427" i="1"/>
  <c r="T427" i="1" s="1"/>
  <c r="R631" i="1"/>
  <c r="S631" i="1"/>
  <c r="S691" i="1"/>
  <c r="R691" i="1"/>
  <c r="T691" i="1" s="1"/>
  <c r="R466" i="1"/>
  <c r="S466" i="1"/>
  <c r="R563" i="1"/>
  <c r="T563" i="1" s="1"/>
  <c r="S563" i="1"/>
  <c r="S237" i="1"/>
  <c r="R237" i="1"/>
  <c r="T237" i="1" s="1"/>
  <c r="R151" i="1"/>
  <c r="S151" i="1"/>
  <c r="S249" i="1"/>
  <c r="R249" i="1"/>
  <c r="T249" i="1" s="1"/>
  <c r="R325" i="1"/>
  <c r="T325" i="1" s="1"/>
  <c r="S325" i="1"/>
  <c r="S504" i="1"/>
  <c r="R504" i="1"/>
  <c r="R383" i="1"/>
  <c r="T383" i="1" s="1"/>
  <c r="S383" i="1"/>
  <c r="S423" i="1"/>
  <c r="R423" i="1"/>
  <c r="T423" i="1" s="1"/>
  <c r="R509" i="1"/>
  <c r="S509" i="1"/>
  <c r="S532" i="1"/>
  <c r="R532" i="1"/>
  <c r="T532" i="1" s="1"/>
  <c r="R461" i="1"/>
  <c r="S461" i="1"/>
  <c r="R115" i="1"/>
  <c r="S115" i="1"/>
  <c r="S81" i="1"/>
  <c r="R81" i="1"/>
  <c r="T81" i="1" s="1"/>
  <c r="S411" i="1"/>
  <c r="R411" i="1"/>
  <c r="T411" i="1" s="1"/>
  <c r="S391" i="1"/>
  <c r="R391" i="1"/>
  <c r="T391" i="1" s="1"/>
  <c r="S225" i="1"/>
  <c r="R225" i="1"/>
  <c r="T225" i="1" s="1"/>
  <c r="S207" i="1"/>
  <c r="R207" i="1"/>
  <c r="T207" i="1" s="1"/>
  <c r="R177" i="1"/>
  <c r="T177" i="1" s="1"/>
  <c r="S177" i="1"/>
  <c r="S91" i="1"/>
  <c r="R91" i="1"/>
  <c r="S141" i="1"/>
  <c r="R141" i="1"/>
  <c r="T141" i="1" s="1"/>
  <c r="S267" i="1"/>
  <c r="R267" i="1"/>
  <c r="T267" i="1" s="1"/>
  <c r="S560" i="1"/>
  <c r="R560" i="1"/>
  <c r="T560" i="1" s="1"/>
  <c r="R103" i="1"/>
  <c r="S103" i="1"/>
  <c r="R638" i="1"/>
  <c r="T638" i="1" s="1"/>
  <c r="S638" i="1"/>
  <c r="S201" i="1"/>
  <c r="R201" i="1"/>
  <c r="T201" i="1" s="1"/>
  <c r="R195" i="1"/>
  <c r="T195" i="1" s="1"/>
  <c r="S195" i="1"/>
  <c r="R572" i="1"/>
  <c r="T572" i="1" s="1"/>
  <c r="S572" i="1"/>
  <c r="R63" i="1"/>
  <c r="T63" i="1" s="1"/>
  <c r="S63" i="1"/>
  <c r="S425" i="1"/>
  <c r="R425" i="1"/>
  <c r="T425" i="1" s="1"/>
  <c r="R486" i="1"/>
  <c r="S486" i="1"/>
  <c r="S14" i="1"/>
  <c r="R14" i="1"/>
  <c r="T14" i="1" s="1"/>
  <c r="S496" i="1"/>
  <c r="R496" i="1"/>
  <c r="T496" i="1" s="1"/>
  <c r="S18" i="1"/>
  <c r="R18" i="1"/>
  <c r="T18" i="1" s="1"/>
  <c r="S159" i="1"/>
  <c r="R159" i="1"/>
  <c r="T159" i="1" s="1"/>
  <c r="S415" i="1"/>
  <c r="R415" i="1"/>
  <c r="T415" i="1" s="1"/>
  <c r="R369" i="1"/>
  <c r="S369" i="1"/>
  <c r="S40" i="1"/>
  <c r="R40" i="1"/>
  <c r="T40" i="1" s="1"/>
  <c r="R546" i="1"/>
  <c r="S546" i="1"/>
  <c r="S646" i="1"/>
  <c r="R646" i="1"/>
  <c r="T646" i="1" s="1"/>
  <c r="R367" i="1"/>
  <c r="S367" i="1"/>
  <c r="S373" i="1"/>
  <c r="R373" i="1"/>
  <c r="T373" i="1" s="1"/>
  <c r="S67" i="1"/>
  <c r="R67" i="1"/>
  <c r="T67" i="1" s="1"/>
  <c r="S22" i="1"/>
  <c r="R22" i="1"/>
  <c r="T22" i="1" s="1"/>
  <c r="S454" i="1"/>
  <c r="R454" i="1"/>
  <c r="T454" i="1" s="1"/>
  <c r="R538" i="1"/>
  <c r="T538" i="1" s="1"/>
  <c r="S538" i="1"/>
  <c r="S365" i="1"/>
  <c r="R365" i="1"/>
  <c r="T365" i="1" s="1"/>
  <c r="S381" i="1"/>
  <c r="R381" i="1"/>
  <c r="T381" i="1" s="1"/>
  <c r="S359" i="1"/>
  <c r="R359" i="1"/>
  <c r="S333" i="1"/>
  <c r="R333" i="1"/>
  <c r="T333" i="1" s="1"/>
  <c r="R379" i="1"/>
  <c r="T379" i="1" s="1"/>
  <c r="S379" i="1"/>
  <c r="R535" i="1"/>
  <c r="T535" i="1" s="1"/>
  <c r="S535" i="1"/>
  <c r="R555" i="1"/>
  <c r="S555" i="1"/>
  <c r="S371" i="1"/>
  <c r="R371" i="1"/>
  <c r="T371" i="1" s="1"/>
  <c r="R421" i="1"/>
  <c r="S421" i="1"/>
  <c r="S48" i="1"/>
  <c r="R48" i="1"/>
  <c r="T48" i="1" s="1"/>
  <c r="S389" i="1"/>
  <c r="R389" i="1"/>
  <c r="T389" i="1" s="1"/>
  <c r="S306" i="1"/>
  <c r="R306" i="1"/>
  <c r="T306" i="1" s="1"/>
  <c r="S352" i="1"/>
  <c r="R352" i="1"/>
  <c r="T352" i="1" s="1"/>
  <c r="R394" i="1"/>
  <c r="S394" i="1"/>
  <c r="S390" i="1"/>
  <c r="R390" i="1"/>
  <c r="S372" i="1"/>
  <c r="R372" i="1"/>
  <c r="T372" i="1" s="1"/>
  <c r="S462" i="1"/>
  <c r="R462" i="1"/>
  <c r="T462" i="1" s="1"/>
  <c r="S82" i="1"/>
  <c r="R82" i="1"/>
  <c r="T82" i="1" s="1"/>
  <c r="R310" i="1"/>
  <c r="T310" i="1" s="1"/>
  <c r="S310" i="1"/>
  <c r="R35" i="1"/>
  <c r="S35" i="1"/>
  <c r="S656" i="1"/>
  <c r="R656" i="1"/>
  <c r="S221" i="1"/>
  <c r="R221" i="1"/>
  <c r="T221" i="1" s="1"/>
  <c r="R172" i="1"/>
  <c r="S172" i="1"/>
  <c r="S218" i="1"/>
  <c r="R218" i="1"/>
  <c r="T218" i="1" s="1"/>
  <c r="R142" i="1"/>
  <c r="T142" i="1" s="1"/>
  <c r="S142" i="1"/>
  <c r="R685" i="1"/>
  <c r="S685" i="1"/>
  <c r="S651" i="1"/>
  <c r="R651" i="1"/>
  <c r="T651" i="1" s="1"/>
  <c r="S448" i="1"/>
  <c r="R448" i="1"/>
  <c r="T448" i="1" s="1"/>
  <c r="S234" i="1"/>
  <c r="R234" i="1"/>
  <c r="T234" i="1" s="1"/>
  <c r="S138" i="1"/>
  <c r="R138" i="1"/>
  <c r="T138" i="1" s="1"/>
  <c r="S408" i="1"/>
  <c r="R408" i="1"/>
  <c r="R125" i="1"/>
  <c r="S125" i="1"/>
  <c r="S226" i="1"/>
  <c r="R226" i="1"/>
  <c r="R173" i="1"/>
  <c r="S173" i="1"/>
  <c r="S94" i="1"/>
  <c r="R94" i="1"/>
  <c r="T94" i="1" s="1"/>
  <c r="S158" i="1"/>
  <c r="R158" i="1"/>
  <c r="T158" i="1" s="1"/>
  <c r="S194" i="1"/>
  <c r="R194" i="1"/>
  <c r="T194" i="1" s="1"/>
  <c r="S245" i="1"/>
  <c r="R245" i="1"/>
  <c r="T245" i="1" s="1"/>
  <c r="S17" i="1"/>
  <c r="R17" i="1"/>
  <c r="S45" i="1"/>
  <c r="R45" i="1"/>
  <c r="T45" i="1" s="1"/>
  <c r="S565" i="1"/>
  <c r="R565" i="1"/>
  <c r="T565" i="1" s="1"/>
  <c r="S380" i="1"/>
  <c r="R380" i="1"/>
  <c r="T380" i="1" s="1"/>
  <c r="S206" i="1"/>
  <c r="R206" i="1"/>
  <c r="T206" i="1" s="1"/>
  <c r="S166" i="1"/>
  <c r="R166" i="1"/>
  <c r="T166" i="1" s="1"/>
  <c r="S116" i="1"/>
  <c r="R116" i="1"/>
  <c r="S438" i="1"/>
  <c r="R438" i="1"/>
  <c r="T438" i="1" s="1"/>
  <c r="R422" i="1"/>
  <c r="S422" i="1"/>
  <c r="S358" i="1"/>
  <c r="R358" i="1"/>
  <c r="T358" i="1" s="1"/>
  <c r="S224" i="1"/>
  <c r="R224" i="1"/>
  <c r="T224" i="1" s="1"/>
  <c r="R130" i="1"/>
  <c r="S130" i="1"/>
  <c r="S98" i="1"/>
  <c r="R98" i="1"/>
  <c r="S293" i="1"/>
  <c r="R293" i="1"/>
  <c r="T293" i="1" s="1"/>
  <c r="S104" i="1"/>
  <c r="R104" i="1"/>
  <c r="T104" i="1" s="1"/>
  <c r="S170" i="1"/>
  <c r="R170" i="1"/>
  <c r="T170" i="1" s="1"/>
  <c r="S108" i="1"/>
  <c r="R108" i="1"/>
  <c r="T108" i="1" s="1"/>
  <c r="S156" i="1"/>
  <c r="R156" i="1"/>
  <c r="T156" i="1" s="1"/>
  <c r="S320" i="1"/>
  <c r="R320" i="1"/>
  <c r="R698" i="1"/>
  <c r="T698" i="1" s="1"/>
  <c r="S698" i="1"/>
  <c r="S388" i="1"/>
  <c r="R388" i="1"/>
  <c r="T388" i="1" s="1"/>
  <c r="S294" i="1"/>
  <c r="R294" i="1"/>
  <c r="T294" i="1" s="1"/>
  <c r="R126" i="1"/>
  <c r="S126" i="1"/>
  <c r="S228" i="1"/>
  <c r="R228" i="1"/>
  <c r="T228" i="1" s="1"/>
  <c r="S436" i="1"/>
  <c r="R436" i="1"/>
  <c r="R334" i="1"/>
  <c r="S334" i="1"/>
  <c r="S220" i="1"/>
  <c r="R220" i="1"/>
  <c r="T220" i="1" s="1"/>
  <c r="R47" i="1"/>
  <c r="S47" i="1"/>
  <c r="R80" i="1"/>
  <c r="T80" i="1" s="1"/>
  <c r="S80" i="1"/>
  <c r="S286" i="1"/>
  <c r="R286" i="1"/>
  <c r="T286" i="1" s="1"/>
  <c r="R184" i="1"/>
  <c r="T184" i="1" s="1"/>
  <c r="S184" i="1"/>
  <c r="S140" i="1"/>
  <c r="R140" i="1"/>
  <c r="T140" i="1" s="1"/>
  <c r="R56" i="1"/>
  <c r="T56" i="1" s="1"/>
  <c r="S56" i="1"/>
  <c r="R137" i="1"/>
  <c r="S137" i="1"/>
  <c r="R238" i="1"/>
  <c r="T238" i="1" s="1"/>
  <c r="S238" i="1"/>
  <c r="S356" i="1"/>
  <c r="R356" i="1"/>
  <c r="T356" i="1" s="1"/>
  <c r="S689" i="1"/>
  <c r="R689" i="1"/>
  <c r="S420" i="1"/>
  <c r="R420" i="1"/>
  <c r="T420" i="1" s="1"/>
  <c r="R370" i="1"/>
  <c r="T370" i="1" s="1"/>
  <c r="S370" i="1"/>
  <c r="S505" i="1"/>
  <c r="R505" i="1"/>
  <c r="T505" i="1" s="1"/>
  <c r="R640" i="1"/>
  <c r="S640" i="1"/>
  <c r="R626" i="1"/>
  <c r="S626" i="1"/>
  <c r="R402" i="1"/>
  <c r="S402" i="1"/>
  <c r="S76" i="1"/>
  <c r="R76" i="1"/>
  <c r="T76" i="1" s="1"/>
  <c r="R257" i="1"/>
  <c r="S257" i="1"/>
  <c r="S39" i="1"/>
  <c r="R39" i="1"/>
  <c r="T39" i="1" s="1"/>
  <c r="S74" i="1"/>
  <c r="R74" i="1"/>
  <c r="R124" i="1"/>
  <c r="S124" i="1"/>
  <c r="S430" i="1"/>
  <c r="R430" i="1"/>
  <c r="S198" i="1"/>
  <c r="R198" i="1"/>
  <c r="T198" i="1" s="1"/>
  <c r="S452" i="1"/>
  <c r="R452" i="1"/>
  <c r="T452" i="1" s="1"/>
  <c r="R625" i="1"/>
  <c r="S625" i="1"/>
  <c r="R366" i="1"/>
  <c r="S366" i="1"/>
  <c r="R120" i="1"/>
  <c r="S120" i="1"/>
  <c r="R58" i="1"/>
  <c r="S58" i="1"/>
  <c r="R168" i="1"/>
  <c r="T168" i="1" s="1"/>
  <c r="S168" i="1"/>
  <c r="S72" i="1"/>
  <c r="R72" i="1"/>
  <c r="T72" i="1" s="1"/>
  <c r="S284" i="1"/>
  <c r="R284" i="1"/>
  <c r="T284" i="1" s="1"/>
  <c r="R178" i="1"/>
  <c r="S178" i="1"/>
  <c r="S134" i="1"/>
  <c r="R134" i="1"/>
  <c r="T134" i="1" s="1"/>
  <c r="S88" i="1"/>
  <c r="R88" i="1"/>
  <c r="S68" i="1"/>
  <c r="R68" i="1"/>
  <c r="T68" i="1" s="1"/>
  <c r="R200" i="1"/>
  <c r="T200" i="1" s="1"/>
  <c r="S200" i="1"/>
  <c r="S260" i="1"/>
  <c r="R260" i="1"/>
  <c r="T260" i="1" s="1"/>
  <c r="S236" i="1"/>
  <c r="R236" i="1"/>
  <c r="S324" i="1"/>
  <c r="R324" i="1"/>
  <c r="T324" i="1" s="1"/>
  <c r="S506" i="1"/>
  <c r="R506" i="1"/>
  <c r="R148" i="1"/>
  <c r="S148" i="1"/>
  <c r="S695" i="1"/>
  <c r="R695" i="1"/>
  <c r="T695" i="1" s="1"/>
  <c r="S457" i="1"/>
  <c r="R457" i="1"/>
  <c r="T457" i="1" s="1"/>
  <c r="S102" i="1"/>
  <c r="R102" i="1"/>
  <c r="S374" i="1"/>
  <c r="R374" i="1"/>
  <c r="T374" i="1" s="1"/>
  <c r="S418" i="1"/>
  <c r="R418" i="1"/>
  <c r="S328" i="1"/>
  <c r="R328" i="1"/>
  <c r="T328" i="1" s="1"/>
  <c r="R149" i="1"/>
  <c r="T149" i="1" s="1"/>
  <c r="S149" i="1"/>
  <c r="S136" i="1"/>
  <c r="R136" i="1"/>
  <c r="T136" i="1" s="1"/>
  <c r="S164" i="1"/>
  <c r="R164" i="1"/>
  <c r="S564" i="1"/>
  <c r="R564" i="1"/>
  <c r="T564" i="1" s="1"/>
  <c r="S182" i="1"/>
  <c r="R182" i="1"/>
  <c r="T182" i="1" s="1"/>
  <c r="R15" i="1"/>
  <c r="T15" i="1" s="1"/>
  <c r="S15" i="1"/>
  <c r="S470" i="1"/>
  <c r="R470" i="1"/>
  <c r="T470" i="1" s="1"/>
  <c r="S256" i="1"/>
  <c r="R256" i="1"/>
  <c r="T256" i="1" s="1"/>
  <c r="S360" i="1"/>
  <c r="R360" i="1"/>
  <c r="T360" i="1" s="1"/>
  <c r="S232" i="1"/>
  <c r="R232" i="1"/>
  <c r="T232" i="1" s="1"/>
  <c r="S188" i="1"/>
  <c r="R188" i="1"/>
  <c r="R344" i="1"/>
  <c r="S344" i="1"/>
  <c r="S410" i="1"/>
  <c r="R410" i="1"/>
  <c r="T410" i="1" s="1"/>
  <c r="S354" i="1"/>
  <c r="R354" i="1"/>
  <c r="T354" i="1" s="1"/>
  <c r="R634" i="1"/>
  <c r="T634" i="1" s="1"/>
  <c r="S634" i="1"/>
  <c r="S465" i="1"/>
  <c r="R465" i="1"/>
  <c r="T465" i="1" s="1"/>
  <c r="S216" i="1"/>
  <c r="R216" i="1"/>
  <c r="R248" i="1"/>
  <c r="S248" i="1"/>
  <c r="R458" i="1"/>
  <c r="T458" i="1" s="1"/>
  <c r="S458" i="1"/>
  <c r="R499" i="1"/>
  <c r="S499" i="1"/>
  <c r="S192" i="1"/>
  <c r="R192" i="1"/>
  <c r="T192" i="1" s="1"/>
  <c r="S278" i="1"/>
  <c r="R278" i="1"/>
  <c r="T278" i="1" s="1"/>
  <c r="S70" i="1"/>
  <c r="R70" i="1"/>
  <c r="R132" i="1"/>
  <c r="S132" i="1"/>
  <c r="S196" i="1"/>
  <c r="R196" i="1"/>
  <c r="T196" i="1" s="1"/>
  <c r="R90" i="1"/>
  <c r="S90" i="1"/>
  <c r="S414" i="1"/>
  <c r="R414" i="1"/>
  <c r="S489" i="1"/>
  <c r="R489" i="1"/>
  <c r="T489" i="1" s="1"/>
  <c r="S507" i="1"/>
  <c r="R507" i="1"/>
  <c r="T507" i="1" s="1"/>
  <c r="S432" i="1"/>
  <c r="R432" i="1"/>
  <c r="T432" i="1" s="1"/>
  <c r="R252" i="1"/>
  <c r="S252" i="1"/>
  <c r="R244" i="1"/>
  <c r="S244" i="1"/>
  <c r="S60" i="1"/>
  <c r="R60" i="1"/>
  <c r="T60" i="1" s="1"/>
  <c r="R573" i="1"/>
  <c r="T573" i="1" s="1"/>
  <c r="S573" i="1"/>
  <c r="S268" i="1"/>
  <c r="R268" i="1"/>
  <c r="T268" i="1" s="1"/>
  <c r="S190" i="1"/>
  <c r="R190" i="1"/>
  <c r="T190" i="1" s="1"/>
  <c r="S242" i="1"/>
  <c r="R242" i="1"/>
  <c r="T242" i="1" s="1"/>
  <c r="S258" i="1"/>
  <c r="R258" i="1"/>
  <c r="T258" i="1" s="1"/>
  <c r="R162" i="1"/>
  <c r="S162" i="1"/>
  <c r="S690" i="1"/>
  <c r="R690" i="1"/>
  <c r="T690" i="1" s="1"/>
  <c r="S338" i="1"/>
  <c r="R338" i="1"/>
  <c r="S106" i="1"/>
  <c r="R106" i="1"/>
  <c r="T106" i="1" s="1"/>
  <c r="R37" i="1"/>
  <c r="T37" i="1" s="1"/>
  <c r="S37" i="1"/>
  <c r="S488" i="1"/>
  <c r="R488" i="1"/>
  <c r="T488" i="1" s="1"/>
  <c r="R154" i="1"/>
  <c r="T154" i="1" s="1"/>
  <c r="S154" i="1"/>
  <c r="S312" i="1"/>
  <c r="R312" i="1"/>
  <c r="T312" i="1" s="1"/>
  <c r="R214" i="1"/>
  <c r="S214" i="1"/>
  <c r="R701" i="1"/>
  <c r="S701" i="1"/>
  <c r="R364" i="1"/>
  <c r="S364" i="1"/>
  <c r="S78" i="1"/>
  <c r="R78" i="1"/>
  <c r="T78" i="1" s="1"/>
  <c r="S440" i="1"/>
  <c r="R440" i="1"/>
  <c r="T440" i="1" s="1"/>
  <c r="S233" i="1"/>
  <c r="R233" i="1"/>
  <c r="T233" i="1" s="1"/>
  <c r="S144" i="1"/>
  <c r="R144" i="1"/>
  <c r="S112" i="1"/>
  <c r="R112" i="1"/>
  <c r="T112" i="1" s="1"/>
  <c r="S33" i="1"/>
  <c r="R33" i="1"/>
  <c r="T33" i="1" s="1"/>
  <c r="S254" i="1"/>
  <c r="R254" i="1"/>
  <c r="T254" i="1" s="1"/>
  <c r="S176" i="1"/>
  <c r="R176" i="1"/>
  <c r="T176" i="1" s="1"/>
  <c r="R113" i="1"/>
  <c r="T113" i="1" s="1"/>
  <c r="S113" i="1"/>
  <c r="R208" i="1"/>
  <c r="T208" i="1" s="1"/>
  <c r="S208" i="1"/>
  <c r="R161" i="1"/>
  <c r="S161" i="1"/>
  <c r="R382" i="1"/>
  <c r="T382" i="1" s="1"/>
  <c r="S382" i="1"/>
  <c r="R459" i="1"/>
  <c r="T459" i="1" s="1"/>
  <c r="S459" i="1"/>
  <c r="R392" i="1"/>
  <c r="T392" i="1" s="1"/>
  <c r="S392" i="1"/>
  <c r="S424" i="1"/>
  <c r="R424" i="1"/>
  <c r="T424" i="1" s="1"/>
  <c r="R246" i="1"/>
  <c r="S246" i="1"/>
  <c r="S150" i="1"/>
  <c r="R150" i="1"/>
  <c r="T150" i="1" s="1"/>
  <c r="S350" i="1"/>
  <c r="R350" i="1"/>
  <c r="T350" i="1" s="1"/>
  <c r="S694" i="1"/>
  <c r="R694" i="1"/>
  <c r="T694" i="1" s="1"/>
  <c r="S428" i="1"/>
  <c r="R428" i="1"/>
  <c r="T428" i="1" s="1"/>
  <c r="S652" i="1"/>
  <c r="R652" i="1"/>
  <c r="T652" i="1" s="1"/>
  <c r="R426" i="1"/>
  <c r="S426" i="1"/>
  <c r="S11" i="1"/>
  <c r="R11" i="1"/>
  <c r="T11" i="1" s="1"/>
  <c r="R384" i="1"/>
  <c r="S384" i="1"/>
  <c r="S302" i="1"/>
  <c r="R302" i="1"/>
  <c r="T302" i="1" s="1"/>
  <c r="S212" i="1"/>
  <c r="R212" i="1"/>
  <c r="T212" i="1" s="1"/>
  <c r="S416" i="1"/>
  <c r="R416" i="1"/>
  <c r="T416" i="1" s="1"/>
  <c r="S119" i="1"/>
  <c r="R119" i="1"/>
  <c r="S217" i="1"/>
  <c r="R217" i="1"/>
  <c r="T217" i="1" s="1"/>
  <c r="S145" i="1"/>
  <c r="R145" i="1"/>
  <c r="T145" i="1" s="1"/>
  <c r="R193" i="1"/>
  <c r="S193" i="1"/>
  <c r="R241" i="1"/>
  <c r="S241" i="1"/>
  <c r="R95" i="1"/>
  <c r="S95" i="1"/>
  <c r="R121" i="1"/>
  <c r="T121" i="1" s="1"/>
  <c r="S121" i="1"/>
  <c r="S131" i="1"/>
  <c r="R131" i="1"/>
  <c r="T131" i="1" s="1"/>
  <c r="S107" i="1"/>
  <c r="R107" i="1"/>
  <c r="T107" i="1" s="1"/>
  <c r="S229" i="1"/>
  <c r="R229" i="1"/>
  <c r="T229" i="1" s="1"/>
  <c r="S83" i="1"/>
  <c r="R83" i="1"/>
  <c r="T83" i="1" s="1"/>
  <c r="S181" i="1"/>
  <c r="R181" i="1"/>
  <c r="T181" i="1" s="1"/>
  <c r="R253" i="1"/>
  <c r="T253" i="1" s="1"/>
  <c r="S253" i="1"/>
  <c r="R648" i="1"/>
  <c r="T648" i="1" s="1"/>
  <c r="S648" i="1"/>
  <c r="R71" i="1"/>
  <c r="S71" i="1"/>
  <c r="S133" i="1"/>
  <c r="R133" i="1"/>
  <c r="T133" i="1" s="1"/>
  <c r="R167" i="1"/>
  <c r="T167" i="1" s="1"/>
  <c r="S167" i="1"/>
  <c r="R191" i="1"/>
  <c r="S191" i="1"/>
  <c r="R301" i="1"/>
  <c r="S301" i="1"/>
  <c r="S97" i="1"/>
  <c r="R97" i="1"/>
  <c r="T97" i="1" s="1"/>
  <c r="S109" i="1"/>
  <c r="R109" i="1"/>
  <c r="T109" i="1" s="1"/>
  <c r="R143" i="1"/>
  <c r="S143" i="1"/>
  <c r="S277" i="1"/>
  <c r="R277" i="1"/>
  <c r="S494" i="1"/>
  <c r="R494" i="1"/>
  <c r="T494" i="1" s="1"/>
  <c r="S561" i="1"/>
  <c r="R561" i="1"/>
  <c r="S203" i="1"/>
  <c r="R203" i="1"/>
  <c r="T203" i="1" s="1"/>
  <c r="S215" i="1"/>
  <c r="R215" i="1"/>
  <c r="T215" i="1" s="1"/>
  <c r="R227" i="1"/>
  <c r="T227" i="1" s="1"/>
  <c r="S227" i="1"/>
  <c r="R239" i="1"/>
  <c r="T239" i="1" s="1"/>
  <c r="S239" i="1"/>
  <c r="S251" i="1"/>
  <c r="R251" i="1"/>
  <c r="T251" i="1" s="1"/>
  <c r="S498" i="1"/>
  <c r="R498" i="1"/>
  <c r="R464" i="1"/>
  <c r="S464" i="1"/>
  <c r="R557" i="1"/>
  <c r="T557" i="1" s="1"/>
  <c r="S557" i="1"/>
  <c r="R537" i="1"/>
  <c r="S537" i="1"/>
  <c r="R545" i="1"/>
  <c r="T545" i="1" s="1"/>
  <c r="S545" i="1"/>
  <c r="R510" i="1"/>
  <c r="S510" i="1"/>
  <c r="R553" i="1"/>
  <c r="T553" i="1" s="1"/>
  <c r="S553" i="1"/>
  <c r="R664" i="1"/>
  <c r="T664" i="1" s="1"/>
  <c r="S664" i="1"/>
  <c r="R641" i="1"/>
  <c r="S641" i="1"/>
  <c r="R657" i="1"/>
  <c r="T657" i="1" s="1"/>
  <c r="S657" i="1"/>
  <c r="S620" i="1"/>
  <c r="R620" i="1"/>
  <c r="T620" i="1" s="1"/>
  <c r="S687" i="1"/>
  <c r="R687" i="1"/>
  <c r="T687" i="1" s="1"/>
  <c r="S509" i="3" l="1"/>
  <c r="S519" i="3"/>
  <c r="S128" i="3"/>
  <c r="S48" i="3"/>
  <c r="S123" i="3"/>
  <c r="S137" i="3"/>
  <c r="S283" i="3"/>
  <c r="S580" i="3"/>
  <c r="S592" i="3"/>
  <c r="S203" i="3"/>
  <c r="S462" i="3"/>
  <c r="S443" i="3"/>
  <c r="S676" i="3"/>
  <c r="S566" i="3"/>
  <c r="S559" i="2"/>
  <c r="S371" i="2"/>
  <c r="S382" i="2"/>
  <c r="S301" i="2"/>
  <c r="S630" i="2"/>
  <c r="S393" i="2"/>
  <c r="S509" i="2"/>
  <c r="S461" i="2"/>
  <c r="S411" i="2"/>
  <c r="T277" i="1"/>
  <c r="T414" i="1"/>
  <c r="T164" i="1"/>
  <c r="T102" i="1"/>
  <c r="T236" i="1"/>
  <c r="T74" i="1"/>
  <c r="T408" i="1"/>
  <c r="T397" i="1"/>
  <c r="T387" i="1"/>
  <c r="T91" i="1"/>
  <c r="T443" i="1"/>
  <c r="T402" i="1"/>
  <c r="S462" i="2"/>
  <c r="S430" i="3"/>
  <c r="T246" i="1"/>
  <c r="T357" i="1"/>
  <c r="S401" i="2"/>
  <c r="S438" i="2"/>
  <c r="T301" i="1"/>
  <c r="T214" i="1"/>
  <c r="T369" i="1"/>
  <c r="T441" i="1"/>
  <c r="T475" i="1"/>
  <c r="S585" i="3"/>
  <c r="S587" i="3"/>
  <c r="S470" i="3"/>
  <c r="T486" i="1"/>
  <c r="T466" i="1"/>
  <c r="S585" i="2"/>
  <c r="S499" i="2"/>
  <c r="S412" i="2"/>
  <c r="S297" i="2"/>
  <c r="S142" i="3"/>
  <c r="S506" i="3"/>
  <c r="T426" i="1"/>
  <c r="T421" i="1"/>
  <c r="T558" i="1"/>
  <c r="T285" i="1"/>
  <c r="S247" i="2"/>
  <c r="S115" i="2"/>
  <c r="S483" i="2"/>
  <c r="T58" i="1"/>
  <c r="T493" i="1"/>
  <c r="T485" i="1"/>
  <c r="S250" i="2"/>
  <c r="S437" i="2"/>
  <c r="S355" i="3"/>
  <c r="S11" i="3"/>
  <c r="S276" i="3"/>
  <c r="S619" i="3"/>
  <c r="T115" i="1"/>
  <c r="S313" i="2"/>
  <c r="S16" i="2"/>
  <c r="S406" i="2"/>
  <c r="S488" i="2"/>
  <c r="S222" i="2"/>
  <c r="S597" i="2"/>
  <c r="S318" i="2"/>
  <c r="S630" i="3"/>
  <c r="S584" i="3"/>
  <c r="S274" i="3"/>
  <c r="S515" i="3"/>
  <c r="S152" i="2"/>
  <c r="S573" i="3"/>
  <c r="S448" i="3"/>
  <c r="T161" i="1"/>
  <c r="T344" i="1"/>
  <c r="T498" i="1"/>
  <c r="T561" i="1"/>
  <c r="T119" i="1"/>
  <c r="T144" i="1"/>
  <c r="T338" i="1"/>
  <c r="T70" i="1"/>
  <c r="T216" i="1"/>
  <c r="T188" i="1"/>
  <c r="T418" i="1"/>
  <c r="T506" i="1"/>
  <c r="T88" i="1"/>
  <c r="T430" i="1"/>
  <c r="T689" i="1"/>
  <c r="T436" i="1"/>
  <c r="T320" i="1"/>
  <c r="T98" i="1"/>
  <c r="T116" i="1"/>
  <c r="T17" i="1"/>
  <c r="T226" i="1"/>
  <c r="T656" i="1"/>
  <c r="T390" i="1"/>
  <c r="T359" i="1"/>
  <c r="T504" i="1"/>
  <c r="T34" i="1"/>
  <c r="T395" i="1"/>
  <c r="T658" i="1"/>
  <c r="S566" i="2"/>
  <c r="S137" i="2"/>
  <c r="S376" i="2"/>
  <c r="S302" i="2"/>
  <c r="S255" i="2"/>
  <c r="S464" i="2"/>
  <c r="S310" i="2"/>
  <c r="S408" i="2"/>
  <c r="S598" i="2"/>
  <c r="S230" i="2"/>
  <c r="S535" i="2"/>
  <c r="S135" i="2"/>
  <c r="S306" i="2"/>
  <c r="S375" i="2"/>
  <c r="S350" i="2"/>
  <c r="S161" i="2"/>
  <c r="S523" i="3"/>
  <c r="S529" i="3"/>
  <c r="S256" i="3"/>
  <c r="S475" i="3"/>
  <c r="S147" i="3"/>
  <c r="S453" i="3"/>
  <c r="S188" i="3"/>
  <c r="S293" i="3"/>
  <c r="S91" i="3"/>
  <c r="S550" i="3"/>
  <c r="S225" i="3"/>
  <c r="S565" i="3"/>
  <c r="S466" i="3"/>
  <c r="S320" i="3"/>
  <c r="S578" i="3"/>
  <c r="T510" i="1"/>
  <c r="T191" i="1"/>
  <c r="T95" i="1"/>
  <c r="T120" i="1"/>
  <c r="T124" i="1"/>
  <c r="T626" i="1"/>
  <c r="T130" i="1"/>
  <c r="T125" i="1"/>
  <c r="T685" i="1"/>
  <c r="T35" i="1"/>
  <c r="T394" i="1"/>
  <c r="T103" i="1"/>
  <c r="T461" i="1"/>
  <c r="T503" i="1"/>
  <c r="T403" i="1"/>
  <c r="T223" i="1"/>
  <c r="T259" i="1"/>
  <c r="T377" i="1"/>
  <c r="S627" i="2"/>
  <c r="S448" i="2"/>
  <c r="S138" i="2"/>
  <c r="S85" i="2"/>
  <c r="S383" i="2"/>
  <c r="S202" i="2"/>
  <c r="S473" i="2"/>
  <c r="S336" i="2"/>
  <c r="S567" i="2"/>
  <c r="S521" i="3"/>
  <c r="S456" i="3"/>
  <c r="S342" i="3"/>
  <c r="S400" i="3"/>
  <c r="S212" i="3"/>
  <c r="S531" i="3"/>
  <c r="S589" i="3"/>
  <c r="S546" i="3"/>
  <c r="S467" i="3"/>
  <c r="S615" i="3"/>
  <c r="S616" i="3"/>
  <c r="S627" i="3"/>
  <c r="T241" i="1"/>
  <c r="T162" i="1"/>
  <c r="T178" i="1"/>
  <c r="T366" i="1"/>
  <c r="T640" i="1"/>
  <c r="T126" i="1"/>
  <c r="T555" i="1"/>
  <c r="T367" i="1"/>
  <c r="T631" i="1"/>
  <c r="T75" i="1"/>
  <c r="T542" i="1"/>
  <c r="T439" i="1"/>
  <c r="T335" i="1"/>
  <c r="T477" i="1"/>
  <c r="T551" i="1"/>
  <c r="S466" i="2"/>
  <c r="S309" i="2"/>
  <c r="S210" i="2"/>
  <c r="S111" i="2"/>
  <c r="S470" i="2"/>
  <c r="S248" i="2"/>
  <c r="S572" i="2"/>
  <c r="S636" i="2"/>
  <c r="S321" i="2"/>
  <c r="S695" i="2"/>
  <c r="S153" i="2"/>
  <c r="S539" i="2"/>
  <c r="S395" i="3"/>
  <c r="S472" i="3"/>
  <c r="S670" i="3"/>
  <c r="S474" i="3"/>
  <c r="S405" i="3"/>
  <c r="S161" i="3"/>
  <c r="S597" i="3"/>
  <c r="S375" i="3"/>
  <c r="S476" i="3"/>
  <c r="T537" i="1"/>
  <c r="T143" i="1"/>
  <c r="T193" i="1"/>
  <c r="T244" i="1"/>
  <c r="T90" i="1"/>
  <c r="T499" i="1"/>
  <c r="T625" i="1"/>
  <c r="T137" i="1"/>
  <c r="T47" i="1"/>
  <c r="T509" i="1"/>
  <c r="T151" i="1"/>
  <c r="T123" i="1"/>
  <c r="T413" i="1"/>
  <c r="T588" i="1"/>
  <c r="T409" i="1"/>
  <c r="T147" i="1"/>
  <c r="S631" i="2"/>
  <c r="S126" i="2"/>
  <c r="S49" i="2"/>
  <c r="S116" i="2"/>
  <c r="S203" i="2"/>
  <c r="S109" i="2"/>
  <c r="S303" i="2"/>
  <c r="S546" i="2"/>
  <c r="S532" i="2"/>
  <c r="S240" i="2"/>
  <c r="S452" i="2"/>
  <c r="S465" i="2"/>
  <c r="S514" i="3"/>
  <c r="S148" i="3"/>
  <c r="S518" i="3"/>
  <c r="S444" i="3"/>
  <c r="S520" i="3"/>
  <c r="S624" i="3"/>
  <c r="S277" i="3"/>
  <c r="S412" i="3"/>
  <c r="S483" i="3"/>
  <c r="S479" i="3"/>
  <c r="S162" i="3"/>
  <c r="S318" i="3"/>
  <c r="S620" i="3"/>
  <c r="S138" i="3"/>
  <c r="S530" i="3"/>
  <c r="T641" i="1"/>
  <c r="T71" i="1"/>
  <c r="T384" i="1"/>
  <c r="T364" i="1"/>
  <c r="T252" i="1"/>
  <c r="T257" i="1"/>
  <c r="T422" i="1"/>
  <c r="T172" i="1"/>
  <c r="T546" i="1"/>
  <c r="T431" i="1"/>
  <c r="T491" i="1"/>
  <c r="S252" i="2"/>
  <c r="S91" i="2"/>
  <c r="S123" i="2"/>
  <c r="S394" i="2"/>
  <c r="S472" i="2"/>
  <c r="S153" i="3"/>
  <c r="S209" i="3"/>
  <c r="S264" i="3"/>
  <c r="S350" i="3"/>
  <c r="S473" i="3"/>
  <c r="S558" i="3"/>
  <c r="S641" i="3"/>
  <c r="S275" i="3"/>
  <c r="S621" i="3"/>
  <c r="S204" i="3"/>
  <c r="S568" i="3"/>
  <c r="S494" i="3"/>
  <c r="S569" i="3"/>
  <c r="S675" i="3"/>
  <c r="S207" i="3"/>
  <c r="S303" i="3"/>
  <c r="S463" i="3"/>
  <c r="S205" i="3"/>
  <c r="S636" i="3"/>
  <c r="T464" i="1"/>
  <c r="T701" i="1"/>
  <c r="T132" i="1"/>
  <c r="T248" i="1"/>
  <c r="T148" i="1"/>
  <c r="T334" i="1"/>
  <c r="T173" i="1"/>
  <c r="T490" i="1"/>
  <c r="T568" i="1"/>
  <c r="T559" i="1"/>
  <c r="T502" i="1"/>
  <c r="S564" i="2"/>
  <c r="S147" i="2"/>
  <c r="S595" i="2"/>
  <c r="S157" i="2"/>
  <c r="S471" i="2"/>
  <c r="S533" i="2"/>
  <c r="S690" i="2"/>
  <c r="S487" i="2"/>
  <c r="S162" i="2"/>
  <c r="S522" i="3"/>
  <c r="S449" i="3"/>
</calcChain>
</file>

<file path=xl/sharedStrings.xml><?xml version="1.0" encoding="utf-8"?>
<sst xmlns="http://schemas.openxmlformats.org/spreadsheetml/2006/main" count="20598" uniqueCount="715">
  <si>
    <t>Fachkräfteengpassanalyse - Fachkräfte</t>
  </si>
  <si>
    <t>Deutschland</t>
  </si>
  <si>
    <t>Engpassindikatoren (Werte)</t>
  </si>
  <si>
    <t>Engpassindikatoren (Punktwerte)</t>
  </si>
  <si>
    <t>Geregelte Berufsausbildung</t>
  </si>
  <si>
    <t>Anzahl der bewerteten Indikatoren</t>
  </si>
  <si>
    <t>Punktezahl</t>
  </si>
  <si>
    <t>Durchschnittliche Punktezahl</t>
  </si>
  <si>
    <t>Pflegeberufe</t>
  </si>
  <si>
    <t>ja</t>
  </si>
  <si>
    <t>Fachkräfteengpassanalyse - Spezialisten</t>
  </si>
  <si>
    <t>Berufe in der Kindererziehung</t>
  </si>
  <si>
    <t>Fachkräfteengpassanalyse - Experten</t>
  </si>
  <si>
    <t>Vakanzzeit (Median)</t>
  </si>
  <si>
    <t>Arbeitsuchenden-Stellen-Relation</t>
  </si>
  <si>
    <t>Berufssp. Arbeitslosenquote</t>
  </si>
  <si>
    <t>Veränderung des Anteils s.v. pfl. Beschäftigung von Ausländern</t>
  </si>
  <si>
    <t>Abgangsrate aus Arbeitslosigkeit</t>
  </si>
  <si>
    <t>Entwicklung der mittleren Entgelte</t>
  </si>
  <si>
    <t>1110 Berufe in der Landwirtschaft (o.S.)</t>
  </si>
  <si>
    <t>1111 Berufe in der Landtechnik</t>
  </si>
  <si>
    <t>*</t>
  </si>
  <si>
    <t>1112 Landwirtschaftliche Sachverständige</t>
  </si>
  <si>
    <t>1113 Berufe landwirtsch.-techn. Laboratorium</t>
  </si>
  <si>
    <t>1118 Berufe in der Landwirtschaft (s.s.T.)</t>
  </si>
  <si>
    <t>1119 Aufsicht und Führung - Landwirtschaft</t>
  </si>
  <si>
    <t>1121 Berufe in der Nutztierhaltung</t>
  </si>
  <si>
    <t>1122 Berufe in der Geflügelhaltung</t>
  </si>
  <si>
    <t>1123 Berufe in der Imkerei</t>
  </si>
  <si>
    <t>1128 Berufe in der Tierwirtschaft (s.s.T.)</t>
  </si>
  <si>
    <t>1129 Aufsicht und Führung - Tierwirtschaft</t>
  </si>
  <si>
    <t>1130 Berufe in der Pferdewirtschaft (o.S.)</t>
  </si>
  <si>
    <t>1131 Berufe i.d. Pferdewirtschaft-Pferdezucht</t>
  </si>
  <si>
    <t>1132 Berufe in der Pferdewirtschaft - Reiten</t>
  </si>
  <si>
    <t>1133 Hufbeschlagschmiede/-schmiedinnen</t>
  </si>
  <si>
    <t>1134 Kutscher/innen</t>
  </si>
  <si>
    <t>-</t>
  </si>
  <si>
    <t>1139 Aufsicht und Führung - Pferdewirtschaft</t>
  </si>
  <si>
    <t>1140 Berufe in der Fischwirtschaft (o.S.)</t>
  </si>
  <si>
    <t>1141 Berufe in der Fischzucht</t>
  </si>
  <si>
    <t>1142 Berufe in der Fischerei</t>
  </si>
  <si>
    <t>1149 Aufsicht und Führung - Fischwirtschaft</t>
  </si>
  <si>
    <t>1150 Berufe in der Tierpflege (o.S.)</t>
  </si>
  <si>
    <t>1151 Berufe in der Nutztierpflege</t>
  </si>
  <si>
    <t>1152 Berufe in der Haus-, Zootierpflege</t>
  </si>
  <si>
    <t>1158 Berufe in der Tierpflege (s.s.T.)</t>
  </si>
  <si>
    <t>1159 Aufsicht und Führung - Tierpflege</t>
  </si>
  <si>
    <t>1160 Berufe im Weinbau</t>
  </si>
  <si>
    <t>1169 Aufsicht und Führung - Weinbau</t>
  </si>
  <si>
    <t>1171 Berufe in der Forstwirtschaft</t>
  </si>
  <si>
    <t>1172 Berufe in der Natur-, Landschaftspflege</t>
  </si>
  <si>
    <t>1173 Berufe in der Jagdwirtschaft, Wildhege</t>
  </si>
  <si>
    <t>1174 Sammeln von Pflanzen, Naturprodukten</t>
  </si>
  <si>
    <t>1179 Aufsicht,Führung-Forst,Landschaftspflege</t>
  </si>
  <si>
    <t>1210 Berufe im Gartenbau (o.S.)</t>
  </si>
  <si>
    <t>1211 Berufe im Obst-, Gemüsebau</t>
  </si>
  <si>
    <t>1212 Berufe BaumschuleStauden,Zierpflanzenbau</t>
  </si>
  <si>
    <t>1213 Berufe in der Friedhofsgärtnerei</t>
  </si>
  <si>
    <t>1214 Berufe Garten-,Landschafts,Sportplatzbau</t>
  </si>
  <si>
    <t>1219 Aufsicht und Führung - Gartenbau</t>
  </si>
  <si>
    <t>1220 Berufe in der Floristik</t>
  </si>
  <si>
    <t>1229 Aufsicht und Führung - Floristik</t>
  </si>
  <si>
    <t>2111 Berufe im Berg- und Tagebau</t>
  </si>
  <si>
    <t>2112 Berufe in der Sprengtechnik</t>
  </si>
  <si>
    <t>2119 Aufsicht,Führung-Bergbau,Sprengtechn.</t>
  </si>
  <si>
    <t>2120 Naturstein,Mineral,Baustoffherstell(o.S)</t>
  </si>
  <si>
    <t>2121 Berufe Naturstein-,Mineralaufbereitung</t>
  </si>
  <si>
    <t>2122 Berufe in der Baustoffherstellung</t>
  </si>
  <si>
    <t>2123 Berufe in der Steinmetztechnik</t>
  </si>
  <si>
    <t>2129 Aufsicht-Naturstein,Mineral,Baustoffher.</t>
  </si>
  <si>
    <t>2131 Berufe in der Glasherstellung</t>
  </si>
  <si>
    <t>2132 Berufe im Glasapparatebau</t>
  </si>
  <si>
    <t>2133 Berufe in der industriellen Glasbläserei</t>
  </si>
  <si>
    <t>2134 Berufe in der Glasveredelung</t>
  </si>
  <si>
    <t>2135 Berufe in der Glasapparatejustierung</t>
  </si>
  <si>
    <t>2136 Berufe in der Feinoptik</t>
  </si>
  <si>
    <t>2139 Aufsicht-Industri.Glasherst.,-verarbeit.</t>
  </si>
  <si>
    <t>2141 Industriekeramik (Verfahren,Anlagentech)</t>
  </si>
  <si>
    <t>2142 Industriekeramik (Modelltechnik)</t>
  </si>
  <si>
    <t>2149 Aufsicht-Industrielle Keramikherstellung</t>
  </si>
  <si>
    <t>2210 Kunststoff-,Kautschukherstellung (o.S.)</t>
  </si>
  <si>
    <t>2211 Berufe i.d.Reifen-,Vulkanisationstechnik</t>
  </si>
  <si>
    <t>2218 Kunststoff,Kautschukherst.,-verarb.(ssT)</t>
  </si>
  <si>
    <t>2219 Aufsicht-Kunststoff,Kautschukher,verarb.</t>
  </si>
  <si>
    <t>2220 Berufe in der Farb-, Lacktechnik (o.S.)</t>
  </si>
  <si>
    <t>2221 Berufe in der Fahrzeuglackierung</t>
  </si>
  <si>
    <t>2222 Berufe im Lacklaboratorium</t>
  </si>
  <si>
    <t>2229 Aufsicht - Farb-, Lacktechnik</t>
  </si>
  <si>
    <t>2230 Berufe i.d. Holzbe-,-verarbeitung (o.S.)</t>
  </si>
  <si>
    <t>2231 Berufe Holztrocknung,-konservierung</t>
  </si>
  <si>
    <t>2232 Produktion v. Holzwerkstoffen,-bauteilen</t>
  </si>
  <si>
    <t>2233 Produktion v. Fertigprodukten aus Holz</t>
  </si>
  <si>
    <t>2234 Berufe im Holz-, Möbel-, Innenausbau</t>
  </si>
  <si>
    <t>2235 FlechtwerkgestalterBürsten-,Pinselmacher</t>
  </si>
  <si>
    <t>2238 Berufe i.d. Holzbe-,-verarbeitung (ssT)</t>
  </si>
  <si>
    <t>2239 Aufsicht,Führung - Holzbe-,-verarbeitung</t>
  </si>
  <si>
    <t>2310 Berufe Papier-,Verpackungstechnik (o.S.)</t>
  </si>
  <si>
    <t>2311 Berufe in der Papierherstellung</t>
  </si>
  <si>
    <t>2312 Berufe Papierverarb., Verpackungstechnik</t>
  </si>
  <si>
    <t>2319 Aufsicht - Papier-, Verpackungstechnik</t>
  </si>
  <si>
    <t>2321 Berufe Digital-, Printmediengestaltung</t>
  </si>
  <si>
    <t>2322 Berufe Grafik-Kommunikations-,Fotodesign</t>
  </si>
  <si>
    <t>2328 Berufe technische Mediengestaltung (ssT)</t>
  </si>
  <si>
    <t>2329 Aufsicht,Führung-Techn. Mediengestaltung</t>
  </si>
  <si>
    <t>2331 Berufe in der Fototechnik</t>
  </si>
  <si>
    <t>2332 Berufe in der Fotografie</t>
  </si>
  <si>
    <t>2339 Aufsicht - Fototechnik und Fotografie</t>
  </si>
  <si>
    <t>2341 Berufe in der Drucktechnik</t>
  </si>
  <si>
    <t>2342 Berufe Buchbinderei, Druckweiterverarb.</t>
  </si>
  <si>
    <t>2349 Aufsicht-Drucktechnik,Buchbinderei</t>
  </si>
  <si>
    <t>2410 Berufe in der Metallerzeugung (o.S.)</t>
  </si>
  <si>
    <t>2411 Berufe in der Hüttentechnik</t>
  </si>
  <si>
    <t>2412 Berufe in der Metallumformung</t>
  </si>
  <si>
    <t>2413 Berufe in der industriellen Gießerei</t>
  </si>
  <si>
    <t>2414 Berufe handwerkl.Metall-,Glockengießerei</t>
  </si>
  <si>
    <t>2419 Aufsicht - Metallerzeugung</t>
  </si>
  <si>
    <t>2420 Berufe in der Metallbearbeitung (o.S.)</t>
  </si>
  <si>
    <t>2421 Berufe i.d. spanlosen Metallbearbeitung</t>
  </si>
  <si>
    <t>2422 Berufe i.d. schleifenden Metallbearbeit.</t>
  </si>
  <si>
    <t>2423 Berufe i.d. spanenden Metallbearbeitung</t>
  </si>
  <si>
    <t>2424 Berufe Metallbearbeitung d. Laserstrahl</t>
  </si>
  <si>
    <t>2429 Aufsicht - Metallbearbeitung</t>
  </si>
  <si>
    <t>2430 Berufe Metalloberflächenbehandlung (o.S)</t>
  </si>
  <si>
    <t>2438 Berufe Metalloberflächenbehandlung (ssT)</t>
  </si>
  <si>
    <t>2439 Aufsicht - Metalloberflächenbehandlung</t>
  </si>
  <si>
    <t>2441 Berufe im Metallbau</t>
  </si>
  <si>
    <t>2442 Berufe i.d. Schweiß-, Verbindungstechnik</t>
  </si>
  <si>
    <t>2443 Industrietaucher/innen u.a.Taucherberufe</t>
  </si>
  <si>
    <t>2449 Aufsicht - Metallbau und Schweißtechnik</t>
  </si>
  <si>
    <t>2451 Berufe in der Feinwerktechnik</t>
  </si>
  <si>
    <t>2452 Berufe in der Werkzeugtechnik</t>
  </si>
  <si>
    <t>2453 Berufe im Uhrmacherhandwerk</t>
  </si>
  <si>
    <t>2459 Aufsicht - Feinwerk- u. Werkzeugtechnik</t>
  </si>
  <si>
    <t>2510 Berufe Maschinenbau-, Betriebstechn.(oS)</t>
  </si>
  <si>
    <t>2511 Maschinen-, Gerätezusammensetzer/innen</t>
  </si>
  <si>
    <t>2512 Maschinen- und Anlagenführer/innen</t>
  </si>
  <si>
    <t>2513 Tech.ServicekräfteWartung,Instandhaltung</t>
  </si>
  <si>
    <t>2518 Berufe Maschinenbau,Betriebstechn.(ssT)</t>
  </si>
  <si>
    <t>2519 Aufsicht,Führung-Maschinenbau,Betriebst.</t>
  </si>
  <si>
    <t>2520 Berufe in der Fahrzeugtechnik (o.S.)</t>
  </si>
  <si>
    <t>2521 Berufe in der Kraftfahrzeugtechnik</t>
  </si>
  <si>
    <t>2522 Berufe i.d. Land-, Baumaschinentechnik</t>
  </si>
  <si>
    <t>2523 Berufe in der Luft- und Raumfahrttechnik</t>
  </si>
  <si>
    <t>2524 Berufe in der Schiffbautechnik</t>
  </si>
  <si>
    <t>2525 Berufe in der Zweiradtechnik</t>
  </si>
  <si>
    <t>2529 Aufsicht,Führung-Fahr.LuftRaum.Schiffbau</t>
  </si>
  <si>
    <t>2610 Berufe Mechatr.,Automatisierungst.(o.S.)</t>
  </si>
  <si>
    <t>2611 Berufe in der Mechatronik</t>
  </si>
  <si>
    <t>2612 Berufe in der Automatisierungstechnik</t>
  </si>
  <si>
    <t>2619 Aufsicht-Mechatronik,Automatisierungst.</t>
  </si>
  <si>
    <t>2621 Berufe in der Bauelektrik</t>
  </si>
  <si>
    <t>2622 Berufe in der Elektromaschinentechnik</t>
  </si>
  <si>
    <t>2623 Berufe i.d. Energie-, Kraftwerkstechnik</t>
  </si>
  <si>
    <t>2624 Berufe i.d. regenerativen Energietechnik</t>
  </si>
  <si>
    <t>2625 Berufe i.d. elektrischen Betriebstechnik</t>
  </si>
  <si>
    <t>2626 Berufe Leitungsinstallation,-wartung</t>
  </si>
  <si>
    <t>2629 Aufsicht - Energietechnik</t>
  </si>
  <si>
    <t>2630 Berufe in der Elektrotechnik (o.S.)</t>
  </si>
  <si>
    <t>2631 Berufe Informations,Telekommunikationst.</t>
  </si>
  <si>
    <t>2632 Berufe in der Mikrosystemtechnik</t>
  </si>
  <si>
    <t>2633 Berufe Luftver.,Schiff,Fahrzeugelektron.</t>
  </si>
  <si>
    <t>2638 Berufe in der Elektrotechnik (s.s.T.)</t>
  </si>
  <si>
    <t>2639 Aufsicht - Elektrotechnik</t>
  </si>
  <si>
    <t>2710 Berufe tech. Forschung, Entwicklung (oS)</t>
  </si>
  <si>
    <t>2718 Berufe tech.Forschung, Entwicklung (ssT)</t>
  </si>
  <si>
    <t>2719 Führung - Techn. Forschung, Entwicklung</t>
  </si>
  <si>
    <t>2721 Technische Zeichner/innen</t>
  </si>
  <si>
    <t>2722 Berufe i.d. Konstruktion u. im Gerätebau</t>
  </si>
  <si>
    <t>2723 Berufe im Modellbau</t>
  </si>
  <si>
    <t>2728 Techn.Zeichnen, Konstrukt.,Modellb.(ssT)</t>
  </si>
  <si>
    <t>2729 Aufsicht,Führung-TechZeich.Konstr.Modell</t>
  </si>
  <si>
    <t>2730 Berufe tech. Produktionsplan.,-steuerung</t>
  </si>
  <si>
    <t>2731 Berufe technische Qualitätssicherung</t>
  </si>
  <si>
    <t>2739 Aufsicht,Führung-Produktionsplan,steuer.</t>
  </si>
  <si>
    <t>2810 Berufe in der Textiltechnik (o.S.)</t>
  </si>
  <si>
    <t>2811 Berufe in der Textilgestaltung</t>
  </si>
  <si>
    <t>2812 Berufe in der Textilherstellung</t>
  </si>
  <si>
    <t>2813 Berufe in der Garn- und Seilherstellung</t>
  </si>
  <si>
    <t>2814 Berufe in der Textilveredlung</t>
  </si>
  <si>
    <t>2819 Aufsicht,Führung-Textiltechn.,-produkt.</t>
  </si>
  <si>
    <t>2821 Berufe im Modedesign</t>
  </si>
  <si>
    <t>2822 Berufe i.d. Bekleidungsherstellung</t>
  </si>
  <si>
    <t>2823 Technische Konfektionäre, Segelmacher</t>
  </si>
  <si>
    <t>2824 Berufe Polsterei, Fahrzeuginnenausstat.</t>
  </si>
  <si>
    <t>2829 Aufsicht,Führung - Textilverarbeitung</t>
  </si>
  <si>
    <t>2830 Berufe Leder-,Pelzherstell.,-verarb.(oS)</t>
  </si>
  <si>
    <t>2831 Berufe in der Lederherstellung</t>
  </si>
  <si>
    <t>2832 Berufe Sattlerei, Herst. Lederutensilien</t>
  </si>
  <si>
    <t>2833 Berufe in der Schuhherstellung</t>
  </si>
  <si>
    <t>2834 Berufe in der Pelzbe- und -verarbeitung</t>
  </si>
  <si>
    <t>2839 Aufsicht,Führung-Leder-,Pelzher.,verarb.</t>
  </si>
  <si>
    <t>2910 Berufe in der Getränkeherstellung (o.S.)</t>
  </si>
  <si>
    <t>2911 Brauer/innen und Mälzer/innen</t>
  </si>
  <si>
    <t>2912 Weinküfer/innen</t>
  </si>
  <si>
    <t>2913 Brenner/innen, Destillateure/innen</t>
  </si>
  <si>
    <t>2914 Berufe in der Fruchtsafttechnik</t>
  </si>
  <si>
    <t>2915 Nahrungsmittel- u. Getränkekoster/innen</t>
  </si>
  <si>
    <t>2919 Aufsicht,Führung - Getränkeherstellung</t>
  </si>
  <si>
    <t>2920 Berufe i.d. Lebensmittelherstellung (oS)</t>
  </si>
  <si>
    <t>2921 Berufe Mühlenprodukt-,Futtermittelherst.</t>
  </si>
  <si>
    <t>2922 Berufe Back-, Konditoreiwarenherstell.</t>
  </si>
  <si>
    <t>2923 Berufe in der Fleischverarbeitung</t>
  </si>
  <si>
    <t>2924 Berufe in der Fischverarbeitung</t>
  </si>
  <si>
    <t>2925 Berufe in der Milchproduktherstellung</t>
  </si>
  <si>
    <t>2926 Berufe in der Süßwarenherstellung</t>
  </si>
  <si>
    <t>2927 Berufe in der Tabakwarenherstellung</t>
  </si>
  <si>
    <t>2928 Berufe i.d.Lebensmittelherstellung (ssT)</t>
  </si>
  <si>
    <t>2929 Aufsicht,Führung-Lebens-,Genussmittelher</t>
  </si>
  <si>
    <t>2930 Köche/Köchinnen (o.S.)</t>
  </si>
  <si>
    <t>2931 Vor-, Kalt- und Süßspeisenköche/innen</t>
  </si>
  <si>
    <t>2932 Grill-, Braten- u. Fischköche/-köchinnen</t>
  </si>
  <si>
    <t>2938 Köche/Köchinnen (s.s.T.)</t>
  </si>
  <si>
    <t>2939 Aufsicht, Führung - Speisenzubereitung</t>
  </si>
  <si>
    <t>3110 Berufe Bauplanung u. -überwachung (o.S.)</t>
  </si>
  <si>
    <t>3111 Berufe in der Architektur</t>
  </si>
  <si>
    <t>3112 Berufe in der Stadt- und Raumplanung</t>
  </si>
  <si>
    <t>3113 Berufe Bauplanung Verkehrswege, -anlagen</t>
  </si>
  <si>
    <t>3114 Berufe in der Wasserwirtschaft</t>
  </si>
  <si>
    <t>3115 Berufe Bauwerkserhaltung und -erneuerung</t>
  </si>
  <si>
    <t>3116 Bausachverständige und Baukontrolleure</t>
  </si>
  <si>
    <t>3117 Berufe i.d. Bauabrechnung, -kalkulation</t>
  </si>
  <si>
    <t>3119 Aufsicht,Führung-Bauplan,-überw,Archit.</t>
  </si>
  <si>
    <t>3121 Berufe in der Vermessungstechnik</t>
  </si>
  <si>
    <t>3122 Berufe in der Kartografie</t>
  </si>
  <si>
    <t>3210 Berufe im Hochbau (o.S.)</t>
  </si>
  <si>
    <t>3211 Berufe im Beton- und Stahlbetonbau</t>
  </si>
  <si>
    <t>3212 Berufe im Maurerhandwerk</t>
  </si>
  <si>
    <t>3213 Berufe im Schornsteinbau</t>
  </si>
  <si>
    <t>3214 Berufe in der Dachdeckerei</t>
  </si>
  <si>
    <t>3215 Berufe im Fassadenbau</t>
  </si>
  <si>
    <t>3216 Berufe im Gerüstbau</t>
  </si>
  <si>
    <t>3217 Berufe im Bauwerksabbruch</t>
  </si>
  <si>
    <t>3219 Aufsicht - Hochbau</t>
  </si>
  <si>
    <t>3220 Berufe im Tiefbau (o.S.)</t>
  </si>
  <si>
    <t>3221 Pflasterer/innen, Steinsetzer/innen</t>
  </si>
  <si>
    <t>3222 Berufe im Straßen- und Asphaltbau</t>
  </si>
  <si>
    <t>3223 Berufe im Gleisbau</t>
  </si>
  <si>
    <t>3224 Berufe im Brunnenbau</t>
  </si>
  <si>
    <t>3225 Berufe im Kanal- und Tunnelbau</t>
  </si>
  <si>
    <t>3226 Berufe im Kultur- und Wasserbau</t>
  </si>
  <si>
    <t>3229 Aufsicht - Tiefbau</t>
  </si>
  <si>
    <t>3310 Berufe in der Bodenverlegung (o.S.)</t>
  </si>
  <si>
    <t>3311 Berufe Fliesen-,Platten-,Mosaikverlegung</t>
  </si>
  <si>
    <t>3312 Berufe Estrich- und Terrazzoverlegung</t>
  </si>
  <si>
    <t>3313 Berufe in der Parkettverlegung</t>
  </si>
  <si>
    <t>3319 Aufsicht - Bodenverlegung</t>
  </si>
  <si>
    <t>3321 Berufe für Maler- und Lackiererarbeiten</t>
  </si>
  <si>
    <t>3322 Berufe für Stuckateurarbeiten</t>
  </si>
  <si>
    <t>3323 Berufe in der Bauwerksabdichtung</t>
  </si>
  <si>
    <t>3324 Berufe im Holz- und Bautenschutz</t>
  </si>
  <si>
    <t>3329 Aufsicht-MalerStuckBauwerksabdBautensch.</t>
  </si>
  <si>
    <t>3330 Berufe im Aus- und Trockenbau (o.S.)</t>
  </si>
  <si>
    <t>3331 Berufe in der Isolierung</t>
  </si>
  <si>
    <t>3332 Berufe in der Zimmerei</t>
  </si>
  <si>
    <t>3333 Berufe in der Bautischlerei</t>
  </si>
  <si>
    <t>3334 Berufe in der Glaserei</t>
  </si>
  <si>
    <t>3335 Berufe im Rollladen- und Jalousiebau</t>
  </si>
  <si>
    <t>3339 Aufsicht-Aus-,Trockenbau.Iso.Zimm.Glas.</t>
  </si>
  <si>
    <t>3410 Berufe in der Gebäudetechnik (o.S.)</t>
  </si>
  <si>
    <t>3411 Platz-, Gerätewarte/innen</t>
  </si>
  <si>
    <t>3419 Aufsicht - Gebäudetechnik</t>
  </si>
  <si>
    <t>3420 Berufe in der Klempnerei (o.S.)</t>
  </si>
  <si>
    <t>3421 Berufe Sanitär-, Heizungs-, Klimatechnik</t>
  </si>
  <si>
    <t>3422 Berufe im Ofen- und Luftheizungsbau</t>
  </si>
  <si>
    <t>3423 Berufe in der Kältetechnik</t>
  </si>
  <si>
    <t>3429 Aufsicht-Klemp.Sanitär,Heizung,Klimatech</t>
  </si>
  <si>
    <t>3430 Berufe in der Ver- und Entsorgung (o.S.)</t>
  </si>
  <si>
    <t>3431 Berufe Wasserversorgung,Abwassertechnik</t>
  </si>
  <si>
    <t>3432 Berufe im Rohrleitungsbau</t>
  </si>
  <si>
    <t>3433 Berufe in der Abfallwirtschaft</t>
  </si>
  <si>
    <t>3434 Berufe Anlagen-, Behälter-, Apparatebau</t>
  </si>
  <si>
    <t>3439 Aufsicht - Ver- und Entsorgung</t>
  </si>
  <si>
    <t>4110 Berufe in der Mathematik (o.S.)</t>
  </si>
  <si>
    <t>4111 Berufe in der Statistik</t>
  </si>
  <si>
    <t>4118 Berufe in der Mathematik (s.s.T.)</t>
  </si>
  <si>
    <t>4119 Führung - Mathematik und Statistik</t>
  </si>
  <si>
    <t>4120 Berufe in der Biologie (o.S.)</t>
  </si>
  <si>
    <t>4121 Berufe im biologisch-techn. Laboratorium</t>
  </si>
  <si>
    <t>4122 Berufe in der biologischen Präparation</t>
  </si>
  <si>
    <t>4123 Berufe in der Biologie (Ökologie)</t>
  </si>
  <si>
    <t>4124 Berufe in der Biologie (Botanik)</t>
  </si>
  <si>
    <t>4125 Berufe in der Biologie (Zoologie)</t>
  </si>
  <si>
    <t>4126 Berufe in der Biologie (Mikrobiologie)</t>
  </si>
  <si>
    <t>4127 Berufe in der Biologie (Humanbiologie)</t>
  </si>
  <si>
    <t>4128 Berufe in der Biologie (s.s.T.)</t>
  </si>
  <si>
    <t>4129 Aufsicht und Führung - Biologie</t>
  </si>
  <si>
    <t>4130 Berufe in der Chemie (o.S.)</t>
  </si>
  <si>
    <t>4131 Berufe in der Chemie- und Pharmatechnik</t>
  </si>
  <si>
    <t>4132 Berufe im chemisch-techn. Laboratorium</t>
  </si>
  <si>
    <t>4133 Steuerer chemische Verfahrensanlagen</t>
  </si>
  <si>
    <t>4134 Steuerer Erdöl-,Erdgasraffinationsanlag.</t>
  </si>
  <si>
    <t>4138 Berufe in der Chemie (s.s.T.)</t>
  </si>
  <si>
    <t>4139 Aufsicht und Führung - Chemie</t>
  </si>
  <si>
    <t>4140 Berufe in der Physik (o.S.)</t>
  </si>
  <si>
    <t>4141 Berufe physikalisch-techn. Laboratorium</t>
  </si>
  <si>
    <t>4142 Berufe in der Werkstofftechnik</t>
  </si>
  <si>
    <t>4143 Berufe in der Baustoffprüfung</t>
  </si>
  <si>
    <t>4148 Berufe in der Physik (s.s.T.)</t>
  </si>
  <si>
    <t>4149 Aufsicht und Führung - Physik</t>
  </si>
  <si>
    <t>4211 Berufe in der Geotechnik</t>
  </si>
  <si>
    <t>4212 Berufe in der Geologie</t>
  </si>
  <si>
    <t>4213 Berufe in der Geografie</t>
  </si>
  <si>
    <t>4214 Berufe in der Meteorologie</t>
  </si>
  <si>
    <t>4220 Berufe in der Umweltschutztechnik (o.S.)</t>
  </si>
  <si>
    <t>4221 Schornsteinfeger/innen</t>
  </si>
  <si>
    <t>4228 Berufe i.d. Umweltschutztechnik (s.s.T.)</t>
  </si>
  <si>
    <t>4229 Aufsicht - Umweltschutztechnik</t>
  </si>
  <si>
    <t>4231 Berufe Umweltschutzverwaltung, -beratung</t>
  </si>
  <si>
    <t>4232 Gewässer-Immissionsschutz,Abfallbeauftr.</t>
  </si>
  <si>
    <t>4233 Strahlenschutzbeauftragte</t>
  </si>
  <si>
    <t>4239 Führung - Umweltmanagement und -beratung</t>
  </si>
  <si>
    <t>4310 Berufe in der Informatik (o.S.)</t>
  </si>
  <si>
    <t>4311 Berufe in der Wirtschaftsinformatik</t>
  </si>
  <si>
    <t>4312 Berufe in der technischen Informatik</t>
  </si>
  <si>
    <t>4313 Berufe in der Bio- und Medizininformatik</t>
  </si>
  <si>
    <t>4314 Berufe in der Geoinformatik</t>
  </si>
  <si>
    <t>4315 Berufe in der Medieninformatik</t>
  </si>
  <si>
    <t>4319 Führung - Informatik</t>
  </si>
  <si>
    <t>4321 Berufe in der IT-Systemanalyse</t>
  </si>
  <si>
    <t>4322 Berufe in der IT-Anwendungsberatung</t>
  </si>
  <si>
    <t>4323 Berufe im IT-Vertrieb</t>
  </si>
  <si>
    <t>4329 Führung-IT-System,-Anwendung,-Vertrieb</t>
  </si>
  <si>
    <t>4331 Berufe in der IT-Netzwerktechnik</t>
  </si>
  <si>
    <t>4332 Berufe in der IT-Koordination</t>
  </si>
  <si>
    <t>4333 Berufe in der IT-Organisation</t>
  </si>
  <si>
    <t>4334 Berufe in der IT-Systemadministration</t>
  </si>
  <si>
    <t>4335 Berufe Datenbankentwickl., -administr.</t>
  </si>
  <si>
    <t>4336 Berufe in der Webadministration</t>
  </si>
  <si>
    <t>4338 IT-Netzwerkt.,-Koord.,-Admin.,-Org.(ssT)</t>
  </si>
  <si>
    <t>4339 Führung-IT-Netzw.,-Koord.,-Admin.,-Orga.</t>
  </si>
  <si>
    <t>4341 Berufe in der Softwareentwicklung</t>
  </si>
  <si>
    <t>4342 Berufe in der Programmierung</t>
  </si>
  <si>
    <t>4349 Führung-Softwareentwickl.,Programmierung</t>
  </si>
  <si>
    <t>5111 Berufe im technischen Eisenbahnbetrieb</t>
  </si>
  <si>
    <t>5112 Berufe technischer Luftverkehrsbetrieb</t>
  </si>
  <si>
    <t>5113 Berufe technisch. Schiffsverkehrsbetrieb</t>
  </si>
  <si>
    <t>5118 TechBetriebEisenb.Luft,Schiffsverk.(ssT)</t>
  </si>
  <si>
    <t>5119 Aufsicht-TechBetr.Eisenb.LuftSchiffsverk</t>
  </si>
  <si>
    <t>5121 Straßen- und Tunnelwärter/innen</t>
  </si>
  <si>
    <t>5122 Überwach.,Wartung Eisenbahninfrastruktur</t>
  </si>
  <si>
    <t>5123 Berufe in der Flugsicherungstechnik</t>
  </si>
  <si>
    <t>5124 Wasserstraßen- und Brückenwärter/innen</t>
  </si>
  <si>
    <t>5129 Aufsicht - Überw.,Wart.Verkehrsinfraktur</t>
  </si>
  <si>
    <t>5131 Berufe in der Lagerwirtschaft</t>
  </si>
  <si>
    <t>5132 Berufe für Post- und Zustelldienste</t>
  </si>
  <si>
    <t>5133 Berufe im Güter- und Warenumschlag</t>
  </si>
  <si>
    <t>5139 Aufsicht,Führung-Lagerw.Zustell.Güterum.</t>
  </si>
  <si>
    <t>5140 Servicekräfte Personenverkehr (o.S.)</t>
  </si>
  <si>
    <t>5141 Servicefachkräfte Straßen-,Schienenverk.</t>
  </si>
  <si>
    <t>5142 Servicefachkräfte im Luftverkehr</t>
  </si>
  <si>
    <t>5143 Servicefachkräfte im Schiffsverkehr</t>
  </si>
  <si>
    <t>5149 Aufsicht-Personenverkehr(Servicebereich)</t>
  </si>
  <si>
    <t>5150 Berufe Überwachung Verkehrsbetrieb (oS)</t>
  </si>
  <si>
    <t>5151 Berufe Überwachung Straßenverkehrsbetr.</t>
  </si>
  <si>
    <t>5152 Berufe Überwachung Eisenbahnverkehrsbetr</t>
  </si>
  <si>
    <t>5153 Berufe Überwachung Luftverkehrsbetrieb</t>
  </si>
  <si>
    <t>5154 Berufe Überwachung Schiffsverkehrsbetr.</t>
  </si>
  <si>
    <t>5158 Berufe Überwachung Verkehrsbetrieb (ssT)</t>
  </si>
  <si>
    <t>5159 Aufsicht,Führung-Überwach. Verkehrsbetr.</t>
  </si>
  <si>
    <t>5161 Verkehrskaufleute</t>
  </si>
  <si>
    <t>5162 Speditions- und Logistikkaufleute</t>
  </si>
  <si>
    <t>5163 Straßen- und Schienenverkehrskaufleute</t>
  </si>
  <si>
    <t>5164 Luftverkehrskaufleute</t>
  </si>
  <si>
    <t>5165 Schifffahrtskaufleute</t>
  </si>
  <si>
    <t>5166 Kurier-Express-Postdienstleistungskaufl.</t>
  </si>
  <si>
    <t>5169 Führung-Verkehr,Logistik (kaufm.Bereich)</t>
  </si>
  <si>
    <t>5211 Berufskraftfahrer(Personentransport/PKW)</t>
  </si>
  <si>
    <t>5212 Berufskraftfahrer (Güterverkehr/LKW)</t>
  </si>
  <si>
    <t>5213 Bus-, Straßenbahnfahrer/innen</t>
  </si>
  <si>
    <t>5218 Fahrzeugführer im Straßenverkehr(s.s.T.)</t>
  </si>
  <si>
    <t>5220 Triebfahrzeugführer Eisenbahnverkehr(oS)</t>
  </si>
  <si>
    <t>5231 Piloten und Verkehrsflugzeugführer</t>
  </si>
  <si>
    <t>5238 Fahrzeugführer im Flugverkehr (s.s.T.)</t>
  </si>
  <si>
    <t>5241 Nautische Schiffsoffiziere und Kapitäne</t>
  </si>
  <si>
    <t>5242 Schiffsführer Binnen-,Hafenverkehr</t>
  </si>
  <si>
    <t>5251 Führer land-,forstwirtschaftl. Maschinen</t>
  </si>
  <si>
    <t>5252 Führer Erdbewegungs-,verwandte Maschinen</t>
  </si>
  <si>
    <t>5253 Kranführer, Bediener Hebeeinrichtungen</t>
  </si>
  <si>
    <t>5259 Aufsicht - Bau-, Transportgeräteführung</t>
  </si>
  <si>
    <t>5311 Berufe im Objekt-,Werte-, Personenschutz</t>
  </si>
  <si>
    <t>5312 Berufe Arbeitssicherh. Sicherheitstech.</t>
  </si>
  <si>
    <t>5313 Berufe im Brandschutz</t>
  </si>
  <si>
    <t>5314 Berufe in der Badeaufsicht</t>
  </si>
  <si>
    <t>5315 Detektive/Detektivinnen</t>
  </si>
  <si>
    <t>5316 Inkassobeauftragte</t>
  </si>
  <si>
    <t>5318 Obj.Pers.Brandschutz,Arbeitssicherh(ssT)</t>
  </si>
  <si>
    <t>5319 Aufsicht,Führung-Objekt-,Brandschutz</t>
  </si>
  <si>
    <t>5321 Berufe im Polizeivollzugsdienst</t>
  </si>
  <si>
    <t>5322 Berufe im Kriminaldienst</t>
  </si>
  <si>
    <t>5323 Berufe im Gerichtsvollzug</t>
  </si>
  <si>
    <t>5324 Berufe im Justizvollzugsdienst</t>
  </si>
  <si>
    <t>5331 Berufe in der Gewerbeaufsicht</t>
  </si>
  <si>
    <t>5332 Gesundheitsaufsicht, Hygieneüberwachung</t>
  </si>
  <si>
    <t>5333 Berufe in der Lebensmittelkontrolle</t>
  </si>
  <si>
    <t>5334 Berufe Desinfektion,Schädlingsbekämpfung</t>
  </si>
  <si>
    <t>5339 Aufsicht,Führung-Gewerbe,Gesundheitsauf.</t>
  </si>
  <si>
    <t>5410 Berufe in der Reinigung (o.S.)</t>
  </si>
  <si>
    <t>5411 Berufe in der Gebäudereinigung</t>
  </si>
  <si>
    <t>5412 Berufe in der Glas-, Fensterreinigung</t>
  </si>
  <si>
    <t>5413 Berufe in der Textilreinigung</t>
  </si>
  <si>
    <t>5414 Berufe i.d. Maschinen-, Anlagenreinigung</t>
  </si>
  <si>
    <t>5415 Berufe in der Fahrzeugreinigung</t>
  </si>
  <si>
    <t>5418 Berufe in der Reinigung (s.s.T.)</t>
  </si>
  <si>
    <t>5419 Aufsicht - Reinigung</t>
  </si>
  <si>
    <t>6111 Berufe im Einkauf</t>
  </si>
  <si>
    <t>6112 Berufe im Vertrieb (außer IKT)</t>
  </si>
  <si>
    <t>6113 Handelsmakler/innen u. Auktionator/innen</t>
  </si>
  <si>
    <t>6114 Kaufleute im Automatenservice</t>
  </si>
  <si>
    <t>6115 Berufe im Geld- und Pfandverleih</t>
  </si>
  <si>
    <t>6116 Berufe im Verleih (außer Geld u. Pfand)</t>
  </si>
  <si>
    <t>6119 Führung - Einkauf und Vertrieb</t>
  </si>
  <si>
    <t>6120 Kaufleute im Handel (o.S.)</t>
  </si>
  <si>
    <t>6121 Kaufleute im Groß- und Außenhandel</t>
  </si>
  <si>
    <t>6128 Kaufleute im Handel (s.s.T.)</t>
  </si>
  <si>
    <t>6129 Führung - Handel</t>
  </si>
  <si>
    <t>6131 Berufe Immobilienvermarktung,-verwaltung</t>
  </si>
  <si>
    <t>6132 Berufe im Facility-Management</t>
  </si>
  <si>
    <t>6139 Führung-Immobilienwirt., Facility-Manag.</t>
  </si>
  <si>
    <t>6210 Berufe im Verkauf (ohne Produktspezial.)</t>
  </si>
  <si>
    <t>6211 Kassierer/innen, Kartenverkäufer/innen</t>
  </si>
  <si>
    <t>6212 Verkaufsstand-, Marktverkäufer/innen</t>
  </si>
  <si>
    <t>6218 Berufe im Verkauf (o. Produktspez.)(ssT)</t>
  </si>
  <si>
    <t>6219 Aufsicht und Führung - Verkauf</t>
  </si>
  <si>
    <t>6221 Berufe im Verkauf (Bekleid.,Leder,Sport)</t>
  </si>
  <si>
    <t>6222 Berufe im Verkauf (Schmuck, Uhren)</t>
  </si>
  <si>
    <t>6223 Berufe im Verkauf (Büro, Geschenk,Spiel)</t>
  </si>
  <si>
    <t>6224 Berufe im Verkauf (Elektro,Haushaltsw.)</t>
  </si>
  <si>
    <t>6225 Berufe im Verkauf (Möbel, Einrichtung)</t>
  </si>
  <si>
    <t>6226 Berufe im Verkauf (Garten, Heimwerk.)</t>
  </si>
  <si>
    <t>6227 Berufe im Verkauf (KFZ, Zweirad,Zubehör)</t>
  </si>
  <si>
    <t>6228 Berufe im Verkauf (ssT)</t>
  </si>
  <si>
    <t>6230 Berufe im Verkauf von Lebensmitteln (oS)</t>
  </si>
  <si>
    <t>6231 Berufe Verkauf Back-, Konditoreiwaren</t>
  </si>
  <si>
    <t>6232 Berufe im Verkauf von Fleischwaren</t>
  </si>
  <si>
    <t>6238 Berufe Verkauf von Lebensmitteln (s.s.T)</t>
  </si>
  <si>
    <t>6241 Verkauf drogerie-,apothekenübliche Waren</t>
  </si>
  <si>
    <t>6242 Berufe Verkauf Sanitäts-, Medizinbedarf</t>
  </si>
  <si>
    <t>6251 Berufe im Buchhandel</t>
  </si>
  <si>
    <t>6252 Berufe im Kunst- und Antiquitätenhandel</t>
  </si>
  <si>
    <t>6253 Berufe im Musikfachhandel</t>
  </si>
  <si>
    <t>6311 Tourismuskaufleute</t>
  </si>
  <si>
    <t>6312 Sport-, Fitnesskaufleute, Sportmanager</t>
  </si>
  <si>
    <t>6313 Animateur/innen, Gästebetreuer/innen</t>
  </si>
  <si>
    <t>6314 Reiseleiter/innen, Fremdenführer/innen</t>
  </si>
  <si>
    <t>6319 Führung - Tourismus und Sport</t>
  </si>
  <si>
    <t>6321 Hotelkaufleute</t>
  </si>
  <si>
    <t>6322 Berufe im Hotelservice</t>
  </si>
  <si>
    <t>6329 Aufsicht und Führung - Hotellerie</t>
  </si>
  <si>
    <t>6330 Berufe im Gastronomieservice (o.S.)</t>
  </si>
  <si>
    <t>6331 Berufe in der Systemgastronomie</t>
  </si>
  <si>
    <t>6332 Barkeeper/innen</t>
  </si>
  <si>
    <t>6338 Berufe in der Gastronomie (s.s.T.)</t>
  </si>
  <si>
    <t>6339 Aufsicht und Führung - Gastronomie</t>
  </si>
  <si>
    <t>6340 Berufe im Veranstaltungsservice,-manag.</t>
  </si>
  <si>
    <t>7110 Geschäftsführer/innen und Vorstände</t>
  </si>
  <si>
    <t>7121 Angehörige gesetzgebender Körperschaften</t>
  </si>
  <si>
    <t>7122 Leit. Bedienstete Interessenorganisation</t>
  </si>
  <si>
    <t>7123 Betriebsinterne Wahlämter</t>
  </si>
  <si>
    <t>7130 Berufe kaufm.,techn.Betriebswirtsch.(oS)</t>
  </si>
  <si>
    <t>7131 Berufe Unternehmensorganisation,-planung</t>
  </si>
  <si>
    <t>7132 Berufe in der Unternehmensberatung</t>
  </si>
  <si>
    <t>7133 Berufe in der Wirtschaftsförderung</t>
  </si>
  <si>
    <t>7138 Berufe Unternehmensorga.,strategie (ssT)</t>
  </si>
  <si>
    <t>7139 Aufsicht,Führung-Unternehmensorg,strateg</t>
  </si>
  <si>
    <t>7140 Büro- und Sekretariatskräfte (o.S.)</t>
  </si>
  <si>
    <t>7141 Fremdsprachensekretäre,-korrespondenten</t>
  </si>
  <si>
    <t>7142 Dolmetscher/innen und Übersetzer/innen</t>
  </si>
  <si>
    <t>7143 Steno-, Phonotypisten/-typistinnen</t>
  </si>
  <si>
    <t>7144 Kodierer,Korrekturleser,verw.Bürokräfte</t>
  </si>
  <si>
    <t>7145 Berufe i.d. Auskunft, Kundeninformation</t>
  </si>
  <si>
    <t>7149 Aufsicht - Büro und Sekretariat</t>
  </si>
  <si>
    <t>7151 Berufe Personalentwickl.,-sachbearbeit.</t>
  </si>
  <si>
    <t>7152 Berufe in der Personaldienstleistung</t>
  </si>
  <si>
    <t>7159 Führung - Personalwesen, -dienstleistung</t>
  </si>
  <si>
    <t>7211 Bankkaufleute</t>
  </si>
  <si>
    <t>7212 Anlageberater u. sonst. Finanzdienstl.</t>
  </si>
  <si>
    <t>7213 Versicherungskaufleute</t>
  </si>
  <si>
    <t>7214 Finanzanalysten/innen</t>
  </si>
  <si>
    <t>7218 Berufe Versicherungs,Finanzdienstl.(ssT)</t>
  </si>
  <si>
    <t>7219 Führung-Versicherung-,Finanzdienstleist.</t>
  </si>
  <si>
    <t>7221 Berufe in der Buchhaltung</t>
  </si>
  <si>
    <t>7222 Berufe in Kostenrechnung und Kalkulation</t>
  </si>
  <si>
    <t>7223 Berufe im Controlling</t>
  </si>
  <si>
    <t>7224 Berufe in Wirtschaftsprüfung</t>
  </si>
  <si>
    <t>7229 Führung-Rechnungsw.,Controlling,Revision</t>
  </si>
  <si>
    <t>7230 Berufe in der Steuerberatung</t>
  </si>
  <si>
    <t>7310 Rechtsberatung, -sprechung,-ordnung(oS)</t>
  </si>
  <si>
    <t>7311 Assistenz Rechtsanwaltskanzlei,Notariat</t>
  </si>
  <si>
    <t>7312 Notare/Notarinnen</t>
  </si>
  <si>
    <t>7313 Rechtsanwälte/-anwältinnen</t>
  </si>
  <si>
    <t>7314 Staatsanwälte/-anwältinnen</t>
  </si>
  <si>
    <t>7315 Richter/innen</t>
  </si>
  <si>
    <t>7316 Berufe im Verfassungsschutz</t>
  </si>
  <si>
    <t>7318 Rechtsberatung,-sprechung,-ordnung (ssT)</t>
  </si>
  <si>
    <t>7319 Führung-Rechtsberatung,sprechung,ordnung</t>
  </si>
  <si>
    <t>7320 Berufe i.d. öffentlichen Verwaltung (oS)</t>
  </si>
  <si>
    <t>7321 Berufe Sozialverwaltung, versicherung</t>
  </si>
  <si>
    <t>7322 Verwalt. Berufe Sozial-,Gesundheitswesen</t>
  </si>
  <si>
    <t>7323 Berufe in der Steuerverwaltung</t>
  </si>
  <si>
    <t>7324 Berufe im Zolldienst</t>
  </si>
  <si>
    <t>7325 Berufe in der Justizverwaltung</t>
  </si>
  <si>
    <t>7328 Berufe öffentliche Verwaltung (s.s.T.)</t>
  </si>
  <si>
    <t>7329 Aufsicht und Führung - Verwaltung</t>
  </si>
  <si>
    <t>7331 Berufe im Archivwesen</t>
  </si>
  <si>
    <t>7332 Berufe im Bibliothekswesen</t>
  </si>
  <si>
    <t>7333 Berufe Dokumentations,Informationsdienst</t>
  </si>
  <si>
    <t>7334 Berufe i.d. medizinischen Dokumentation</t>
  </si>
  <si>
    <t>7339 Führung-Medien-Dokument.-,Informationsd.</t>
  </si>
  <si>
    <t>8110 Medizinische Fachangestellte (o.S.)</t>
  </si>
  <si>
    <t>8111 Zahnmedizinische Fachangestellte</t>
  </si>
  <si>
    <t>8112 Podologen/Podologinnen</t>
  </si>
  <si>
    <t>8113 Orthoptisten/Orthoptistinnen</t>
  </si>
  <si>
    <t>8114 Tiermedizinische Fachangestellte</t>
  </si>
  <si>
    <t>8118 Medizinische Fachangestellte (s.s.T.)</t>
  </si>
  <si>
    <t>8121 Medizinisch-techn.Berufe im Laboratorium</t>
  </si>
  <si>
    <t>8122 Medizin-tech. Berufe Funktionsdiagnostik</t>
  </si>
  <si>
    <t>8123 Medizinisch-technische Berufe Radiologie</t>
  </si>
  <si>
    <t>8124 Medizin.-techn. Berufe Veterinärmedizin</t>
  </si>
  <si>
    <t>8129 Führung - Medizinisches Laboratorium</t>
  </si>
  <si>
    <t>8133 Berufe operations-/med.-techn. Assistenz</t>
  </si>
  <si>
    <t>8134 Berufe im Rettungsdienst</t>
  </si>
  <si>
    <t>8135 Berufe Geburtshilfe, Entbindungspflege</t>
  </si>
  <si>
    <t>8140 Ärzte/Ärztinnen (o. S.)</t>
  </si>
  <si>
    <t>8141 Fachärzte i.d. Kinder- u. Jugendmedizin</t>
  </si>
  <si>
    <t>8142 Fachärzte/innen in der Inneren Medizin</t>
  </si>
  <si>
    <t>8143 Fachärzte/innen in der Chirurgie</t>
  </si>
  <si>
    <t>8144 Fachärzte Hautkr.,Sinnes-Geschlechtsorg.</t>
  </si>
  <si>
    <t>8145 Fachärzte/-ärztinnen Anästhesiologie</t>
  </si>
  <si>
    <t>8146 Fachärzte Neurol.,Psychiatr.,Psychother.</t>
  </si>
  <si>
    <t>8147 Zahnärzte/innen, Kieferorthopäden/innen</t>
  </si>
  <si>
    <t>8148 Ärzte/Ärztinnen (s.s.T.)</t>
  </si>
  <si>
    <t>8149 Führung - Human- und Zahnmedizin</t>
  </si>
  <si>
    <t>8150 Tierärzte/-ärztinnen (o.S.)</t>
  </si>
  <si>
    <t>8151 Tierärzte/-ärztinnen f. Groß-, Nutztiere</t>
  </si>
  <si>
    <t>8152 Tierärzte/ärztinnen für Haus-, Heimtiere</t>
  </si>
  <si>
    <t>8153 Tierheilpraktiker/innen</t>
  </si>
  <si>
    <t>8158 Berufe Tiermedizin, Tierheilkunde (ssT)</t>
  </si>
  <si>
    <t>8159 Führung - Tiermedizin und Tierheilkunde</t>
  </si>
  <si>
    <t>8161 Berufe i.d. nicht klinischen Psychologie</t>
  </si>
  <si>
    <t>8162 Berufe in der klinischen Psychologie</t>
  </si>
  <si>
    <t>8163 Berufe nicht ärztliche Psychotherapie</t>
  </si>
  <si>
    <t>8171 Berufe in der Physiotherapie</t>
  </si>
  <si>
    <t>8172 Berufe in der Ergotherapie</t>
  </si>
  <si>
    <t>8173 Berufe in der Sprachtherapie</t>
  </si>
  <si>
    <t>8174 Berufe in der Musik-, Kunsttherapie</t>
  </si>
  <si>
    <t>8175 Berufe in der Heilkunde und Homöopathie</t>
  </si>
  <si>
    <t>8176 Berufe i.d. Diät- und Ernährungstherapie</t>
  </si>
  <si>
    <t>8177 Podologen/innen</t>
  </si>
  <si>
    <t>8178 Berufe nichtärztl. Therapie,Heilk.(ssT)</t>
  </si>
  <si>
    <t>8179 Führung - Nichtärztl. Therapie,Heilkunde</t>
  </si>
  <si>
    <t>8180 Apotheker, Pharmazeuten</t>
  </si>
  <si>
    <t>8181 Fachärzte/innen in der Pharmakologie</t>
  </si>
  <si>
    <t>8182 Berufe pharmazeutisch-techn. Assistenz</t>
  </si>
  <si>
    <t>8188 Berufe in der Pharmazie (s.s.T.)</t>
  </si>
  <si>
    <t>8189 Führung - Pharmazie</t>
  </si>
  <si>
    <t>8221 Berufe in der Gesundheitsberatung</t>
  </si>
  <si>
    <t>8222 Wellnessberufe</t>
  </si>
  <si>
    <t>8223 Berufe in der Ernährungsberatung</t>
  </si>
  <si>
    <t>8224 Qualitätsbeauftragte im Gesundheitswesen</t>
  </si>
  <si>
    <t>8228 Ernährungs,Gesundheitsber.,Wellness(ssT)</t>
  </si>
  <si>
    <t>8231 Berufe im Friseurgewerbe</t>
  </si>
  <si>
    <t>8232 Berufe in der Kosmetik</t>
  </si>
  <si>
    <t>8233 Tätowierer/innen und Piercer/innen</t>
  </si>
  <si>
    <t>8234 Berufe in der Maskenbildnerei</t>
  </si>
  <si>
    <t>8239 Aufsicht - Körperpflege</t>
  </si>
  <si>
    <t>8240 Berufe im Bestattungswesen</t>
  </si>
  <si>
    <t>8249 Aufsicht und Führung - Bestattungswesen</t>
  </si>
  <si>
    <t>8250 Medizintechnik (o.S.)</t>
  </si>
  <si>
    <t>8251 Berufe in der Orthopädie-, Rehatechnik</t>
  </si>
  <si>
    <t>8252 Berufe in der Augenoptik</t>
  </si>
  <si>
    <t>8253 Berufe in der Hörgeräteakustik</t>
  </si>
  <si>
    <t>8254 Berufe in der Zahntechnik</t>
  </si>
  <si>
    <t>8259 Aufsicht,Führung-Med-Orthopäd,Rehatechn.</t>
  </si>
  <si>
    <t>8312 Berufe i.d. Sozialarbeit,Sozialpädagogik</t>
  </si>
  <si>
    <t>8313 Berufe Heilerziehungspflege, Sonderpäd.</t>
  </si>
  <si>
    <t>8314 Berufe in der Haus- und Familienpflege</t>
  </si>
  <si>
    <t>8315 Berufe Sozial-,Erziehungs-,Suchtberatung</t>
  </si>
  <si>
    <t>8319 Aufsicht,Führung-Erziehung,Sozialarbeit</t>
  </si>
  <si>
    <t>8321 Berufe in der Hauswirtschaft</t>
  </si>
  <si>
    <t>8322 Berufe in der Verbraucherberatung</t>
  </si>
  <si>
    <t>8329 Aufsicht-Hauswirtschaft,Verbraucherber.</t>
  </si>
  <si>
    <t>8331 Berufe in der Theologie</t>
  </si>
  <si>
    <t>8332 Berufe in der Gemeindearbeit</t>
  </si>
  <si>
    <t>8333 Angehörige geistl. Orden, Mutterhäuser</t>
  </si>
  <si>
    <t>8338 Berufe in Theologie,Gemeindearbeit (ssT)</t>
  </si>
  <si>
    <t>8339 Führung - Theologie und Gemeindearbeit</t>
  </si>
  <si>
    <t>8411 Lehrkräfte in der Primarstufe</t>
  </si>
  <si>
    <t>8412 Lehrkräfte in der Sekundarstufe</t>
  </si>
  <si>
    <t>8413 Lehrkräfte an Förderschulen</t>
  </si>
  <si>
    <t>8414 Berufe in der Lehrerausbildung</t>
  </si>
  <si>
    <t>8418 Lehrkräfte allgemeinbild. Schulen (ssT)</t>
  </si>
  <si>
    <t>8419 Führung - Allgemeinbildende Schulen</t>
  </si>
  <si>
    <t>8421 Lehrkräfte für berufsbildende Fächer</t>
  </si>
  <si>
    <t>8422 Berufe betriebl. Ausbildung, Berufspäd.</t>
  </si>
  <si>
    <t>8429 Führung - BBS, betriebl.Ausb., Betr.päd.</t>
  </si>
  <si>
    <t>8430 Berufe i. d. Hochschullehre, -forschung</t>
  </si>
  <si>
    <t>8439 Führung - Hochschullehre und -forschung</t>
  </si>
  <si>
    <t>8440 Berufe in der Erwachsenenbildung (o.S.)</t>
  </si>
  <si>
    <t>8441 Berufe in der Musikpädagogik</t>
  </si>
  <si>
    <t>8442 Berufe in der Religionspädagogik</t>
  </si>
  <si>
    <t>8443 Berufe in der Kunst-, Theaterpädagogik</t>
  </si>
  <si>
    <t>8444 Berufe im IT-Anwendungstraining</t>
  </si>
  <si>
    <t>8445 (Fremd-)Sprachenlehrer/innen</t>
  </si>
  <si>
    <t>8448 Lehrkräfte außerschul.Bild.einrich.(ssT)</t>
  </si>
  <si>
    <t>8449 Führung-Außerschul.Bildungseinrichtungen</t>
  </si>
  <si>
    <t>8450 Sportlehrer/innen (o.S.)</t>
  </si>
  <si>
    <t>8451 Fahrlehrer/innen</t>
  </si>
  <si>
    <t>8452 Fluglehrer/innen</t>
  </si>
  <si>
    <t>8453 Tanzlehrer/innen</t>
  </si>
  <si>
    <t>8454 Trainer/innen - Ballsportarten</t>
  </si>
  <si>
    <t>8455 Trainer/innen - Fitness und Gymnastik</t>
  </si>
  <si>
    <t>8458 Sportlehrer/innen (s.s.T.)</t>
  </si>
  <si>
    <t>9110 Berufe in Sprach-, Literaturwissen.(oS)</t>
  </si>
  <si>
    <t>9111 Berufe in der Germanistik</t>
  </si>
  <si>
    <t>9112 Berufe in der Anglistik, Amerikanistik</t>
  </si>
  <si>
    <t>9113 Berufe in der Romanistik</t>
  </si>
  <si>
    <t>9114 Berufe i.d. Slawistik, verw. Bereichen</t>
  </si>
  <si>
    <t>9115 Berufe in der Arabistik, Orientalistik</t>
  </si>
  <si>
    <t>9116 Berufe Sprach-, Literaturwis. asiat.Raum</t>
  </si>
  <si>
    <t>9117 Berufe in der Altphilologie</t>
  </si>
  <si>
    <t>9118 Berufe Sprach-,Literaturwissensch. (ssT)</t>
  </si>
  <si>
    <t>9121 Berufe in Philosophie, Religion, Ethik</t>
  </si>
  <si>
    <t>9122 Berufe in Geschichtswissenschaften</t>
  </si>
  <si>
    <t>9123 Berufe in der Archäologie</t>
  </si>
  <si>
    <t>9124 Berufe in Medien-, Theaterwissenschaft</t>
  </si>
  <si>
    <t>9125 Berufe in der Regionalwissenschaft</t>
  </si>
  <si>
    <t>9126 Berufe in der Anthropologie, Ethnologie</t>
  </si>
  <si>
    <t>9131 Berufe in der Politologie</t>
  </si>
  <si>
    <t>9132 Berufe in der Soziologie</t>
  </si>
  <si>
    <t>9133 Berufe in der Erziehungswissenschaft</t>
  </si>
  <si>
    <t>9134 Berufe in der Markt-, Meinungsforschung</t>
  </si>
  <si>
    <t>9135 Berufe in der Demografie</t>
  </si>
  <si>
    <t>9138 Berufe Gesellschaftswissenschaften (ssT)</t>
  </si>
  <si>
    <t>9140 Berufe in Wirtschaftswissenschaften (oS)</t>
  </si>
  <si>
    <t>9148 Berufe in Wirtschaftswissenschaften(ssT)</t>
  </si>
  <si>
    <t>9211 Berufe in Werbung und Marketing</t>
  </si>
  <si>
    <t>9212 Berufe im Dialogmarketing</t>
  </si>
  <si>
    <t>9213 Berufe im Kundenmanagement</t>
  </si>
  <si>
    <t>9219 Aufsicht, Führung - Werbung u. Marketing</t>
  </si>
  <si>
    <t>9220 Berufe in der Öffentlichkeitsarbeit</t>
  </si>
  <si>
    <t>9229 Führung - Öffentlichkeitsarbeit</t>
  </si>
  <si>
    <t>9230 Verlags- und Medienkaufleute (o.S.)</t>
  </si>
  <si>
    <t>9238 Verlags- und Medienkaufleute (s.s.T.)</t>
  </si>
  <si>
    <t>9239 Führung - Verlags- und Medienwirtschaft</t>
  </si>
  <si>
    <t>9241 Redakteure/innen, Journalisten/innen</t>
  </si>
  <si>
    <t>9242 Lektoren/innen</t>
  </si>
  <si>
    <t>9243 Autoren/Autorinnen, Schriftsteller/innen</t>
  </si>
  <si>
    <t>9249 Führung - Redaktion und Journalismus</t>
  </si>
  <si>
    <t>9310 Berufe im Produkt- und Industriedesign</t>
  </si>
  <si>
    <t>9321 Berufe in der Innenarchitektur</t>
  </si>
  <si>
    <t>9322 Berufe im visuellen Marketing</t>
  </si>
  <si>
    <t>9323 Berufe in der Raumausstattung</t>
  </si>
  <si>
    <t>9329 Aufsicht-Innenarchitektur,Raumausstatt.</t>
  </si>
  <si>
    <t>9330 Berufe Kunsthandwerk, bildend.Kunst (oS)</t>
  </si>
  <si>
    <t>9331 Berufe in der Bildhauerei</t>
  </si>
  <si>
    <t>9332 Kunstmaler/innen, Zeichner/innen</t>
  </si>
  <si>
    <t>9333 Berufe Drechslerei, Spielzeugherstellung</t>
  </si>
  <si>
    <t>9334 Berufe im Vergolderhandwerk</t>
  </si>
  <si>
    <t>9335 Berufe in der Wachszieherei</t>
  </si>
  <si>
    <t>9338 Berufe Kunsthandwerk, bild. Kunst (ssT)</t>
  </si>
  <si>
    <t>9339 Aufsicht - Kunsthandwerk,bildende Kunst</t>
  </si>
  <si>
    <t>9341 Berufe kunsthandwerkl. Keramikgestaltung</t>
  </si>
  <si>
    <t>9342 Berufe kunsthand.GlasKeram,Porzellanmal.</t>
  </si>
  <si>
    <t>9343 Berufe kunsthandwerkliche Glasbläserei</t>
  </si>
  <si>
    <t>9349 Aufsicht-Kunsthandw.Keramik,Glasgestalt.</t>
  </si>
  <si>
    <t>9351 Berufe kunsthandwerkl. Metallgestaltung</t>
  </si>
  <si>
    <t>9352 Kunsthandw.Schmuckherst.,Edelsteinbearb.</t>
  </si>
  <si>
    <t>9353 Berufe in der Gravur</t>
  </si>
  <si>
    <t>9354 Berufe Schilder-,Lichtreklameherstellung</t>
  </si>
  <si>
    <t>9359 Aufsicht-Kunsthandwerkl.Metallgestaltung</t>
  </si>
  <si>
    <t>9360 Berufe im Musikinstrumentenbau (o.S.)</t>
  </si>
  <si>
    <t>9361 Berufe im Streich-, Zupfinstrumentenbau</t>
  </si>
  <si>
    <t>9362 Berufe im Holzblasinstrumentenbau</t>
  </si>
  <si>
    <t>9363 Berufe im Metallblasinstrumentenbau</t>
  </si>
  <si>
    <t>9364 Berufe im Klavier- und Cembalobau</t>
  </si>
  <si>
    <t>9365 Berufe im Orgel- und Harmoniumbau</t>
  </si>
  <si>
    <t>9368 Berufe im Musikinstrumentenbau (s.s.T.)</t>
  </si>
  <si>
    <t>9369 Aufsicht - Musikinstrumentenbau</t>
  </si>
  <si>
    <t>9411 Musiker/innen</t>
  </si>
  <si>
    <t>9412 Sänger/innen</t>
  </si>
  <si>
    <t>9413 Dirigenten/Dirigentinnen</t>
  </si>
  <si>
    <t>9414 Komponisten/Komponistinnen</t>
  </si>
  <si>
    <t>9418 Musik-,Gesangs-, Dirigententätigk. (ssT)</t>
  </si>
  <si>
    <t>9421 Schauspieler/innen</t>
  </si>
  <si>
    <t>9422 Tänzer/innen, Choreografen/innen</t>
  </si>
  <si>
    <t>9423 Mannequins, Dressmen, sonstige Models</t>
  </si>
  <si>
    <t>9424 Athleten, Berufssportler</t>
  </si>
  <si>
    <t>9425 Berufe personenbezog. Dienstleistungen</t>
  </si>
  <si>
    <t>9428 BerufeSchauspielTanz,Bewegungskunst(ssT)</t>
  </si>
  <si>
    <t>9430 Berufe in Moderation, Unterhaltung (oS)</t>
  </si>
  <si>
    <t>9431 Komiker/innen, Kabarettisten/innen</t>
  </si>
  <si>
    <t>9432 Zauberer/innen, Illusionisten/innen</t>
  </si>
  <si>
    <t>9433 Hörfunk-, Fernsehmoderatoren/innen</t>
  </si>
  <si>
    <t>9434 Berufe im Bereich Glücks- und Wettspiel</t>
  </si>
  <si>
    <t>9438 Berufe in Moderation, Unterhaltung (ssT)</t>
  </si>
  <si>
    <t>9440 Berufe Theater-,Film-,Fernsehproduk.(oS)</t>
  </si>
  <si>
    <t>9441 Berufe in der Regie</t>
  </si>
  <si>
    <t>9448 Berufe Theater-,Film-, Fernsehprod.(ssT)</t>
  </si>
  <si>
    <t>9449 Aufsicht,Führung-TheaterFilm,Fernsehprod</t>
  </si>
  <si>
    <t>9451 Berufe Veranstaltungs- und Bühnentechnik</t>
  </si>
  <si>
    <t>9452 Berufe in der Kameratechnik</t>
  </si>
  <si>
    <t>9453 Berufe in der Bild- und Tontechnik</t>
  </si>
  <si>
    <t>9458 Berufe Veranstalt.-Kamera-,Tontech.(ssT)</t>
  </si>
  <si>
    <t>9459 Aufsicht-Veranstaltungs-Kamera-,Tontech.</t>
  </si>
  <si>
    <t>9461 Berufe i.d. Bühnen- und Kostümbildnerei</t>
  </si>
  <si>
    <t>9462 Berufe in der Requisite</t>
  </si>
  <si>
    <t>9469 Aufsicht-Bühnen-,Kostümbildn.,Requisite</t>
  </si>
  <si>
    <t>9470 Museumsberufe (o.S.)</t>
  </si>
  <si>
    <t>9471 Berufe Museums- und Ausstellungstechnik</t>
  </si>
  <si>
    <t>9472 Kunstsachverständige</t>
  </si>
  <si>
    <t>9479 Führung - Museum</t>
  </si>
  <si>
    <t>8311 Berufe i.d. Kinderbetreuung, -erziehung</t>
  </si>
  <si>
    <t/>
  </si>
  <si>
    <t>x</t>
  </si>
  <si>
    <t>sozialversicherungspflichtig Beschäftigte; ohne Arbeitnehmerüberlassung und Azubis (Juni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</si>
</sst>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\ _€_-;\-* #,##0\ _€_-;_-* &quot;-&quot;??\ _€_-;_-@_-"/>
    <numFmt numFmtId="166" formatCode="#,##0_ ;\-#,##0\ "/>
    <numFmt numFmtId="167" formatCode="#,##0.0_ ;\-#,##0.0\ "/>
    <numFmt numFmtId="168" formatCode="0.0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/>
      <top/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/>
      <diagonal/>
    </border>
    <border>
      <left/>
      <right style="hair">
        <color rgb="FFC0C0C0"/>
      </right>
      <top/>
      <bottom/>
      <diagonal/>
    </border>
    <border>
      <left style="hair">
        <color rgb="FFC0C0C0"/>
      </left>
      <right/>
      <top/>
      <bottom/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2" fillId="0" borderId="10" xfId="0" applyFont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textRotation="90"/>
    </xf>
    <xf numFmtId="0" fontId="2" fillId="0" borderId="0" xfId="0" applyFont="1" applyAlignment="1">
      <alignment textRotation="90"/>
    </xf>
    <xf numFmtId="0" fontId="5" fillId="0" borderId="11" xfId="0" applyFont="1" applyBorder="1" applyAlignment="1">
      <alignment textRotation="90"/>
    </xf>
    <xf numFmtId="0" fontId="2" fillId="2" borderId="10" xfId="0" applyFont="1" applyFill="1" applyBorder="1"/>
    <xf numFmtId="0" fontId="0" fillId="2" borderId="12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0" xfId="0" applyFill="1"/>
    <xf numFmtId="0" fontId="0" fillId="2" borderId="6" xfId="0" applyFill="1" applyBorder="1"/>
    <xf numFmtId="0" fontId="2" fillId="0" borderId="10" xfId="0" applyFont="1" applyBorder="1"/>
    <xf numFmtId="165" fontId="2" fillId="0" borderId="12" xfId="1" applyNumberFormat="1" applyFont="1" applyBorder="1"/>
    <xf numFmtId="166" fontId="2" fillId="0" borderId="0" xfId="1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2" fillId="0" borderId="11" xfId="1" applyNumberFormat="1" applyFont="1" applyBorder="1" applyAlignment="1">
      <alignment horizontal="center"/>
    </xf>
    <xf numFmtId="166" fontId="2" fillId="0" borderId="6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166" fontId="2" fillId="0" borderId="7" xfId="1" applyNumberFormat="1" applyFont="1" applyBorder="1" applyAlignment="1">
      <alignment horizontal="center"/>
    </xf>
    <xf numFmtId="0" fontId="2" fillId="0" borderId="6" xfId="0" applyFont="1" applyBorder="1"/>
    <xf numFmtId="166" fontId="2" fillId="0" borderId="3" xfId="0" applyNumberFormat="1" applyFont="1" applyBorder="1"/>
    <xf numFmtId="168" fontId="5" fillId="0" borderId="7" xfId="0" applyNumberFormat="1" applyFont="1" applyBorder="1"/>
    <xf numFmtId="1" fontId="2" fillId="0" borderId="0" xfId="0" applyNumberFormat="1" applyFont="1"/>
    <xf numFmtId="168" fontId="2" fillId="0" borderId="0" xfId="0" applyNumberFormat="1" applyFont="1"/>
    <xf numFmtId="166" fontId="2" fillId="0" borderId="12" xfId="1" applyNumberFormat="1" applyFont="1" applyBorder="1" applyAlignment="1">
      <alignment horizontal="center"/>
    </xf>
    <xf numFmtId="166" fontId="2" fillId="0" borderId="11" xfId="1" applyNumberFormat="1" applyFont="1" applyBorder="1" applyAlignment="1">
      <alignment horizontal="center"/>
    </xf>
    <xf numFmtId="0" fontId="2" fillId="0" borderId="12" xfId="0" applyFont="1" applyBorder="1"/>
    <xf numFmtId="166" fontId="2" fillId="0" borderId="0" xfId="0" applyNumberFormat="1" applyFont="1"/>
    <xf numFmtId="168" fontId="5" fillId="0" borderId="11" xfId="0" applyNumberFormat="1" applyFont="1" applyBorder="1"/>
    <xf numFmtId="167" fontId="2" fillId="0" borderId="0" xfId="0" applyNumberFormat="1" applyFont="1" applyAlignment="1">
      <alignment horizontal="center"/>
    </xf>
    <xf numFmtId="167" fontId="2" fillId="0" borderId="11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11" xfId="0" applyNumberFormat="1" applyFont="1" applyBorder="1" applyAlignment="1">
      <alignment horizontal="center"/>
    </xf>
    <xf numFmtId="0" fontId="2" fillId="3" borderId="10" xfId="0" applyFont="1" applyFill="1" applyBorder="1"/>
    <xf numFmtId="165" fontId="2" fillId="3" borderId="12" xfId="1" applyNumberFormat="1" applyFont="1" applyFill="1" applyBorder="1"/>
    <xf numFmtId="166" fontId="2" fillId="3" borderId="0" xfId="1" applyNumberFormat="1" applyFont="1" applyFill="1" applyBorder="1" applyAlignment="1">
      <alignment horizontal="center"/>
    </xf>
    <xf numFmtId="167" fontId="2" fillId="3" borderId="0" xfId="1" applyNumberFormat="1" applyFont="1" applyFill="1" applyBorder="1" applyAlignment="1">
      <alignment horizontal="center"/>
    </xf>
    <xf numFmtId="167" fontId="2" fillId="3" borderId="0" xfId="0" applyNumberFormat="1" applyFont="1" applyFill="1" applyAlignment="1">
      <alignment horizontal="center"/>
    </xf>
    <xf numFmtId="167" fontId="2" fillId="3" borderId="11" xfId="0" applyNumberFormat="1" applyFont="1" applyFill="1" applyBorder="1" applyAlignment="1">
      <alignment horizontal="center"/>
    </xf>
    <xf numFmtId="0" fontId="2" fillId="3" borderId="0" xfId="0" applyFont="1" applyFill="1"/>
    <xf numFmtId="166" fontId="2" fillId="3" borderId="12" xfId="1" applyNumberFormat="1" applyFont="1" applyFill="1" applyBorder="1" applyAlignment="1">
      <alignment horizontal="center"/>
    </xf>
    <xf numFmtId="166" fontId="2" fillId="3" borderId="0" xfId="0" applyNumberFormat="1" applyFont="1" applyFill="1" applyAlignment="1">
      <alignment horizontal="center"/>
    </xf>
    <xf numFmtId="166" fontId="2" fillId="3" borderId="11" xfId="0" applyNumberFormat="1" applyFont="1" applyFill="1" applyBorder="1" applyAlignment="1">
      <alignment horizontal="center"/>
    </xf>
    <xf numFmtId="0" fontId="2" fillId="3" borderId="12" xfId="0" applyFont="1" applyFill="1" applyBorder="1"/>
    <xf numFmtId="166" fontId="2" fillId="3" borderId="0" xfId="0" applyNumberFormat="1" applyFont="1" applyFill="1"/>
    <xf numFmtId="168" fontId="5" fillId="3" borderId="11" xfId="0" applyNumberFormat="1" applyFont="1" applyFill="1" applyBorder="1"/>
    <xf numFmtId="0" fontId="2" fillId="4" borderId="8" xfId="0" applyFont="1" applyFill="1" applyBorder="1"/>
    <xf numFmtId="165" fontId="2" fillId="4" borderId="13" xfId="1" applyNumberFormat="1" applyFont="1" applyFill="1" applyBorder="1"/>
    <xf numFmtId="166" fontId="2" fillId="4" borderId="9" xfId="1" applyNumberFormat="1" applyFont="1" applyFill="1" applyBorder="1" applyAlignment="1">
      <alignment horizontal="center"/>
    </xf>
    <xf numFmtId="167" fontId="2" fillId="4" borderId="9" xfId="1" applyNumberFormat="1" applyFont="1" applyFill="1" applyBorder="1" applyAlignment="1">
      <alignment horizontal="center"/>
    </xf>
    <xf numFmtId="167" fontId="2" fillId="4" borderId="9" xfId="0" applyNumberFormat="1" applyFont="1" applyFill="1" applyBorder="1" applyAlignment="1">
      <alignment horizontal="center"/>
    </xf>
    <xf numFmtId="167" fontId="2" fillId="4" borderId="14" xfId="0" applyNumberFormat="1" applyFont="1" applyFill="1" applyBorder="1" applyAlignment="1">
      <alignment horizontal="center"/>
    </xf>
    <xf numFmtId="0" fontId="2" fillId="4" borderId="9" xfId="0" applyFont="1" applyFill="1" applyBorder="1"/>
    <xf numFmtId="166" fontId="2" fillId="4" borderId="13" xfId="1" applyNumberFormat="1" applyFont="1" applyFill="1" applyBorder="1" applyAlignment="1">
      <alignment horizontal="center"/>
    </xf>
    <xf numFmtId="166" fontId="2" fillId="4" borderId="9" xfId="0" applyNumberFormat="1" applyFont="1" applyFill="1" applyBorder="1" applyAlignment="1">
      <alignment horizontal="center"/>
    </xf>
    <xf numFmtId="166" fontId="2" fillId="4" borderId="14" xfId="0" applyNumberFormat="1" applyFont="1" applyFill="1" applyBorder="1" applyAlignment="1">
      <alignment horizontal="center"/>
    </xf>
    <xf numFmtId="0" fontId="2" fillId="4" borderId="13" xfId="0" applyFont="1" applyFill="1" applyBorder="1"/>
    <xf numFmtId="166" fontId="2" fillId="4" borderId="9" xfId="0" applyNumberFormat="1" applyFont="1" applyFill="1" applyBorder="1"/>
    <xf numFmtId="168" fontId="5" fillId="4" borderId="14" xfId="0" applyNumberFormat="1" applyFont="1" applyFill="1" applyBorder="1"/>
    <xf numFmtId="0" fontId="0" fillId="0" borderId="13" xfId="0" applyBorder="1"/>
    <xf numFmtId="0" fontId="2" fillId="2" borderId="12" xfId="0" applyFont="1" applyFill="1" applyBorder="1"/>
    <xf numFmtId="0" fontId="0" fillId="2" borderId="10" xfId="0" applyFill="1" applyBorder="1"/>
    <xf numFmtId="165" fontId="2" fillId="0" borderId="10" xfId="1" applyNumberFormat="1" applyFont="1" applyBorder="1"/>
    <xf numFmtId="0" fontId="2" fillId="4" borderId="12" xfId="0" applyFont="1" applyFill="1" applyBorder="1"/>
    <xf numFmtId="165" fontId="2" fillId="4" borderId="10" xfId="1" applyNumberFormat="1" applyFont="1" applyFill="1" applyBorder="1"/>
    <xf numFmtId="166" fontId="2" fillId="4" borderId="0" xfId="1" applyNumberFormat="1" applyFont="1" applyFill="1" applyBorder="1" applyAlignment="1">
      <alignment horizontal="center"/>
    </xf>
    <xf numFmtId="167" fontId="2" fillId="4" borderId="0" xfId="1" applyNumberFormat="1" applyFont="1" applyFill="1" applyBorder="1" applyAlignment="1">
      <alignment horizontal="center"/>
    </xf>
    <xf numFmtId="167" fontId="2" fillId="4" borderId="0" xfId="0" applyNumberFormat="1" applyFont="1" applyFill="1" applyAlignment="1">
      <alignment horizontal="center"/>
    </xf>
    <xf numFmtId="167" fontId="2" fillId="4" borderId="11" xfId="0" applyNumberFormat="1" applyFont="1" applyFill="1" applyBorder="1" applyAlignment="1">
      <alignment horizontal="center"/>
    </xf>
    <xf numFmtId="0" fontId="2" fillId="4" borderId="0" xfId="0" applyFont="1" applyFill="1"/>
    <xf numFmtId="166" fontId="2" fillId="4" borderId="12" xfId="1" applyNumberFormat="1" applyFont="1" applyFill="1" applyBorder="1" applyAlignment="1">
      <alignment horizontal="center"/>
    </xf>
    <xf numFmtId="166" fontId="2" fillId="4" borderId="0" xfId="0" applyNumberFormat="1" applyFont="1" applyFill="1" applyAlignment="1">
      <alignment horizontal="center"/>
    </xf>
    <xf numFmtId="166" fontId="2" fillId="4" borderId="11" xfId="0" applyNumberFormat="1" applyFont="1" applyFill="1" applyBorder="1" applyAlignment="1">
      <alignment horizontal="center"/>
    </xf>
    <xf numFmtId="166" fontId="2" fillId="4" borderId="0" xfId="0" applyNumberFormat="1" applyFont="1" applyFill="1"/>
    <xf numFmtId="168" fontId="5" fillId="4" borderId="11" xfId="0" applyNumberFormat="1" applyFont="1" applyFill="1" applyBorder="1"/>
    <xf numFmtId="0" fontId="2" fillId="5" borderId="12" xfId="0" applyFont="1" applyFill="1" applyBorder="1"/>
    <xf numFmtId="165" fontId="2" fillId="5" borderId="10" xfId="1" applyNumberFormat="1" applyFont="1" applyFill="1" applyBorder="1"/>
    <xf numFmtId="166" fontId="2" fillId="5" borderId="0" xfId="1" applyNumberFormat="1" applyFont="1" applyFill="1" applyBorder="1" applyAlignment="1">
      <alignment horizontal="center"/>
    </xf>
    <xf numFmtId="167" fontId="2" fillId="5" borderId="0" xfId="1" applyNumberFormat="1" applyFont="1" applyFill="1" applyBorder="1" applyAlignment="1">
      <alignment horizontal="center"/>
    </xf>
    <xf numFmtId="167" fontId="2" fillId="5" borderId="0" xfId="0" applyNumberFormat="1" applyFont="1" applyFill="1" applyAlignment="1">
      <alignment horizontal="center"/>
    </xf>
    <xf numFmtId="167" fontId="2" fillId="5" borderId="11" xfId="0" applyNumberFormat="1" applyFont="1" applyFill="1" applyBorder="1" applyAlignment="1">
      <alignment horizontal="center"/>
    </xf>
    <xf numFmtId="0" fontId="2" fillId="5" borderId="0" xfId="0" applyFont="1" applyFill="1"/>
    <xf numFmtId="166" fontId="2" fillId="5" borderId="12" xfId="1" applyNumberFormat="1" applyFont="1" applyFill="1" applyBorder="1" applyAlignment="1">
      <alignment horizontal="center"/>
    </xf>
    <xf numFmtId="166" fontId="2" fillId="5" borderId="0" xfId="0" applyNumberFormat="1" applyFont="1" applyFill="1" applyAlignment="1">
      <alignment horizontal="center"/>
    </xf>
    <xf numFmtId="166" fontId="2" fillId="5" borderId="11" xfId="0" applyNumberFormat="1" applyFont="1" applyFill="1" applyBorder="1" applyAlignment="1">
      <alignment horizontal="center"/>
    </xf>
    <xf numFmtId="166" fontId="2" fillId="5" borderId="0" xfId="0" applyNumberFormat="1" applyFont="1" applyFill="1"/>
    <xf numFmtId="168" fontId="5" fillId="5" borderId="11" xfId="0" applyNumberFormat="1" applyFont="1" applyFill="1" applyBorder="1"/>
    <xf numFmtId="0" fontId="2" fillId="0" borderId="13" xfId="0" applyFont="1" applyBorder="1"/>
    <xf numFmtId="165" fontId="2" fillId="0" borderId="8" xfId="1" applyNumberFormat="1" applyFont="1" applyBorder="1"/>
    <xf numFmtId="166" fontId="2" fillId="0" borderId="9" xfId="1" applyNumberFormat="1" applyFont="1" applyBorder="1" applyAlignment="1">
      <alignment horizontal="center"/>
    </xf>
    <xf numFmtId="167" fontId="2" fillId="0" borderId="9" xfId="1" applyNumberFormat="1" applyFont="1" applyBorder="1" applyAlignment="1">
      <alignment horizontal="center"/>
    </xf>
    <xf numFmtId="167" fontId="2" fillId="0" borderId="9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0" fontId="2" fillId="0" borderId="9" xfId="0" applyFont="1" applyBorder="1"/>
    <xf numFmtId="166" fontId="2" fillId="0" borderId="13" xfId="1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9" xfId="0" applyNumberFormat="1" applyFont="1" applyBorder="1"/>
    <xf numFmtId="168" fontId="5" fillId="0" borderId="14" xfId="0" applyNumberFormat="1" applyFont="1" applyBorder="1"/>
    <xf numFmtId="168" fontId="0" fillId="0" borderId="0" xfId="0" applyNumberFormat="1"/>
    <xf numFmtId="0" fontId="2" fillId="0" borderId="3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1820002</xdr:colOff>
      <xdr:row>2</xdr:row>
      <xdr:rowOff>16028</xdr:rowOff>
    </xdr:to>
    <xdr:pic>
      <xdr:nvPicPr>
        <xdr:cNvPr id="2" name="Bild_BA-Logo_rot">
          <a:extLst>
            <a:ext uri="{FF2B5EF4-FFF2-40B4-BE49-F238E27FC236}">
              <a16:creationId xmlns:a16="http://schemas.microsoft.com/office/drawing/2014/main" id="{881E3636-57A8-4C26-973A-E474C5F7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0002" cy="3779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1820002</xdr:colOff>
      <xdr:row>2</xdr:row>
      <xdr:rowOff>16028</xdr:rowOff>
    </xdr:to>
    <xdr:pic>
      <xdr:nvPicPr>
        <xdr:cNvPr id="2" name="Bild_BA-Logo_rot">
          <a:extLst>
            <a:ext uri="{FF2B5EF4-FFF2-40B4-BE49-F238E27FC236}">
              <a16:creationId xmlns:a16="http://schemas.microsoft.com/office/drawing/2014/main" id="{5812EF80-B70D-48BA-AAB6-5D3BB154F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0002" cy="3779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1820002</xdr:colOff>
      <xdr:row>2</xdr:row>
      <xdr:rowOff>16028</xdr:rowOff>
    </xdr:to>
    <xdr:pic>
      <xdr:nvPicPr>
        <xdr:cNvPr id="2" name="Bild_BA-Logo_rot">
          <a:extLst>
            <a:ext uri="{FF2B5EF4-FFF2-40B4-BE49-F238E27FC236}">
              <a16:creationId xmlns:a16="http://schemas.microsoft.com/office/drawing/2014/main" id="{A7E29306-8329-4D33-94C0-7A1335F53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0002" cy="377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71142-5B5A-4780-BBA6-CEFA1998069F}">
  <sheetPr filterMode="1">
    <tabColor theme="5" tint="0.59999389629810485"/>
  </sheetPr>
  <dimension ref="A3:X701"/>
  <sheetViews>
    <sheetView showGridLines="0" tabSelected="1" topLeftCell="A358" zoomScaleNormal="100" zoomScaleSheetLayoutView="12" workbookViewId="0">
      <selection activeCell="A11" sqref="A11:A701"/>
    </sheetView>
  </sheetViews>
  <sheetFormatPr baseColWidth="10" defaultRowHeight="14.25" x14ac:dyDescent="0.2"/>
  <cols>
    <col min="1" max="1" width="35.375" customWidth="1"/>
    <col min="2" max="2" width="9.125" customWidth="1"/>
    <col min="3" max="3" width="2.75" customWidth="1"/>
    <col min="4" max="9" width="4" customWidth="1"/>
    <col min="10" max="10" width="0.875" customWidth="1"/>
    <col min="11" max="16" width="4" customWidth="1"/>
    <col min="17" max="17" width="0.875" customWidth="1"/>
    <col min="18" max="20" width="3.125" customWidth="1"/>
    <col min="23" max="23" width="17" style="1" customWidth="1"/>
    <col min="24" max="24" width="6.875" style="1" customWidth="1"/>
  </cols>
  <sheetData>
    <row r="3" spans="1:22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5" x14ac:dyDescent="0.25">
      <c r="A4" s="3" t="s">
        <v>0</v>
      </c>
    </row>
    <row r="5" spans="1:22" x14ac:dyDescent="0.2">
      <c r="A5" s="4" t="s">
        <v>1</v>
      </c>
    </row>
    <row r="6" spans="1:22" x14ac:dyDescent="0.2">
      <c r="A6" s="5">
        <v>2025</v>
      </c>
    </row>
    <row r="7" spans="1:22" x14ac:dyDescent="0.2">
      <c r="A7" s="6"/>
    </row>
    <row r="8" spans="1:22" x14ac:dyDescent="0.2">
      <c r="A8" s="7"/>
      <c r="B8" s="116" t="s">
        <v>714</v>
      </c>
      <c r="C8" s="8"/>
      <c r="D8" s="118" t="s">
        <v>2</v>
      </c>
      <c r="E8" s="118"/>
      <c r="F8" s="118"/>
      <c r="G8" s="118"/>
      <c r="H8" s="118"/>
      <c r="I8" s="118"/>
      <c r="J8" s="8"/>
      <c r="K8" s="118" t="s">
        <v>3</v>
      </c>
      <c r="L8" s="118"/>
      <c r="M8" s="118"/>
      <c r="N8" s="118"/>
      <c r="O8" s="118"/>
      <c r="P8" s="119"/>
      <c r="Q8" s="8"/>
      <c r="R8" s="9"/>
      <c r="S8" s="10"/>
      <c r="T8" s="11"/>
    </row>
    <row r="9" spans="1:22" ht="144.75" customHeight="1" x14ac:dyDescent="0.2">
      <c r="A9" s="12"/>
      <c r="B9" s="117"/>
      <c r="C9" s="13" t="s">
        <v>4</v>
      </c>
      <c r="D9" s="14" t="s">
        <v>13</v>
      </c>
      <c r="E9" s="14" t="s">
        <v>14</v>
      </c>
      <c r="F9" s="14" t="s">
        <v>15</v>
      </c>
      <c r="G9" s="14" t="s">
        <v>16</v>
      </c>
      <c r="H9" s="14" t="s">
        <v>17</v>
      </c>
      <c r="I9" s="14" t="s">
        <v>18</v>
      </c>
      <c r="J9" s="15"/>
      <c r="K9" s="14" t="str">
        <f t="shared" ref="K9:P9" si="0">D9</f>
        <v>Vakanzzeit (Median)</v>
      </c>
      <c r="L9" s="14" t="str">
        <f t="shared" si="0"/>
        <v>Arbeitsuchenden-Stellen-Relation</v>
      </c>
      <c r="M9" s="14" t="str">
        <f t="shared" si="0"/>
        <v>Berufssp. Arbeitslosenquote</v>
      </c>
      <c r="N9" s="14" t="str">
        <f t="shared" si="0"/>
        <v>Veränderung des Anteils s.v. pfl. Beschäftigung von Ausländern</v>
      </c>
      <c r="O9" s="14" t="str">
        <f t="shared" si="0"/>
        <v>Abgangsrate aus Arbeitslosigkeit</v>
      </c>
      <c r="P9" s="16" t="str">
        <f t="shared" si="0"/>
        <v>Entwicklung der mittleren Entgelte</v>
      </c>
      <c r="Q9" s="15"/>
      <c r="R9" s="17" t="s">
        <v>5</v>
      </c>
      <c r="S9" s="18" t="s">
        <v>6</v>
      </c>
      <c r="T9" s="19" t="s">
        <v>7</v>
      </c>
    </row>
    <row r="10" spans="1:22" x14ac:dyDescent="0.2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6"/>
      <c r="L10" s="23"/>
      <c r="M10" s="23"/>
      <c r="N10" s="23"/>
      <c r="O10" s="23"/>
      <c r="P10" s="24"/>
      <c r="Q10" s="25"/>
      <c r="R10" s="26"/>
      <c r="S10" s="23"/>
      <c r="T10" s="24"/>
    </row>
    <row r="11" spans="1:22" x14ac:dyDescent="0.2">
      <c r="A11" s="27" t="s">
        <v>19</v>
      </c>
      <c r="B11" s="28">
        <v>36300</v>
      </c>
      <c r="C11" s="27" t="s">
        <v>9</v>
      </c>
      <c r="D11" s="29">
        <v>81</v>
      </c>
      <c r="E11" s="30">
        <v>3.8088146508355649</v>
      </c>
      <c r="F11" s="30">
        <v>0.6</v>
      </c>
      <c r="G11" s="30">
        <v>2.2260619034748537</v>
      </c>
      <c r="H11" s="30">
        <v>12.987229780485334</v>
      </c>
      <c r="I11" s="31">
        <v>18.686691967555813</v>
      </c>
      <c r="J11" s="1"/>
      <c r="K11" s="32">
        <v>3</v>
      </c>
      <c r="L11" s="33">
        <v>1</v>
      </c>
      <c r="M11" s="33">
        <v>3</v>
      </c>
      <c r="N11" s="33">
        <v>1</v>
      </c>
      <c r="O11" s="33">
        <v>3</v>
      </c>
      <c r="P11" s="34">
        <v>3</v>
      </c>
      <c r="Q11" s="1"/>
      <c r="R11" s="35">
        <f t="shared" ref="R11:R74" si="1">COUNT(K11:P11)</f>
        <v>6</v>
      </c>
      <c r="S11" s="36">
        <f t="shared" ref="S11:S74" si="2">SUM(K11:P11)</f>
        <v>14</v>
      </c>
      <c r="T11" s="37">
        <f t="shared" ref="T11:T74" si="3">IF(AND(B11&gt;=500,R11&gt;=4,ISNUMBER(D11),C11="ja"),S11/R11,"")</f>
        <v>2.3333333333333335</v>
      </c>
      <c r="U11" s="38"/>
      <c r="V11" s="39"/>
    </row>
    <row r="12" spans="1:22" hidden="1" x14ac:dyDescent="0.2">
      <c r="A12" s="27" t="s">
        <v>20</v>
      </c>
      <c r="B12" s="28" t="s">
        <v>712</v>
      </c>
      <c r="C12" s="27" t="s">
        <v>21</v>
      </c>
      <c r="D12" s="29" t="s">
        <v>712</v>
      </c>
      <c r="E12" s="30" t="s">
        <v>712</v>
      </c>
      <c r="F12" s="30" t="s">
        <v>712</v>
      </c>
      <c r="G12" s="30" t="s">
        <v>712</v>
      </c>
      <c r="H12" s="30" t="s">
        <v>712</v>
      </c>
      <c r="I12" s="31" t="s">
        <v>712</v>
      </c>
      <c r="J12" s="1"/>
      <c r="K12" s="40" t="s">
        <v>712</v>
      </c>
      <c r="L12" s="29" t="s">
        <v>712</v>
      </c>
      <c r="M12" s="29" t="s">
        <v>712</v>
      </c>
      <c r="N12" s="29" t="s">
        <v>712</v>
      </c>
      <c r="O12" s="29" t="s">
        <v>712</v>
      </c>
      <c r="P12" s="41" t="s">
        <v>712</v>
      </c>
      <c r="Q12" s="1"/>
      <c r="R12" s="42">
        <f t="shared" si="1"/>
        <v>0</v>
      </c>
      <c r="S12" s="43">
        <f t="shared" si="2"/>
        <v>0</v>
      </c>
      <c r="T12" s="44" t="str">
        <f t="shared" si="3"/>
        <v/>
      </c>
      <c r="U12" s="38"/>
      <c r="V12" s="39"/>
    </row>
    <row r="13" spans="1:22" hidden="1" x14ac:dyDescent="0.2">
      <c r="A13" s="27" t="s">
        <v>22</v>
      </c>
      <c r="B13" s="28" t="s">
        <v>712</v>
      </c>
      <c r="C13" s="27" t="s">
        <v>21</v>
      </c>
      <c r="D13" s="29" t="s">
        <v>712</v>
      </c>
      <c r="E13" s="30" t="s">
        <v>712</v>
      </c>
      <c r="F13" s="30" t="s">
        <v>712</v>
      </c>
      <c r="G13" s="30" t="s">
        <v>712</v>
      </c>
      <c r="H13" s="30" t="s">
        <v>712</v>
      </c>
      <c r="I13" s="31" t="s">
        <v>712</v>
      </c>
      <c r="J13" s="1"/>
      <c r="K13" s="40" t="s">
        <v>712</v>
      </c>
      <c r="L13" s="29" t="s">
        <v>712</v>
      </c>
      <c r="M13" s="29" t="s">
        <v>712</v>
      </c>
      <c r="N13" s="29" t="s">
        <v>712</v>
      </c>
      <c r="O13" s="29" t="s">
        <v>712</v>
      </c>
      <c r="P13" s="41" t="s">
        <v>712</v>
      </c>
      <c r="Q13" s="1"/>
      <c r="R13" s="42">
        <f t="shared" si="1"/>
        <v>0</v>
      </c>
      <c r="S13" s="43">
        <f t="shared" si="2"/>
        <v>0</v>
      </c>
      <c r="T13" s="44" t="str">
        <f t="shared" si="3"/>
        <v/>
      </c>
      <c r="U13" s="38"/>
      <c r="V13" s="39"/>
    </row>
    <row r="14" spans="1:22" hidden="1" x14ac:dyDescent="0.2">
      <c r="A14" s="27" t="s">
        <v>23</v>
      </c>
      <c r="B14" s="28">
        <v>3308</v>
      </c>
      <c r="C14" s="27" t="s">
        <v>9</v>
      </c>
      <c r="D14" s="29">
        <v>50</v>
      </c>
      <c r="E14" s="30" t="s">
        <v>712</v>
      </c>
      <c r="F14" s="30">
        <v>0.6</v>
      </c>
      <c r="G14" s="30">
        <v>0.7185297010549565</v>
      </c>
      <c r="H14" s="30">
        <v>7.478524507325421</v>
      </c>
      <c r="I14" s="31">
        <v>9.7092669838807648</v>
      </c>
      <c r="J14" s="1"/>
      <c r="K14" s="40">
        <v>1</v>
      </c>
      <c r="L14" s="29" t="s">
        <v>712</v>
      </c>
      <c r="M14" s="29">
        <v>3</v>
      </c>
      <c r="N14" s="29">
        <v>1</v>
      </c>
      <c r="O14" s="29">
        <v>1</v>
      </c>
      <c r="P14" s="41">
        <v>0</v>
      </c>
      <c r="Q14" s="1"/>
      <c r="R14" s="42">
        <f t="shared" si="1"/>
        <v>5</v>
      </c>
      <c r="S14" s="43">
        <f t="shared" si="2"/>
        <v>6</v>
      </c>
      <c r="T14" s="44">
        <f t="shared" si="3"/>
        <v>1.2</v>
      </c>
      <c r="U14" s="38"/>
      <c r="V14" s="39"/>
    </row>
    <row r="15" spans="1:22" hidden="1" x14ac:dyDescent="0.2">
      <c r="A15" s="27" t="s">
        <v>24</v>
      </c>
      <c r="B15" s="28">
        <v>606</v>
      </c>
      <c r="C15" s="27" t="s">
        <v>9</v>
      </c>
      <c r="D15" s="29" t="s">
        <v>712</v>
      </c>
      <c r="E15" s="30" t="s">
        <v>712</v>
      </c>
      <c r="F15" s="30" t="s">
        <v>712</v>
      </c>
      <c r="G15" s="30">
        <v>3.7221283103920149</v>
      </c>
      <c r="H15" s="30" t="s">
        <v>712</v>
      </c>
      <c r="I15" s="31" t="s">
        <v>712</v>
      </c>
      <c r="J15" s="1"/>
      <c r="K15" s="40" t="s">
        <v>712</v>
      </c>
      <c r="L15" s="29" t="s">
        <v>712</v>
      </c>
      <c r="M15" s="29" t="s">
        <v>712</v>
      </c>
      <c r="N15" s="29">
        <v>2</v>
      </c>
      <c r="O15" s="29" t="s">
        <v>712</v>
      </c>
      <c r="P15" s="41" t="s">
        <v>712</v>
      </c>
      <c r="Q15" s="1"/>
      <c r="R15" s="42">
        <f t="shared" si="1"/>
        <v>1</v>
      </c>
      <c r="S15" s="43">
        <f t="shared" si="2"/>
        <v>2</v>
      </c>
      <c r="T15" s="44" t="str">
        <f t="shared" si="3"/>
        <v/>
      </c>
      <c r="U15" s="38"/>
      <c r="V15" s="39"/>
    </row>
    <row r="16" spans="1:22" hidden="1" x14ac:dyDescent="0.2">
      <c r="A16" s="27" t="s">
        <v>25</v>
      </c>
      <c r="B16" s="28" t="s">
        <v>712</v>
      </c>
      <c r="C16" s="27" t="s">
        <v>21</v>
      </c>
      <c r="D16" s="29" t="s">
        <v>712</v>
      </c>
      <c r="E16" s="30" t="s">
        <v>712</v>
      </c>
      <c r="F16" s="30" t="s">
        <v>712</v>
      </c>
      <c r="G16" s="30" t="s">
        <v>712</v>
      </c>
      <c r="H16" s="30" t="s">
        <v>712</v>
      </c>
      <c r="I16" s="31" t="s">
        <v>712</v>
      </c>
      <c r="J16" s="1"/>
      <c r="K16" s="40" t="s">
        <v>712</v>
      </c>
      <c r="L16" s="29" t="s">
        <v>712</v>
      </c>
      <c r="M16" s="29" t="s">
        <v>712</v>
      </c>
      <c r="N16" s="29" t="s">
        <v>712</v>
      </c>
      <c r="O16" s="29" t="s">
        <v>712</v>
      </c>
      <c r="P16" s="41" t="s">
        <v>712</v>
      </c>
      <c r="Q16" s="1"/>
      <c r="R16" s="42">
        <f t="shared" si="1"/>
        <v>0</v>
      </c>
      <c r="S16" s="43">
        <f t="shared" si="2"/>
        <v>0</v>
      </c>
      <c r="T16" s="44" t="str">
        <f t="shared" si="3"/>
        <v/>
      </c>
      <c r="U16" s="38"/>
      <c r="V16" s="39"/>
    </row>
    <row r="17" spans="1:22" x14ac:dyDescent="0.2">
      <c r="A17" s="27" t="s">
        <v>26</v>
      </c>
      <c r="B17" s="28">
        <v>9378</v>
      </c>
      <c r="C17" s="27" t="s">
        <v>9</v>
      </c>
      <c r="D17" s="29">
        <v>109.5</v>
      </c>
      <c r="E17" s="30">
        <v>2.1566960218641777</v>
      </c>
      <c r="F17" s="30">
        <v>4.4000000000000004</v>
      </c>
      <c r="G17" s="30">
        <v>6.5985104215429011</v>
      </c>
      <c r="H17" s="30">
        <v>5.6459921697914162</v>
      </c>
      <c r="I17" s="31">
        <v>25.607580802446467</v>
      </c>
      <c r="J17" s="1"/>
      <c r="K17" s="40">
        <v>3</v>
      </c>
      <c r="L17" s="29">
        <v>2</v>
      </c>
      <c r="M17" s="29">
        <v>1</v>
      </c>
      <c r="N17" s="29">
        <v>3</v>
      </c>
      <c r="O17" s="29">
        <v>1</v>
      </c>
      <c r="P17" s="41">
        <v>3</v>
      </c>
      <c r="Q17" s="1"/>
      <c r="R17" s="42">
        <f t="shared" si="1"/>
        <v>6</v>
      </c>
      <c r="S17" s="43">
        <f t="shared" si="2"/>
        <v>13</v>
      </c>
      <c r="T17" s="44">
        <f t="shared" si="3"/>
        <v>2.1666666666666665</v>
      </c>
      <c r="U17" s="38"/>
      <c r="V17" s="39"/>
    </row>
    <row r="18" spans="1:22" hidden="1" x14ac:dyDescent="0.2">
      <c r="A18" s="27" t="s">
        <v>27</v>
      </c>
      <c r="B18" s="28">
        <v>1332</v>
      </c>
      <c r="C18" s="27" t="s">
        <v>9</v>
      </c>
      <c r="D18" s="29" t="s">
        <v>712</v>
      </c>
      <c r="E18" s="30" t="s">
        <v>712</v>
      </c>
      <c r="F18" s="30" t="s">
        <v>712</v>
      </c>
      <c r="G18" s="30">
        <v>8.5824270485625043</v>
      </c>
      <c r="H18" s="30" t="s">
        <v>712</v>
      </c>
      <c r="I18" s="31">
        <v>21.695012326004136</v>
      </c>
      <c r="J18" s="1"/>
      <c r="K18" s="40" t="s">
        <v>712</v>
      </c>
      <c r="L18" s="29" t="s">
        <v>712</v>
      </c>
      <c r="M18" s="29" t="s">
        <v>712</v>
      </c>
      <c r="N18" s="29">
        <v>3</v>
      </c>
      <c r="O18" s="29" t="s">
        <v>712</v>
      </c>
      <c r="P18" s="41">
        <v>3</v>
      </c>
      <c r="Q18" s="1"/>
      <c r="R18" s="42">
        <f t="shared" si="1"/>
        <v>2</v>
      </c>
      <c r="S18" s="43">
        <f t="shared" si="2"/>
        <v>6</v>
      </c>
      <c r="T18" s="44" t="str">
        <f t="shared" si="3"/>
        <v/>
      </c>
      <c r="U18" s="38"/>
      <c r="V18" s="39"/>
    </row>
    <row r="19" spans="1:22" hidden="1" x14ac:dyDescent="0.2">
      <c r="A19" s="27" t="s">
        <v>28</v>
      </c>
      <c r="B19" s="28">
        <v>303</v>
      </c>
      <c r="C19" s="27" t="s">
        <v>9</v>
      </c>
      <c r="D19" s="29" t="s">
        <v>712</v>
      </c>
      <c r="E19" s="30" t="s">
        <v>712</v>
      </c>
      <c r="F19" s="30" t="s">
        <v>712</v>
      </c>
      <c r="G19" s="30" t="s">
        <v>712</v>
      </c>
      <c r="H19" s="30" t="s">
        <v>712</v>
      </c>
      <c r="I19" s="31" t="s">
        <v>712</v>
      </c>
      <c r="J19" s="1"/>
      <c r="K19" s="40" t="s">
        <v>712</v>
      </c>
      <c r="L19" s="29" t="s">
        <v>712</v>
      </c>
      <c r="M19" s="29" t="s">
        <v>712</v>
      </c>
      <c r="N19" s="29" t="s">
        <v>712</v>
      </c>
      <c r="O19" s="29" t="s">
        <v>712</v>
      </c>
      <c r="P19" s="41" t="s">
        <v>712</v>
      </c>
      <c r="Q19" s="1"/>
      <c r="R19" s="42">
        <f t="shared" si="1"/>
        <v>0</v>
      </c>
      <c r="S19" s="43">
        <f t="shared" si="2"/>
        <v>0</v>
      </c>
      <c r="T19" s="44" t="str">
        <f t="shared" si="3"/>
        <v/>
      </c>
      <c r="U19" s="38"/>
      <c r="V19" s="39"/>
    </row>
    <row r="20" spans="1:22" hidden="1" x14ac:dyDescent="0.2">
      <c r="A20" s="27" t="s">
        <v>29</v>
      </c>
      <c r="B20" s="28">
        <v>79</v>
      </c>
      <c r="C20" s="27" t="s">
        <v>9</v>
      </c>
      <c r="D20" s="29" t="s">
        <v>712</v>
      </c>
      <c r="E20" s="30" t="s">
        <v>712</v>
      </c>
      <c r="F20" s="30" t="s">
        <v>712</v>
      </c>
      <c r="G20" s="45" t="s">
        <v>712</v>
      </c>
      <c r="H20" s="45" t="s">
        <v>712</v>
      </c>
      <c r="I20" s="46" t="s">
        <v>712</v>
      </c>
      <c r="J20" s="1"/>
      <c r="K20" s="40" t="s">
        <v>712</v>
      </c>
      <c r="L20" s="29" t="s">
        <v>712</v>
      </c>
      <c r="M20" s="47" t="s">
        <v>712</v>
      </c>
      <c r="N20" s="47" t="s">
        <v>712</v>
      </c>
      <c r="O20" s="29" t="s">
        <v>712</v>
      </c>
      <c r="P20" s="41" t="s">
        <v>712</v>
      </c>
      <c r="Q20" s="1"/>
      <c r="R20" s="42">
        <f t="shared" si="1"/>
        <v>0</v>
      </c>
      <c r="S20" s="43">
        <f t="shared" si="2"/>
        <v>0</v>
      </c>
      <c r="T20" s="44" t="str">
        <f t="shared" si="3"/>
        <v/>
      </c>
      <c r="U20" s="38"/>
      <c r="V20" s="39"/>
    </row>
    <row r="21" spans="1:22" hidden="1" x14ac:dyDescent="0.2">
      <c r="A21" s="27" t="s">
        <v>30</v>
      </c>
      <c r="B21" s="28" t="s">
        <v>712</v>
      </c>
      <c r="C21" s="27" t="s">
        <v>21</v>
      </c>
      <c r="D21" s="29" t="s">
        <v>712</v>
      </c>
      <c r="E21" s="30" t="s">
        <v>712</v>
      </c>
      <c r="F21" s="30" t="s">
        <v>712</v>
      </c>
      <c r="G21" s="45" t="s">
        <v>712</v>
      </c>
      <c r="H21" s="45" t="s">
        <v>712</v>
      </c>
      <c r="I21" s="46" t="s">
        <v>712</v>
      </c>
      <c r="J21" s="1"/>
      <c r="K21" s="40" t="s">
        <v>712</v>
      </c>
      <c r="L21" s="29" t="s">
        <v>712</v>
      </c>
      <c r="M21" s="47" t="s">
        <v>712</v>
      </c>
      <c r="N21" s="47" t="s">
        <v>712</v>
      </c>
      <c r="O21" s="47" t="s">
        <v>712</v>
      </c>
      <c r="P21" s="48" t="s">
        <v>712</v>
      </c>
      <c r="Q21" s="1"/>
      <c r="R21" s="42">
        <f t="shared" si="1"/>
        <v>0</v>
      </c>
      <c r="S21" s="43">
        <f t="shared" si="2"/>
        <v>0</v>
      </c>
      <c r="T21" s="44" t="str">
        <f t="shared" si="3"/>
        <v/>
      </c>
      <c r="U21" s="38"/>
      <c r="V21" s="39"/>
    </row>
    <row r="22" spans="1:22" hidden="1" x14ac:dyDescent="0.2">
      <c r="A22" s="27" t="s">
        <v>31</v>
      </c>
      <c r="B22" s="28">
        <v>6988</v>
      </c>
      <c r="C22" s="27" t="s">
        <v>9</v>
      </c>
      <c r="D22" s="29">
        <v>83</v>
      </c>
      <c r="E22" s="30">
        <v>6.7665036674833168</v>
      </c>
      <c r="F22" s="30">
        <v>6.3</v>
      </c>
      <c r="G22" s="45">
        <v>1.4460460260501797</v>
      </c>
      <c r="H22" s="45">
        <v>5.845787594233876</v>
      </c>
      <c r="I22" s="46">
        <v>23.131179124679267</v>
      </c>
      <c r="J22" s="1"/>
      <c r="K22" s="40">
        <v>3</v>
      </c>
      <c r="L22" s="29">
        <v>0</v>
      </c>
      <c r="M22" s="47">
        <v>0</v>
      </c>
      <c r="N22" s="47">
        <v>1</v>
      </c>
      <c r="O22" s="47">
        <v>1</v>
      </c>
      <c r="P22" s="48">
        <v>3</v>
      </c>
      <c r="Q22" s="1"/>
      <c r="R22" s="42">
        <f t="shared" si="1"/>
        <v>6</v>
      </c>
      <c r="S22" s="43">
        <f t="shared" si="2"/>
        <v>8</v>
      </c>
      <c r="T22" s="44">
        <f t="shared" si="3"/>
        <v>1.3333333333333333</v>
      </c>
      <c r="U22" s="38"/>
      <c r="V22" s="39"/>
    </row>
    <row r="23" spans="1:22" hidden="1" x14ac:dyDescent="0.2">
      <c r="A23" s="27" t="s">
        <v>32</v>
      </c>
      <c r="B23" s="28">
        <v>394</v>
      </c>
      <c r="C23" s="27" t="s">
        <v>9</v>
      </c>
      <c r="D23" s="29" t="s">
        <v>712</v>
      </c>
      <c r="E23" s="30" t="s">
        <v>712</v>
      </c>
      <c r="F23" s="30" t="s">
        <v>712</v>
      </c>
      <c r="G23" s="45" t="s">
        <v>712</v>
      </c>
      <c r="H23" s="45" t="s">
        <v>712</v>
      </c>
      <c r="I23" s="46" t="s">
        <v>712</v>
      </c>
      <c r="J23" s="1"/>
      <c r="K23" s="40" t="s">
        <v>712</v>
      </c>
      <c r="L23" s="29" t="s">
        <v>712</v>
      </c>
      <c r="M23" s="47" t="s">
        <v>712</v>
      </c>
      <c r="N23" s="47" t="s">
        <v>712</v>
      </c>
      <c r="O23" s="47" t="s">
        <v>712</v>
      </c>
      <c r="P23" s="48" t="s">
        <v>712</v>
      </c>
      <c r="Q23" s="1"/>
      <c r="R23" s="42">
        <f t="shared" si="1"/>
        <v>0</v>
      </c>
      <c r="S23" s="43">
        <f t="shared" si="2"/>
        <v>0</v>
      </c>
      <c r="T23" s="44" t="str">
        <f t="shared" si="3"/>
        <v/>
      </c>
      <c r="U23" s="38"/>
      <c r="V23" s="39"/>
    </row>
    <row r="24" spans="1:22" hidden="1" x14ac:dyDescent="0.2">
      <c r="A24" s="27" t="s">
        <v>33</v>
      </c>
      <c r="B24" s="28">
        <v>1675</v>
      </c>
      <c r="C24" s="27" t="s">
        <v>9</v>
      </c>
      <c r="D24" s="29" t="s">
        <v>712</v>
      </c>
      <c r="E24" s="30" t="s">
        <v>712</v>
      </c>
      <c r="F24" s="30">
        <v>6.3</v>
      </c>
      <c r="G24" s="45">
        <v>2.2620443295932837</v>
      </c>
      <c r="H24" s="45">
        <v>7.2044334975387203</v>
      </c>
      <c r="I24" s="46">
        <v>17.794253798628802</v>
      </c>
      <c r="J24" s="1"/>
      <c r="K24" s="40" t="s">
        <v>712</v>
      </c>
      <c r="L24" s="29" t="s">
        <v>712</v>
      </c>
      <c r="M24" s="47">
        <v>0</v>
      </c>
      <c r="N24" s="47">
        <v>1</v>
      </c>
      <c r="O24" s="47">
        <v>1</v>
      </c>
      <c r="P24" s="48">
        <v>2</v>
      </c>
      <c r="Q24" s="1"/>
      <c r="R24" s="42">
        <f t="shared" si="1"/>
        <v>4</v>
      </c>
      <c r="S24" s="43">
        <f t="shared" si="2"/>
        <v>4</v>
      </c>
      <c r="T24" s="44" t="str">
        <f t="shared" si="3"/>
        <v/>
      </c>
      <c r="U24" s="38"/>
      <c r="V24" s="39"/>
    </row>
    <row r="25" spans="1:22" hidden="1" x14ac:dyDescent="0.2">
      <c r="A25" s="27" t="s">
        <v>34</v>
      </c>
      <c r="B25" s="28" t="s">
        <v>712</v>
      </c>
      <c r="C25" s="27" t="s">
        <v>21</v>
      </c>
      <c r="D25" s="29" t="s">
        <v>712</v>
      </c>
      <c r="E25" s="30" t="s">
        <v>712</v>
      </c>
      <c r="F25" s="30" t="s">
        <v>712</v>
      </c>
      <c r="G25" s="45" t="s">
        <v>712</v>
      </c>
      <c r="H25" s="45" t="s">
        <v>712</v>
      </c>
      <c r="I25" s="46" t="s">
        <v>712</v>
      </c>
      <c r="J25" s="1"/>
      <c r="K25" s="40" t="s">
        <v>712</v>
      </c>
      <c r="L25" s="29" t="s">
        <v>712</v>
      </c>
      <c r="M25" s="47" t="s">
        <v>712</v>
      </c>
      <c r="N25" s="47" t="s">
        <v>712</v>
      </c>
      <c r="O25" s="47" t="s">
        <v>712</v>
      </c>
      <c r="P25" s="48" t="s">
        <v>712</v>
      </c>
      <c r="Q25" s="1"/>
      <c r="R25" s="42">
        <f t="shared" si="1"/>
        <v>0</v>
      </c>
      <c r="S25" s="43">
        <f t="shared" si="2"/>
        <v>0</v>
      </c>
      <c r="T25" s="44" t="str">
        <f t="shared" si="3"/>
        <v/>
      </c>
      <c r="U25" s="38"/>
      <c r="V25" s="39"/>
    </row>
    <row r="26" spans="1:22" hidden="1" x14ac:dyDescent="0.2">
      <c r="A26" s="27" t="s">
        <v>35</v>
      </c>
      <c r="B26" s="28">
        <v>271</v>
      </c>
      <c r="C26" s="27" t="s">
        <v>36</v>
      </c>
      <c r="D26" s="29" t="s">
        <v>712</v>
      </c>
      <c r="E26" s="30" t="s">
        <v>712</v>
      </c>
      <c r="F26" s="30" t="s">
        <v>712</v>
      </c>
      <c r="G26" s="45" t="s">
        <v>712</v>
      </c>
      <c r="H26" s="45" t="s">
        <v>712</v>
      </c>
      <c r="I26" s="46" t="s">
        <v>712</v>
      </c>
      <c r="J26" s="1"/>
      <c r="K26" s="40" t="s">
        <v>712</v>
      </c>
      <c r="L26" s="29" t="s">
        <v>712</v>
      </c>
      <c r="M26" s="47" t="s">
        <v>712</v>
      </c>
      <c r="N26" s="47" t="s">
        <v>712</v>
      </c>
      <c r="O26" s="47" t="s">
        <v>712</v>
      </c>
      <c r="P26" s="48" t="s">
        <v>712</v>
      </c>
      <c r="Q26" s="1"/>
      <c r="R26" s="42">
        <f t="shared" si="1"/>
        <v>0</v>
      </c>
      <c r="S26" s="43">
        <f t="shared" si="2"/>
        <v>0</v>
      </c>
      <c r="T26" s="44" t="str">
        <f t="shared" si="3"/>
        <v/>
      </c>
      <c r="U26" s="38"/>
      <c r="V26" s="39"/>
    </row>
    <row r="27" spans="1:22" hidden="1" x14ac:dyDescent="0.2">
      <c r="A27" s="27" t="s">
        <v>37</v>
      </c>
      <c r="B27" s="28" t="s">
        <v>712</v>
      </c>
      <c r="C27" s="27" t="s">
        <v>21</v>
      </c>
      <c r="D27" s="29" t="s">
        <v>712</v>
      </c>
      <c r="E27" s="30" t="s">
        <v>712</v>
      </c>
      <c r="F27" s="30" t="s">
        <v>712</v>
      </c>
      <c r="G27" s="45" t="s">
        <v>712</v>
      </c>
      <c r="H27" s="45" t="s">
        <v>712</v>
      </c>
      <c r="I27" s="46" t="s">
        <v>712</v>
      </c>
      <c r="J27" s="1"/>
      <c r="K27" s="40" t="s">
        <v>712</v>
      </c>
      <c r="L27" s="29" t="s">
        <v>712</v>
      </c>
      <c r="M27" s="47" t="s">
        <v>712</v>
      </c>
      <c r="N27" s="47" t="s">
        <v>712</v>
      </c>
      <c r="O27" s="47" t="s">
        <v>712</v>
      </c>
      <c r="P27" s="48" t="s">
        <v>712</v>
      </c>
      <c r="Q27" s="1"/>
      <c r="R27" s="42">
        <f t="shared" si="1"/>
        <v>0</v>
      </c>
      <c r="S27" s="43">
        <f t="shared" si="2"/>
        <v>0</v>
      </c>
      <c r="T27" s="44" t="str">
        <f t="shared" si="3"/>
        <v/>
      </c>
      <c r="U27" s="38"/>
      <c r="V27" s="39"/>
    </row>
    <row r="28" spans="1:22" hidden="1" x14ac:dyDescent="0.2">
      <c r="A28" s="27" t="s">
        <v>38</v>
      </c>
      <c r="B28" s="28">
        <v>297</v>
      </c>
      <c r="C28" s="27" t="s">
        <v>9</v>
      </c>
      <c r="D28" s="29" t="s">
        <v>712</v>
      </c>
      <c r="E28" s="30" t="s">
        <v>712</v>
      </c>
      <c r="F28" s="30" t="s">
        <v>712</v>
      </c>
      <c r="G28" s="45" t="s">
        <v>712</v>
      </c>
      <c r="H28" s="45" t="s">
        <v>712</v>
      </c>
      <c r="I28" s="46" t="s">
        <v>712</v>
      </c>
      <c r="J28" s="1"/>
      <c r="K28" s="40" t="s">
        <v>712</v>
      </c>
      <c r="L28" s="29" t="s">
        <v>712</v>
      </c>
      <c r="M28" s="47" t="s">
        <v>712</v>
      </c>
      <c r="N28" s="47" t="s">
        <v>712</v>
      </c>
      <c r="O28" s="47" t="s">
        <v>712</v>
      </c>
      <c r="P28" s="48" t="s">
        <v>712</v>
      </c>
      <c r="Q28" s="1"/>
      <c r="R28" s="42">
        <f t="shared" si="1"/>
        <v>0</v>
      </c>
      <c r="S28" s="43">
        <f t="shared" si="2"/>
        <v>0</v>
      </c>
      <c r="T28" s="44" t="str">
        <f t="shared" si="3"/>
        <v/>
      </c>
      <c r="U28" s="38"/>
      <c r="V28" s="39"/>
    </row>
    <row r="29" spans="1:22" hidden="1" x14ac:dyDescent="0.2">
      <c r="A29" s="27" t="s">
        <v>39</v>
      </c>
      <c r="B29" s="28">
        <v>361</v>
      </c>
      <c r="C29" s="27" t="s">
        <v>9</v>
      </c>
      <c r="D29" s="29" t="s">
        <v>712</v>
      </c>
      <c r="E29" s="30" t="s">
        <v>712</v>
      </c>
      <c r="F29" s="30" t="s">
        <v>712</v>
      </c>
      <c r="G29" s="45" t="s">
        <v>712</v>
      </c>
      <c r="H29" s="45" t="s">
        <v>712</v>
      </c>
      <c r="I29" s="46" t="s">
        <v>712</v>
      </c>
      <c r="J29" s="1"/>
      <c r="K29" s="40" t="s">
        <v>712</v>
      </c>
      <c r="L29" s="29" t="s">
        <v>712</v>
      </c>
      <c r="M29" s="47" t="s">
        <v>712</v>
      </c>
      <c r="N29" s="47" t="s">
        <v>712</v>
      </c>
      <c r="O29" s="47" t="s">
        <v>712</v>
      </c>
      <c r="P29" s="48" t="s">
        <v>712</v>
      </c>
      <c r="Q29" s="1"/>
      <c r="R29" s="42">
        <f t="shared" si="1"/>
        <v>0</v>
      </c>
      <c r="S29" s="43">
        <f t="shared" si="2"/>
        <v>0</v>
      </c>
      <c r="T29" s="44" t="str">
        <f t="shared" si="3"/>
        <v/>
      </c>
      <c r="U29" s="38"/>
      <c r="V29" s="39"/>
    </row>
    <row r="30" spans="1:22" hidden="1" x14ac:dyDescent="0.2">
      <c r="A30" s="27" t="s">
        <v>40</v>
      </c>
      <c r="B30" s="28">
        <v>464</v>
      </c>
      <c r="C30" s="27" t="s">
        <v>9</v>
      </c>
      <c r="D30" s="29" t="s">
        <v>712</v>
      </c>
      <c r="E30" s="30" t="s">
        <v>712</v>
      </c>
      <c r="F30" s="30" t="s">
        <v>713</v>
      </c>
      <c r="G30" s="45" t="s">
        <v>712</v>
      </c>
      <c r="H30" s="45">
        <v>8.2585278276481162</v>
      </c>
      <c r="I30" s="46" t="s">
        <v>712</v>
      </c>
      <c r="J30" s="1"/>
      <c r="K30" s="40" t="s">
        <v>712</v>
      </c>
      <c r="L30" s="29" t="s">
        <v>712</v>
      </c>
      <c r="M30" s="47" t="s">
        <v>712</v>
      </c>
      <c r="N30" s="47" t="s">
        <v>712</v>
      </c>
      <c r="O30" s="47">
        <v>2</v>
      </c>
      <c r="P30" s="48" t="s">
        <v>712</v>
      </c>
      <c r="Q30" s="1"/>
      <c r="R30" s="42">
        <f t="shared" si="1"/>
        <v>1</v>
      </c>
      <c r="S30" s="43">
        <f t="shared" si="2"/>
        <v>2</v>
      </c>
      <c r="T30" s="44" t="str">
        <f t="shared" si="3"/>
        <v/>
      </c>
      <c r="U30" s="38"/>
      <c r="V30" s="39"/>
    </row>
    <row r="31" spans="1:22" hidden="1" x14ac:dyDescent="0.2">
      <c r="A31" s="27" t="s">
        <v>41</v>
      </c>
      <c r="B31" s="28" t="s">
        <v>712</v>
      </c>
      <c r="C31" s="27" t="s">
        <v>21</v>
      </c>
      <c r="D31" s="29" t="s">
        <v>712</v>
      </c>
      <c r="E31" s="30" t="s">
        <v>712</v>
      </c>
      <c r="F31" s="30" t="s">
        <v>712</v>
      </c>
      <c r="G31" s="45" t="s">
        <v>712</v>
      </c>
      <c r="H31" s="45" t="s">
        <v>712</v>
      </c>
      <c r="I31" s="46" t="s">
        <v>712</v>
      </c>
      <c r="J31" s="1"/>
      <c r="K31" s="40" t="s">
        <v>712</v>
      </c>
      <c r="L31" s="29" t="s">
        <v>712</v>
      </c>
      <c r="M31" s="47" t="s">
        <v>712</v>
      </c>
      <c r="N31" s="47" t="s">
        <v>712</v>
      </c>
      <c r="O31" s="47" t="s">
        <v>712</v>
      </c>
      <c r="P31" s="48" t="s">
        <v>712</v>
      </c>
      <c r="Q31" s="1"/>
      <c r="R31" s="42">
        <f t="shared" si="1"/>
        <v>0</v>
      </c>
      <c r="S31" s="43">
        <f t="shared" si="2"/>
        <v>0</v>
      </c>
      <c r="T31" s="44" t="str">
        <f t="shared" si="3"/>
        <v/>
      </c>
      <c r="U31" s="38"/>
      <c r="V31" s="39"/>
    </row>
    <row r="32" spans="1:22" hidden="1" x14ac:dyDescent="0.2">
      <c r="A32" s="27" t="s">
        <v>42</v>
      </c>
      <c r="B32" s="28">
        <v>4323</v>
      </c>
      <c r="C32" s="27" t="s">
        <v>9</v>
      </c>
      <c r="D32" s="29" t="s">
        <v>712</v>
      </c>
      <c r="E32" s="30" t="s">
        <v>712</v>
      </c>
      <c r="F32" s="30" t="s">
        <v>712</v>
      </c>
      <c r="G32" s="45">
        <v>1.5160258552343553</v>
      </c>
      <c r="H32" s="45" t="s">
        <v>712</v>
      </c>
      <c r="I32" s="46">
        <v>29.237851215765247</v>
      </c>
      <c r="J32" s="1"/>
      <c r="K32" s="40" t="s">
        <v>712</v>
      </c>
      <c r="L32" s="29" t="s">
        <v>712</v>
      </c>
      <c r="M32" s="47" t="s">
        <v>712</v>
      </c>
      <c r="N32" s="47">
        <v>1</v>
      </c>
      <c r="O32" s="47" t="s">
        <v>712</v>
      </c>
      <c r="P32" s="48">
        <v>3</v>
      </c>
      <c r="Q32" s="1"/>
      <c r="R32" s="42">
        <f t="shared" si="1"/>
        <v>2</v>
      </c>
      <c r="S32" s="43">
        <f t="shared" si="2"/>
        <v>4</v>
      </c>
      <c r="T32" s="44" t="str">
        <f t="shared" si="3"/>
        <v/>
      </c>
      <c r="U32" s="38"/>
      <c r="V32" s="39"/>
    </row>
    <row r="33" spans="1:22" hidden="1" x14ac:dyDescent="0.2">
      <c r="A33" s="27" t="s">
        <v>43</v>
      </c>
      <c r="B33" s="28">
        <v>1862</v>
      </c>
      <c r="C33" s="27" t="s">
        <v>9</v>
      </c>
      <c r="D33" s="29" t="s">
        <v>712</v>
      </c>
      <c r="E33" s="30" t="s">
        <v>712</v>
      </c>
      <c r="F33" s="30" t="s">
        <v>712</v>
      </c>
      <c r="G33" s="45">
        <v>8.8732420369524228</v>
      </c>
      <c r="H33" s="45" t="s">
        <v>712</v>
      </c>
      <c r="I33" s="46">
        <v>26.340269277845778</v>
      </c>
      <c r="J33" s="1"/>
      <c r="K33" s="40" t="s">
        <v>712</v>
      </c>
      <c r="L33" s="29" t="s">
        <v>712</v>
      </c>
      <c r="M33" s="47" t="s">
        <v>712</v>
      </c>
      <c r="N33" s="47">
        <v>3</v>
      </c>
      <c r="O33" s="47" t="s">
        <v>712</v>
      </c>
      <c r="P33" s="48">
        <v>3</v>
      </c>
      <c r="Q33" s="1"/>
      <c r="R33" s="42">
        <f t="shared" si="1"/>
        <v>2</v>
      </c>
      <c r="S33" s="43">
        <f t="shared" si="2"/>
        <v>6</v>
      </c>
      <c r="T33" s="44" t="str">
        <f t="shared" si="3"/>
        <v/>
      </c>
      <c r="U33" s="38"/>
      <c r="V33" s="39"/>
    </row>
    <row r="34" spans="1:22" hidden="1" x14ac:dyDescent="0.2">
      <c r="A34" s="27" t="s">
        <v>44</v>
      </c>
      <c r="B34" s="28">
        <v>6481</v>
      </c>
      <c r="C34" s="27" t="s">
        <v>9</v>
      </c>
      <c r="D34" s="29">
        <v>63</v>
      </c>
      <c r="E34" s="30">
        <v>9.677914110431578</v>
      </c>
      <c r="F34" s="30">
        <v>3.9</v>
      </c>
      <c r="G34" s="45">
        <v>0.67311702506582893</v>
      </c>
      <c r="H34" s="45">
        <v>5.0716332378223496</v>
      </c>
      <c r="I34" s="46">
        <v>13.53978134355431</v>
      </c>
      <c r="J34" s="1"/>
      <c r="K34" s="40">
        <v>2</v>
      </c>
      <c r="L34" s="29">
        <v>0</v>
      </c>
      <c r="M34" s="47">
        <v>2</v>
      </c>
      <c r="N34" s="47">
        <v>1</v>
      </c>
      <c r="O34" s="47">
        <v>1</v>
      </c>
      <c r="P34" s="48">
        <v>1</v>
      </c>
      <c r="Q34" s="1"/>
      <c r="R34" s="42">
        <f t="shared" si="1"/>
        <v>6</v>
      </c>
      <c r="S34" s="43">
        <f t="shared" si="2"/>
        <v>7</v>
      </c>
      <c r="T34" s="44">
        <f t="shared" si="3"/>
        <v>1.1666666666666667</v>
      </c>
      <c r="U34" s="38"/>
      <c r="V34" s="39"/>
    </row>
    <row r="35" spans="1:22" hidden="1" x14ac:dyDescent="0.2">
      <c r="A35" s="27" t="s">
        <v>45</v>
      </c>
      <c r="B35" s="28">
        <v>2514</v>
      </c>
      <c r="C35" s="27" t="s">
        <v>9</v>
      </c>
      <c r="D35" s="29">
        <v>33</v>
      </c>
      <c r="E35" s="30" t="s">
        <v>712</v>
      </c>
      <c r="F35" s="30">
        <v>3.9</v>
      </c>
      <c r="G35" s="45">
        <v>1.1551503962579091</v>
      </c>
      <c r="H35" s="45">
        <v>6.8199532346074552</v>
      </c>
      <c r="I35" s="46">
        <v>6.7724193311061258</v>
      </c>
      <c r="J35" s="1"/>
      <c r="K35" s="40">
        <v>0</v>
      </c>
      <c r="L35" s="29" t="s">
        <v>712</v>
      </c>
      <c r="M35" s="47">
        <v>2</v>
      </c>
      <c r="N35" s="47">
        <v>1</v>
      </c>
      <c r="O35" s="47">
        <v>1</v>
      </c>
      <c r="P35" s="48">
        <v>0</v>
      </c>
      <c r="Q35" s="1"/>
      <c r="R35" s="42">
        <f t="shared" si="1"/>
        <v>5</v>
      </c>
      <c r="S35" s="43">
        <f t="shared" si="2"/>
        <v>4</v>
      </c>
      <c r="T35" s="44">
        <f t="shared" si="3"/>
        <v>0.8</v>
      </c>
      <c r="U35" s="38"/>
      <c r="V35" s="39"/>
    </row>
    <row r="36" spans="1:22" hidden="1" x14ac:dyDescent="0.2">
      <c r="A36" s="27" t="s">
        <v>46</v>
      </c>
      <c r="B36" s="28" t="s">
        <v>712</v>
      </c>
      <c r="C36" s="27" t="s">
        <v>21</v>
      </c>
      <c r="D36" s="29" t="s">
        <v>712</v>
      </c>
      <c r="E36" s="30" t="s">
        <v>712</v>
      </c>
      <c r="F36" s="30" t="s">
        <v>712</v>
      </c>
      <c r="G36" s="45" t="s">
        <v>712</v>
      </c>
      <c r="H36" s="45" t="s">
        <v>712</v>
      </c>
      <c r="I36" s="46" t="s">
        <v>712</v>
      </c>
      <c r="J36" s="1"/>
      <c r="K36" s="40" t="s">
        <v>712</v>
      </c>
      <c r="L36" s="29" t="s">
        <v>712</v>
      </c>
      <c r="M36" s="47" t="s">
        <v>712</v>
      </c>
      <c r="N36" s="47" t="s">
        <v>712</v>
      </c>
      <c r="O36" s="47" t="s">
        <v>712</v>
      </c>
      <c r="P36" s="48" t="s">
        <v>712</v>
      </c>
      <c r="Q36" s="1"/>
      <c r="R36" s="42">
        <f t="shared" si="1"/>
        <v>0</v>
      </c>
      <c r="S36" s="43">
        <f t="shared" si="2"/>
        <v>0</v>
      </c>
      <c r="T36" s="44" t="str">
        <f t="shared" si="3"/>
        <v/>
      </c>
      <c r="U36" s="38"/>
      <c r="V36" s="39"/>
    </row>
    <row r="37" spans="1:22" hidden="1" x14ac:dyDescent="0.2">
      <c r="A37" s="27" t="s">
        <v>47</v>
      </c>
      <c r="B37" s="28">
        <v>2099</v>
      </c>
      <c r="C37" s="27" t="s">
        <v>9</v>
      </c>
      <c r="D37" s="29" t="s">
        <v>712</v>
      </c>
      <c r="E37" s="30" t="s">
        <v>712</v>
      </c>
      <c r="F37" s="30" t="s">
        <v>712</v>
      </c>
      <c r="G37" s="45">
        <v>3.5776587438885343E-2</v>
      </c>
      <c r="H37" s="45" t="s">
        <v>712</v>
      </c>
      <c r="I37" s="46">
        <v>15.318417607264365</v>
      </c>
      <c r="J37" s="1"/>
      <c r="K37" s="40" t="s">
        <v>712</v>
      </c>
      <c r="L37" s="29" t="s">
        <v>712</v>
      </c>
      <c r="M37" s="47" t="s">
        <v>712</v>
      </c>
      <c r="N37" s="47">
        <v>0</v>
      </c>
      <c r="O37" s="47" t="s">
        <v>712</v>
      </c>
      <c r="P37" s="48">
        <v>2</v>
      </c>
      <c r="Q37" s="1"/>
      <c r="R37" s="42">
        <f t="shared" si="1"/>
        <v>2</v>
      </c>
      <c r="S37" s="43">
        <f t="shared" si="2"/>
        <v>2</v>
      </c>
      <c r="T37" s="44" t="str">
        <f t="shared" si="3"/>
        <v/>
      </c>
      <c r="U37" s="38"/>
      <c r="V37" s="39"/>
    </row>
    <row r="38" spans="1:22" hidden="1" x14ac:dyDescent="0.2">
      <c r="A38" s="27" t="s">
        <v>48</v>
      </c>
      <c r="B38" s="28" t="s">
        <v>712</v>
      </c>
      <c r="C38" s="27" t="s">
        <v>21</v>
      </c>
      <c r="D38" s="29" t="s">
        <v>712</v>
      </c>
      <c r="E38" s="30" t="s">
        <v>712</v>
      </c>
      <c r="F38" s="30" t="s">
        <v>712</v>
      </c>
      <c r="G38" s="45" t="s">
        <v>712</v>
      </c>
      <c r="H38" s="45" t="s">
        <v>712</v>
      </c>
      <c r="I38" s="46" t="s">
        <v>712</v>
      </c>
      <c r="J38" s="1"/>
      <c r="K38" s="40" t="s">
        <v>712</v>
      </c>
      <c r="L38" s="29" t="s">
        <v>712</v>
      </c>
      <c r="M38" s="47" t="s">
        <v>712</v>
      </c>
      <c r="N38" s="47" t="s">
        <v>712</v>
      </c>
      <c r="O38" s="47" t="s">
        <v>712</v>
      </c>
      <c r="P38" s="48" t="s">
        <v>712</v>
      </c>
      <c r="Q38" s="1"/>
      <c r="R38" s="42">
        <f t="shared" si="1"/>
        <v>0</v>
      </c>
      <c r="S38" s="43">
        <f t="shared" si="2"/>
        <v>0</v>
      </c>
      <c r="T38" s="44" t="str">
        <f t="shared" si="3"/>
        <v/>
      </c>
      <c r="U38" s="38"/>
      <c r="V38" s="39"/>
    </row>
    <row r="39" spans="1:22" hidden="1" x14ac:dyDescent="0.2">
      <c r="A39" s="27" t="s">
        <v>49</v>
      </c>
      <c r="B39" s="28">
        <v>10016</v>
      </c>
      <c r="C39" s="27" t="s">
        <v>9</v>
      </c>
      <c r="D39" s="29">
        <v>71</v>
      </c>
      <c r="E39" s="30">
        <v>1.2701177625122404</v>
      </c>
      <c r="F39" s="30">
        <v>2.2000000000000002</v>
      </c>
      <c r="G39" s="45">
        <v>0.11882463964215706</v>
      </c>
      <c r="H39" s="45">
        <v>19.265205310278571</v>
      </c>
      <c r="I39" s="46">
        <v>7.9306785358315892</v>
      </c>
      <c r="J39" s="1"/>
      <c r="K39" s="40">
        <v>2</v>
      </c>
      <c r="L39" s="29">
        <v>3</v>
      </c>
      <c r="M39" s="47">
        <v>3</v>
      </c>
      <c r="N39" s="47">
        <v>0</v>
      </c>
      <c r="O39" s="47">
        <v>3</v>
      </c>
      <c r="P39" s="48">
        <v>0</v>
      </c>
      <c r="Q39" s="1"/>
      <c r="R39" s="42">
        <f t="shared" si="1"/>
        <v>6</v>
      </c>
      <c r="S39" s="43">
        <f t="shared" si="2"/>
        <v>11</v>
      </c>
      <c r="T39" s="44">
        <f t="shared" si="3"/>
        <v>1.8333333333333333</v>
      </c>
      <c r="U39" s="38"/>
      <c r="V39" s="39"/>
    </row>
    <row r="40" spans="1:22" hidden="1" x14ac:dyDescent="0.2">
      <c r="A40" s="27" t="s">
        <v>50</v>
      </c>
      <c r="B40" s="28">
        <v>973</v>
      </c>
      <c r="C40" s="27" t="s">
        <v>36</v>
      </c>
      <c r="D40" s="29" t="s">
        <v>712</v>
      </c>
      <c r="E40" s="30" t="s">
        <v>712</v>
      </c>
      <c r="F40" s="30" t="s">
        <v>712</v>
      </c>
      <c r="G40" s="45">
        <v>-0.72070768875413638</v>
      </c>
      <c r="H40" s="45" t="s">
        <v>712</v>
      </c>
      <c r="I40" s="46" t="s">
        <v>712</v>
      </c>
      <c r="J40" s="1"/>
      <c r="K40" s="40" t="s">
        <v>712</v>
      </c>
      <c r="L40" s="29" t="s">
        <v>712</v>
      </c>
      <c r="M40" s="47" t="s">
        <v>712</v>
      </c>
      <c r="N40" s="47">
        <v>0</v>
      </c>
      <c r="O40" s="47" t="s">
        <v>712</v>
      </c>
      <c r="P40" s="48" t="s">
        <v>712</v>
      </c>
      <c r="Q40" s="1"/>
      <c r="R40" s="42">
        <f t="shared" si="1"/>
        <v>1</v>
      </c>
      <c r="S40" s="43">
        <f t="shared" si="2"/>
        <v>0</v>
      </c>
      <c r="T40" s="44" t="str">
        <f t="shared" si="3"/>
        <v/>
      </c>
      <c r="U40" s="38"/>
      <c r="V40" s="39"/>
    </row>
    <row r="41" spans="1:22" hidden="1" x14ac:dyDescent="0.2">
      <c r="A41" s="27" t="s">
        <v>51</v>
      </c>
      <c r="B41" s="28">
        <v>318</v>
      </c>
      <c r="C41" s="27" t="s">
        <v>9</v>
      </c>
      <c r="D41" s="29" t="s">
        <v>712</v>
      </c>
      <c r="E41" s="30" t="s">
        <v>712</v>
      </c>
      <c r="F41" s="30" t="s">
        <v>712</v>
      </c>
      <c r="G41" s="45" t="s">
        <v>712</v>
      </c>
      <c r="H41" s="45" t="s">
        <v>712</v>
      </c>
      <c r="I41" s="46" t="s">
        <v>712</v>
      </c>
      <c r="J41" s="1"/>
      <c r="K41" s="40" t="s">
        <v>712</v>
      </c>
      <c r="L41" s="29" t="s">
        <v>712</v>
      </c>
      <c r="M41" s="47" t="s">
        <v>712</v>
      </c>
      <c r="N41" s="47" t="s">
        <v>712</v>
      </c>
      <c r="O41" s="47" t="s">
        <v>712</v>
      </c>
      <c r="P41" s="48" t="s">
        <v>712</v>
      </c>
      <c r="Q41" s="1"/>
      <c r="R41" s="42">
        <f t="shared" si="1"/>
        <v>0</v>
      </c>
      <c r="S41" s="43">
        <f t="shared" si="2"/>
        <v>0</v>
      </c>
      <c r="T41" s="44" t="str">
        <f t="shared" si="3"/>
        <v/>
      </c>
      <c r="U41" s="38"/>
      <c r="V41" s="39"/>
    </row>
    <row r="42" spans="1:22" hidden="1" x14ac:dyDescent="0.2">
      <c r="A42" s="27" t="s">
        <v>52</v>
      </c>
      <c r="B42" s="28">
        <v>48</v>
      </c>
      <c r="C42" s="27" t="s">
        <v>36</v>
      </c>
      <c r="D42" s="29" t="s">
        <v>712</v>
      </c>
      <c r="E42" s="30" t="s">
        <v>712</v>
      </c>
      <c r="F42" s="30" t="s">
        <v>712</v>
      </c>
      <c r="G42" s="45" t="s">
        <v>712</v>
      </c>
      <c r="H42" s="45" t="s">
        <v>712</v>
      </c>
      <c r="I42" s="46" t="s">
        <v>712</v>
      </c>
      <c r="J42" s="1"/>
      <c r="K42" s="40" t="s">
        <v>712</v>
      </c>
      <c r="L42" s="29" t="s">
        <v>712</v>
      </c>
      <c r="M42" s="47" t="s">
        <v>712</v>
      </c>
      <c r="N42" s="47" t="s">
        <v>712</v>
      </c>
      <c r="O42" s="47" t="s">
        <v>712</v>
      </c>
      <c r="P42" s="48" t="s">
        <v>712</v>
      </c>
      <c r="Q42" s="1"/>
      <c r="R42" s="42">
        <f t="shared" si="1"/>
        <v>0</v>
      </c>
      <c r="S42" s="43">
        <f t="shared" si="2"/>
        <v>0</v>
      </c>
      <c r="T42" s="44" t="str">
        <f t="shared" si="3"/>
        <v/>
      </c>
      <c r="U42" s="38"/>
      <c r="V42" s="39"/>
    </row>
    <row r="43" spans="1:22" hidden="1" x14ac:dyDescent="0.2">
      <c r="A43" s="27" t="s">
        <v>53</v>
      </c>
      <c r="B43" s="28" t="s">
        <v>712</v>
      </c>
      <c r="C43" s="27" t="s">
        <v>21</v>
      </c>
      <c r="D43" s="29" t="s">
        <v>712</v>
      </c>
      <c r="E43" s="30" t="s">
        <v>712</v>
      </c>
      <c r="F43" s="30" t="s">
        <v>712</v>
      </c>
      <c r="G43" s="45" t="s">
        <v>712</v>
      </c>
      <c r="H43" s="45" t="s">
        <v>712</v>
      </c>
      <c r="I43" s="46" t="s">
        <v>712</v>
      </c>
      <c r="J43" s="1"/>
      <c r="K43" s="40" t="s">
        <v>712</v>
      </c>
      <c r="L43" s="29" t="s">
        <v>712</v>
      </c>
      <c r="M43" s="47" t="s">
        <v>712</v>
      </c>
      <c r="N43" s="47" t="s">
        <v>712</v>
      </c>
      <c r="O43" s="47" t="s">
        <v>712</v>
      </c>
      <c r="P43" s="48" t="s">
        <v>712</v>
      </c>
      <c r="Q43" s="1"/>
      <c r="R43" s="42">
        <f t="shared" si="1"/>
        <v>0</v>
      </c>
      <c r="S43" s="43">
        <f t="shared" si="2"/>
        <v>0</v>
      </c>
      <c r="T43" s="44" t="str">
        <f t="shared" si="3"/>
        <v/>
      </c>
      <c r="U43" s="38"/>
      <c r="V43" s="39"/>
    </row>
    <row r="44" spans="1:22" x14ac:dyDescent="0.2">
      <c r="A44" s="27" t="s">
        <v>54</v>
      </c>
      <c r="B44" s="28">
        <v>43330</v>
      </c>
      <c r="C44" s="27" t="s">
        <v>9</v>
      </c>
      <c r="D44" s="29">
        <v>83.5</v>
      </c>
      <c r="E44" s="30">
        <v>1.2796486090775989</v>
      </c>
      <c r="F44" s="30">
        <v>3.2</v>
      </c>
      <c r="G44" s="45">
        <v>0.85827177673922606</v>
      </c>
      <c r="H44" s="45">
        <v>8.3656509695272323</v>
      </c>
      <c r="I44" s="46">
        <v>14.156449257265663</v>
      </c>
      <c r="J44" s="1"/>
      <c r="K44" s="40">
        <v>3</v>
      </c>
      <c r="L44" s="29">
        <v>3</v>
      </c>
      <c r="M44" s="47">
        <v>2</v>
      </c>
      <c r="N44" s="47">
        <v>1</v>
      </c>
      <c r="O44" s="47">
        <v>2</v>
      </c>
      <c r="P44" s="48">
        <v>2</v>
      </c>
      <c r="Q44" s="1"/>
      <c r="R44" s="42">
        <f t="shared" si="1"/>
        <v>6</v>
      </c>
      <c r="S44" s="43">
        <f t="shared" si="2"/>
        <v>13</v>
      </c>
      <c r="T44" s="44">
        <f t="shared" si="3"/>
        <v>2.1666666666666665</v>
      </c>
      <c r="U44" s="38"/>
      <c r="V44" s="39"/>
    </row>
    <row r="45" spans="1:22" x14ac:dyDescent="0.2">
      <c r="A45" s="27" t="s">
        <v>55</v>
      </c>
      <c r="B45" s="28">
        <v>2729</v>
      </c>
      <c r="C45" s="27" t="s">
        <v>9</v>
      </c>
      <c r="D45" s="29">
        <v>92</v>
      </c>
      <c r="E45" s="30" t="s">
        <v>712</v>
      </c>
      <c r="F45" s="30">
        <v>3.2</v>
      </c>
      <c r="G45" s="45">
        <v>0.35317031179002001</v>
      </c>
      <c r="H45" s="45">
        <v>10.000000000000925</v>
      </c>
      <c r="I45" s="46">
        <v>15.026871043245349</v>
      </c>
      <c r="J45" s="1"/>
      <c r="K45" s="40">
        <v>3</v>
      </c>
      <c r="L45" s="29" t="s">
        <v>712</v>
      </c>
      <c r="M45" s="47">
        <v>2</v>
      </c>
      <c r="N45" s="47">
        <v>1</v>
      </c>
      <c r="O45" s="47">
        <v>2</v>
      </c>
      <c r="P45" s="48">
        <v>2</v>
      </c>
      <c r="Q45" s="1"/>
      <c r="R45" s="42">
        <f t="shared" si="1"/>
        <v>5</v>
      </c>
      <c r="S45" s="43">
        <f t="shared" si="2"/>
        <v>10</v>
      </c>
      <c r="T45" s="44">
        <f t="shared" si="3"/>
        <v>2</v>
      </c>
      <c r="U45" s="38"/>
      <c r="V45" s="39"/>
    </row>
    <row r="46" spans="1:22" hidden="1" x14ac:dyDescent="0.2">
      <c r="A46" s="27" t="s">
        <v>56</v>
      </c>
      <c r="B46" s="28">
        <v>8762</v>
      </c>
      <c r="C46" s="27" t="s">
        <v>9</v>
      </c>
      <c r="D46" s="29">
        <v>78</v>
      </c>
      <c r="E46" s="30">
        <v>6.0324034939418434</v>
      </c>
      <c r="F46" s="30">
        <v>3.2</v>
      </c>
      <c r="G46" s="45">
        <v>-0.35168576662208473</v>
      </c>
      <c r="H46" s="45">
        <v>11.51536559519637</v>
      </c>
      <c r="I46" s="46">
        <v>14.891131544323239</v>
      </c>
      <c r="J46" s="1"/>
      <c r="K46" s="40">
        <v>2</v>
      </c>
      <c r="L46" s="29">
        <v>0</v>
      </c>
      <c r="M46" s="47">
        <v>2</v>
      </c>
      <c r="N46" s="47">
        <v>0</v>
      </c>
      <c r="O46" s="47">
        <v>3</v>
      </c>
      <c r="P46" s="48">
        <v>2</v>
      </c>
      <c r="Q46" s="1"/>
      <c r="R46" s="42">
        <f t="shared" si="1"/>
        <v>6</v>
      </c>
      <c r="S46" s="43">
        <f t="shared" si="2"/>
        <v>9</v>
      </c>
      <c r="T46" s="44">
        <f t="shared" si="3"/>
        <v>1.5</v>
      </c>
      <c r="U46" s="38"/>
      <c r="V46" s="39"/>
    </row>
    <row r="47" spans="1:22" hidden="1" x14ac:dyDescent="0.2">
      <c r="A47" s="27" t="s">
        <v>57</v>
      </c>
      <c r="B47" s="28">
        <v>4509</v>
      </c>
      <c r="C47" s="27" t="s">
        <v>9</v>
      </c>
      <c r="D47" s="29">
        <v>58</v>
      </c>
      <c r="E47" s="30">
        <v>6.0944108761350737</v>
      </c>
      <c r="F47" s="30">
        <v>3.2</v>
      </c>
      <c r="G47" s="45">
        <v>0.92012588182055488</v>
      </c>
      <c r="H47" s="45">
        <v>10.769844435581234</v>
      </c>
      <c r="I47" s="46">
        <v>11.826878574397497</v>
      </c>
      <c r="J47" s="1"/>
      <c r="K47" s="40">
        <v>1</v>
      </c>
      <c r="L47" s="47">
        <v>0</v>
      </c>
      <c r="M47" s="47">
        <v>2</v>
      </c>
      <c r="N47" s="47">
        <v>1</v>
      </c>
      <c r="O47" s="47">
        <v>2</v>
      </c>
      <c r="P47" s="48">
        <v>1</v>
      </c>
      <c r="Q47" s="1"/>
      <c r="R47" s="42">
        <f t="shared" si="1"/>
        <v>6</v>
      </c>
      <c r="S47" s="43">
        <f t="shared" si="2"/>
        <v>7</v>
      </c>
      <c r="T47" s="44">
        <f t="shared" si="3"/>
        <v>1.1666666666666667</v>
      </c>
      <c r="U47" s="38"/>
      <c r="V47" s="39"/>
    </row>
    <row r="48" spans="1:22" x14ac:dyDescent="0.2">
      <c r="A48" s="27" t="s">
        <v>58</v>
      </c>
      <c r="B48" s="28">
        <v>53850</v>
      </c>
      <c r="C48" s="27" t="s">
        <v>9</v>
      </c>
      <c r="D48" s="29">
        <v>80</v>
      </c>
      <c r="E48" s="30">
        <v>1.5591645569620094</v>
      </c>
      <c r="F48" s="30">
        <v>3.2</v>
      </c>
      <c r="G48" s="45">
        <v>-7.2042052501005927E-2</v>
      </c>
      <c r="H48" s="45">
        <v>10.973485119686881</v>
      </c>
      <c r="I48" s="46">
        <v>15.108026702680572</v>
      </c>
      <c r="J48" s="1"/>
      <c r="K48" s="40">
        <v>3</v>
      </c>
      <c r="L48" s="47">
        <v>3</v>
      </c>
      <c r="M48" s="47">
        <v>2</v>
      </c>
      <c r="N48" s="47">
        <v>0</v>
      </c>
      <c r="O48" s="47">
        <v>2</v>
      </c>
      <c r="P48" s="48">
        <v>2</v>
      </c>
      <c r="Q48" s="1"/>
      <c r="R48" s="42">
        <f t="shared" si="1"/>
        <v>6</v>
      </c>
      <c r="S48" s="43">
        <f t="shared" si="2"/>
        <v>12</v>
      </c>
      <c r="T48" s="44">
        <f t="shared" si="3"/>
        <v>2</v>
      </c>
      <c r="U48" s="38"/>
      <c r="V48" s="39"/>
    </row>
    <row r="49" spans="1:22" hidden="1" x14ac:dyDescent="0.2">
      <c r="A49" s="27" t="s">
        <v>59</v>
      </c>
      <c r="B49" s="28" t="s">
        <v>712</v>
      </c>
      <c r="C49" s="27" t="s">
        <v>21</v>
      </c>
      <c r="D49" s="29" t="s">
        <v>712</v>
      </c>
      <c r="E49" s="30" t="s">
        <v>712</v>
      </c>
      <c r="F49" s="30" t="s">
        <v>712</v>
      </c>
      <c r="G49" s="45" t="s">
        <v>712</v>
      </c>
      <c r="H49" s="45" t="s">
        <v>712</v>
      </c>
      <c r="I49" s="46" t="s">
        <v>712</v>
      </c>
      <c r="J49" s="1"/>
      <c r="K49" s="40" t="s">
        <v>712</v>
      </c>
      <c r="L49" s="47" t="s">
        <v>712</v>
      </c>
      <c r="M49" s="47" t="s">
        <v>712</v>
      </c>
      <c r="N49" s="47" t="s">
        <v>712</v>
      </c>
      <c r="O49" s="47" t="s">
        <v>712</v>
      </c>
      <c r="P49" s="48" t="s">
        <v>712</v>
      </c>
      <c r="Q49" s="1"/>
      <c r="R49" s="42">
        <f t="shared" si="1"/>
        <v>0</v>
      </c>
      <c r="S49" s="43">
        <f t="shared" si="2"/>
        <v>0</v>
      </c>
      <c r="T49" s="44" t="str">
        <f t="shared" si="3"/>
        <v/>
      </c>
      <c r="U49" s="38"/>
      <c r="V49" s="39"/>
    </row>
    <row r="50" spans="1:22" hidden="1" x14ac:dyDescent="0.2">
      <c r="A50" s="27" t="s">
        <v>60</v>
      </c>
      <c r="B50" s="28">
        <v>24047</v>
      </c>
      <c r="C50" s="27" t="s">
        <v>9</v>
      </c>
      <c r="D50" s="29">
        <v>104</v>
      </c>
      <c r="E50" s="30">
        <v>5.036680774656868</v>
      </c>
      <c r="F50" s="30">
        <v>4.7</v>
      </c>
      <c r="G50" s="45">
        <v>1.2352401411124823</v>
      </c>
      <c r="H50" s="45">
        <v>6.5304214819851545</v>
      </c>
      <c r="I50" s="46">
        <v>22.014649033691484</v>
      </c>
      <c r="J50" s="1"/>
      <c r="K50" s="40">
        <v>3</v>
      </c>
      <c r="L50" s="47">
        <v>0</v>
      </c>
      <c r="M50" s="47">
        <v>1</v>
      </c>
      <c r="N50" s="47">
        <v>1</v>
      </c>
      <c r="O50" s="47">
        <v>1</v>
      </c>
      <c r="P50" s="48">
        <v>3</v>
      </c>
      <c r="Q50" s="1"/>
      <c r="R50" s="42">
        <f t="shared" si="1"/>
        <v>6</v>
      </c>
      <c r="S50" s="43">
        <f t="shared" si="2"/>
        <v>9</v>
      </c>
      <c r="T50" s="44">
        <f t="shared" si="3"/>
        <v>1.5</v>
      </c>
      <c r="U50" s="38"/>
      <c r="V50" s="39"/>
    </row>
    <row r="51" spans="1:22" hidden="1" x14ac:dyDescent="0.2">
      <c r="A51" s="27" t="s">
        <v>61</v>
      </c>
      <c r="B51" s="28" t="s">
        <v>712</v>
      </c>
      <c r="C51" s="27" t="s">
        <v>21</v>
      </c>
      <c r="D51" s="29" t="s">
        <v>712</v>
      </c>
      <c r="E51" s="30" t="s">
        <v>712</v>
      </c>
      <c r="F51" s="30" t="s">
        <v>712</v>
      </c>
      <c r="G51" s="45" t="s">
        <v>712</v>
      </c>
      <c r="H51" s="45" t="s">
        <v>712</v>
      </c>
      <c r="I51" s="46" t="s">
        <v>712</v>
      </c>
      <c r="J51" s="1"/>
      <c r="K51" s="40" t="s">
        <v>712</v>
      </c>
      <c r="L51" s="47" t="s">
        <v>712</v>
      </c>
      <c r="M51" s="47" t="s">
        <v>712</v>
      </c>
      <c r="N51" s="47" t="s">
        <v>712</v>
      </c>
      <c r="O51" s="47" t="s">
        <v>712</v>
      </c>
      <c r="P51" s="48" t="s">
        <v>712</v>
      </c>
      <c r="Q51" s="1"/>
      <c r="R51" s="42">
        <f t="shared" si="1"/>
        <v>0</v>
      </c>
      <c r="S51" s="43">
        <f t="shared" si="2"/>
        <v>0</v>
      </c>
      <c r="T51" s="44" t="str">
        <f t="shared" si="3"/>
        <v/>
      </c>
      <c r="U51" s="38"/>
      <c r="V51" s="39"/>
    </row>
    <row r="52" spans="1:22" hidden="1" x14ac:dyDescent="0.2">
      <c r="A52" s="27" t="s">
        <v>62</v>
      </c>
      <c r="B52" s="28">
        <v>7722</v>
      </c>
      <c r="C52" s="27" t="s">
        <v>9</v>
      </c>
      <c r="D52" s="29" t="s">
        <v>712</v>
      </c>
      <c r="E52" s="30" t="s">
        <v>712</v>
      </c>
      <c r="F52" s="30" t="s">
        <v>713</v>
      </c>
      <c r="G52" s="45">
        <v>1.8502796458068023</v>
      </c>
      <c r="H52" s="45">
        <v>4.7410649161196208</v>
      </c>
      <c r="I52" s="46">
        <v>14.431727996382518</v>
      </c>
      <c r="J52" s="1"/>
      <c r="K52" s="40" t="s">
        <v>712</v>
      </c>
      <c r="L52" s="47" t="s">
        <v>712</v>
      </c>
      <c r="M52" s="47" t="s">
        <v>712</v>
      </c>
      <c r="N52" s="47">
        <v>1</v>
      </c>
      <c r="O52" s="47">
        <v>1</v>
      </c>
      <c r="P52" s="48">
        <v>2</v>
      </c>
      <c r="Q52" s="1"/>
      <c r="R52" s="42">
        <f t="shared" si="1"/>
        <v>3</v>
      </c>
      <c r="S52" s="43">
        <f t="shared" si="2"/>
        <v>4</v>
      </c>
      <c r="T52" s="44" t="str">
        <f t="shared" si="3"/>
        <v/>
      </c>
      <c r="U52" s="38"/>
      <c r="V52" s="39"/>
    </row>
    <row r="53" spans="1:22" hidden="1" x14ac:dyDescent="0.2">
      <c r="A53" s="27" t="s">
        <v>63</v>
      </c>
      <c r="B53" s="28">
        <v>191</v>
      </c>
      <c r="C53" s="27" t="s">
        <v>9</v>
      </c>
      <c r="D53" s="29" t="s">
        <v>712</v>
      </c>
      <c r="E53" s="30" t="s">
        <v>712</v>
      </c>
      <c r="F53" s="30" t="s">
        <v>712</v>
      </c>
      <c r="G53" s="45" t="s">
        <v>712</v>
      </c>
      <c r="H53" s="45" t="s">
        <v>712</v>
      </c>
      <c r="I53" s="46" t="s">
        <v>712</v>
      </c>
      <c r="J53" s="1"/>
      <c r="K53" s="40" t="s">
        <v>712</v>
      </c>
      <c r="L53" s="47" t="s">
        <v>712</v>
      </c>
      <c r="M53" s="47" t="s">
        <v>712</v>
      </c>
      <c r="N53" s="47" t="s">
        <v>712</v>
      </c>
      <c r="O53" s="47" t="s">
        <v>712</v>
      </c>
      <c r="P53" s="48" t="s">
        <v>712</v>
      </c>
      <c r="Q53" s="1"/>
      <c r="R53" s="42">
        <f t="shared" si="1"/>
        <v>0</v>
      </c>
      <c r="S53" s="43">
        <f t="shared" si="2"/>
        <v>0</v>
      </c>
      <c r="T53" s="44" t="str">
        <f t="shared" si="3"/>
        <v/>
      </c>
      <c r="U53" s="38"/>
      <c r="V53" s="39"/>
    </row>
    <row r="54" spans="1:22" hidden="1" x14ac:dyDescent="0.2">
      <c r="A54" s="27" t="s">
        <v>64</v>
      </c>
      <c r="B54" s="28" t="s">
        <v>712</v>
      </c>
      <c r="C54" s="27" t="s">
        <v>21</v>
      </c>
      <c r="D54" s="29" t="s">
        <v>712</v>
      </c>
      <c r="E54" s="30" t="s">
        <v>712</v>
      </c>
      <c r="F54" s="30" t="s">
        <v>712</v>
      </c>
      <c r="G54" s="45" t="s">
        <v>712</v>
      </c>
      <c r="H54" s="45" t="s">
        <v>712</v>
      </c>
      <c r="I54" s="46" t="s">
        <v>712</v>
      </c>
      <c r="J54" s="1"/>
      <c r="K54" s="40" t="s">
        <v>712</v>
      </c>
      <c r="L54" s="47" t="s">
        <v>712</v>
      </c>
      <c r="M54" s="47" t="s">
        <v>712</v>
      </c>
      <c r="N54" s="47" t="s">
        <v>712</v>
      </c>
      <c r="O54" s="47" t="s">
        <v>712</v>
      </c>
      <c r="P54" s="48" t="s">
        <v>712</v>
      </c>
      <c r="Q54" s="1"/>
      <c r="R54" s="42">
        <f t="shared" si="1"/>
        <v>0</v>
      </c>
      <c r="S54" s="43">
        <f t="shared" si="2"/>
        <v>0</v>
      </c>
      <c r="T54" s="44" t="str">
        <f t="shared" si="3"/>
        <v/>
      </c>
      <c r="U54" s="38"/>
      <c r="V54" s="39"/>
    </row>
    <row r="55" spans="1:22" hidden="1" x14ac:dyDescent="0.2">
      <c r="A55" s="27" t="s">
        <v>65</v>
      </c>
      <c r="B55" s="28" t="s">
        <v>712</v>
      </c>
      <c r="C55" s="27" t="s">
        <v>21</v>
      </c>
      <c r="D55" s="29" t="s">
        <v>712</v>
      </c>
      <c r="E55" s="30" t="s">
        <v>712</v>
      </c>
      <c r="F55" s="30" t="s">
        <v>712</v>
      </c>
      <c r="G55" s="45" t="s">
        <v>712</v>
      </c>
      <c r="H55" s="45" t="s">
        <v>712</v>
      </c>
      <c r="I55" s="46" t="s">
        <v>712</v>
      </c>
      <c r="J55" s="1"/>
      <c r="K55" s="40" t="s">
        <v>712</v>
      </c>
      <c r="L55" s="47" t="s">
        <v>712</v>
      </c>
      <c r="M55" s="47" t="s">
        <v>712</v>
      </c>
      <c r="N55" s="47" t="s">
        <v>712</v>
      </c>
      <c r="O55" s="47" t="s">
        <v>712</v>
      </c>
      <c r="P55" s="48" t="s">
        <v>712</v>
      </c>
      <c r="Q55" s="1"/>
      <c r="R55" s="42">
        <f t="shared" si="1"/>
        <v>0</v>
      </c>
      <c r="S55" s="43">
        <f t="shared" si="2"/>
        <v>0</v>
      </c>
      <c r="T55" s="44" t="str">
        <f t="shared" si="3"/>
        <v/>
      </c>
      <c r="U55" s="38"/>
      <c r="V55" s="39"/>
    </row>
    <row r="56" spans="1:22" hidden="1" x14ac:dyDescent="0.2">
      <c r="A56" s="27" t="s">
        <v>66</v>
      </c>
      <c r="B56" s="28">
        <v>8508</v>
      </c>
      <c r="C56" s="27" t="s">
        <v>9</v>
      </c>
      <c r="D56" s="29" t="s">
        <v>712</v>
      </c>
      <c r="E56" s="30" t="s">
        <v>712</v>
      </c>
      <c r="F56" s="30">
        <v>2.4</v>
      </c>
      <c r="G56" s="45">
        <v>0.47672056109243144</v>
      </c>
      <c r="H56" s="45">
        <v>15.568862275449103</v>
      </c>
      <c r="I56" s="46">
        <v>13.208180556202478</v>
      </c>
      <c r="J56" s="1"/>
      <c r="K56" s="40" t="s">
        <v>712</v>
      </c>
      <c r="L56" s="47" t="s">
        <v>712</v>
      </c>
      <c r="M56" s="47">
        <v>3</v>
      </c>
      <c r="N56" s="47">
        <v>1</v>
      </c>
      <c r="O56" s="47">
        <v>3</v>
      </c>
      <c r="P56" s="48">
        <v>1</v>
      </c>
      <c r="Q56" s="1"/>
      <c r="R56" s="42">
        <f t="shared" si="1"/>
        <v>4</v>
      </c>
      <c r="S56" s="43">
        <f t="shared" si="2"/>
        <v>8</v>
      </c>
      <c r="T56" s="44" t="str">
        <f t="shared" si="3"/>
        <v/>
      </c>
      <c r="U56" s="38"/>
      <c r="V56" s="39"/>
    </row>
    <row r="57" spans="1:22" x14ac:dyDescent="0.2">
      <c r="A57" s="27" t="s">
        <v>67</v>
      </c>
      <c r="B57" s="28">
        <v>18765</v>
      </c>
      <c r="C57" s="27" t="s">
        <v>9</v>
      </c>
      <c r="D57" s="29">
        <v>114.5</v>
      </c>
      <c r="E57" s="30">
        <v>2.0333190944046189</v>
      </c>
      <c r="F57" s="30">
        <v>2.4</v>
      </c>
      <c r="G57" s="45">
        <v>1.4753880826281858</v>
      </c>
      <c r="H57" s="45">
        <v>17.592867756312916</v>
      </c>
      <c r="I57" s="46">
        <v>9.9754197120230987</v>
      </c>
      <c r="J57" s="1"/>
      <c r="K57" s="40">
        <v>3</v>
      </c>
      <c r="L57" s="47">
        <v>2</v>
      </c>
      <c r="M57" s="47">
        <v>3</v>
      </c>
      <c r="N57" s="47">
        <v>1</v>
      </c>
      <c r="O57" s="47">
        <v>3</v>
      </c>
      <c r="P57" s="48">
        <v>0</v>
      </c>
      <c r="Q57" s="1"/>
      <c r="R57" s="42">
        <f t="shared" si="1"/>
        <v>6</v>
      </c>
      <c r="S57" s="43">
        <f t="shared" si="2"/>
        <v>12</v>
      </c>
      <c r="T57" s="44">
        <f t="shared" si="3"/>
        <v>2</v>
      </c>
      <c r="U57" s="38"/>
      <c r="V57" s="39"/>
    </row>
    <row r="58" spans="1:22" x14ac:dyDescent="0.2">
      <c r="A58" s="27" t="s">
        <v>68</v>
      </c>
      <c r="B58" s="28">
        <v>5446</v>
      </c>
      <c r="C58" s="27" t="s">
        <v>9</v>
      </c>
      <c r="D58" s="29">
        <v>131.5</v>
      </c>
      <c r="E58" s="30">
        <v>2.6268972820336924</v>
      </c>
      <c r="F58" s="30">
        <v>2.4</v>
      </c>
      <c r="G58" s="45">
        <v>0.26652133749863616</v>
      </c>
      <c r="H58" s="45">
        <v>18.683812405444879</v>
      </c>
      <c r="I58" s="46">
        <v>12.517824845153408</v>
      </c>
      <c r="J58" s="1"/>
      <c r="K58" s="40">
        <v>3</v>
      </c>
      <c r="L58" s="47">
        <v>2</v>
      </c>
      <c r="M58" s="47">
        <v>3</v>
      </c>
      <c r="N58" s="47">
        <v>0</v>
      </c>
      <c r="O58" s="47">
        <v>3</v>
      </c>
      <c r="P58" s="48">
        <v>1</v>
      </c>
      <c r="Q58" s="1"/>
      <c r="R58" s="42">
        <f t="shared" si="1"/>
        <v>6</v>
      </c>
      <c r="S58" s="43">
        <f t="shared" si="2"/>
        <v>12</v>
      </c>
      <c r="T58" s="44">
        <f t="shared" si="3"/>
        <v>2</v>
      </c>
      <c r="U58" s="38"/>
      <c r="V58" s="39"/>
    </row>
    <row r="59" spans="1:22" hidden="1" x14ac:dyDescent="0.2">
      <c r="A59" s="27" t="s">
        <v>69</v>
      </c>
      <c r="B59" s="28" t="s">
        <v>712</v>
      </c>
      <c r="C59" s="27" t="s">
        <v>21</v>
      </c>
      <c r="D59" s="29" t="s">
        <v>712</v>
      </c>
      <c r="E59" s="30" t="s">
        <v>712</v>
      </c>
      <c r="F59" s="30" t="s">
        <v>712</v>
      </c>
      <c r="G59" s="45" t="s">
        <v>712</v>
      </c>
      <c r="H59" s="45" t="s">
        <v>712</v>
      </c>
      <c r="I59" s="46" t="s">
        <v>712</v>
      </c>
      <c r="J59" s="1"/>
      <c r="K59" s="40" t="s">
        <v>712</v>
      </c>
      <c r="L59" s="47" t="s">
        <v>712</v>
      </c>
      <c r="M59" s="47" t="s">
        <v>712</v>
      </c>
      <c r="N59" s="47" t="s">
        <v>712</v>
      </c>
      <c r="O59" s="47" t="s">
        <v>712</v>
      </c>
      <c r="P59" s="48" t="s">
        <v>712</v>
      </c>
      <c r="Q59" s="1"/>
      <c r="R59" s="42">
        <f t="shared" si="1"/>
        <v>0</v>
      </c>
      <c r="S59" s="43">
        <f t="shared" si="2"/>
        <v>0</v>
      </c>
      <c r="T59" s="44" t="str">
        <f t="shared" si="3"/>
        <v/>
      </c>
      <c r="U59" s="38"/>
      <c r="V59" s="39"/>
    </row>
    <row r="60" spans="1:22" hidden="1" x14ac:dyDescent="0.2">
      <c r="A60" s="27" t="s">
        <v>70</v>
      </c>
      <c r="B60" s="28">
        <v>8881</v>
      </c>
      <c r="C60" s="27" t="s">
        <v>9</v>
      </c>
      <c r="D60" s="29" t="s">
        <v>712</v>
      </c>
      <c r="E60" s="30" t="s">
        <v>712</v>
      </c>
      <c r="F60" s="30" t="s">
        <v>712</v>
      </c>
      <c r="G60" s="45">
        <v>4.9026234284988597</v>
      </c>
      <c r="H60" s="45" t="s">
        <v>712</v>
      </c>
      <c r="I60" s="46">
        <v>12.033245273762336</v>
      </c>
      <c r="J60" s="1"/>
      <c r="K60" s="40" t="s">
        <v>712</v>
      </c>
      <c r="L60" s="47" t="s">
        <v>712</v>
      </c>
      <c r="M60" s="47" t="s">
        <v>712</v>
      </c>
      <c r="N60" s="47">
        <v>3</v>
      </c>
      <c r="O60" s="47" t="s">
        <v>712</v>
      </c>
      <c r="P60" s="48">
        <v>1</v>
      </c>
      <c r="Q60" s="1"/>
      <c r="R60" s="42">
        <f t="shared" si="1"/>
        <v>2</v>
      </c>
      <c r="S60" s="43">
        <f t="shared" si="2"/>
        <v>4</v>
      </c>
      <c r="T60" s="44" t="str">
        <f t="shared" si="3"/>
        <v/>
      </c>
      <c r="U60" s="38"/>
      <c r="V60" s="39"/>
    </row>
    <row r="61" spans="1:22" hidden="1" x14ac:dyDescent="0.2">
      <c r="A61" s="27" t="s">
        <v>71</v>
      </c>
      <c r="B61" s="28">
        <v>401</v>
      </c>
      <c r="C61" s="27" t="s">
        <v>9</v>
      </c>
      <c r="D61" s="29" t="s">
        <v>712</v>
      </c>
      <c r="E61" s="30" t="s">
        <v>712</v>
      </c>
      <c r="F61" s="30" t="s">
        <v>712</v>
      </c>
      <c r="G61" s="45" t="s">
        <v>712</v>
      </c>
      <c r="H61" s="45" t="s">
        <v>712</v>
      </c>
      <c r="I61" s="46" t="s">
        <v>712</v>
      </c>
      <c r="J61" s="1"/>
      <c r="K61" s="40" t="s">
        <v>712</v>
      </c>
      <c r="L61" s="47" t="s">
        <v>712</v>
      </c>
      <c r="M61" s="47" t="s">
        <v>712</v>
      </c>
      <c r="N61" s="47" t="s">
        <v>712</v>
      </c>
      <c r="O61" s="47" t="s">
        <v>712</v>
      </c>
      <c r="P61" s="48" t="s">
        <v>712</v>
      </c>
      <c r="Q61" s="1"/>
      <c r="R61" s="42">
        <f t="shared" si="1"/>
        <v>0</v>
      </c>
      <c r="S61" s="43">
        <f t="shared" si="2"/>
        <v>0</v>
      </c>
      <c r="T61" s="44" t="str">
        <f t="shared" si="3"/>
        <v/>
      </c>
      <c r="U61" s="38"/>
      <c r="V61" s="39"/>
    </row>
    <row r="62" spans="1:22" hidden="1" x14ac:dyDescent="0.2">
      <c r="A62" s="27" t="s">
        <v>72</v>
      </c>
      <c r="B62" s="28">
        <v>229</v>
      </c>
      <c r="C62" s="27" t="s">
        <v>9</v>
      </c>
      <c r="D62" s="29" t="s">
        <v>712</v>
      </c>
      <c r="E62" s="30" t="s">
        <v>712</v>
      </c>
      <c r="F62" s="30" t="s">
        <v>712</v>
      </c>
      <c r="G62" s="45" t="s">
        <v>712</v>
      </c>
      <c r="H62" s="45" t="s">
        <v>712</v>
      </c>
      <c r="I62" s="46" t="s">
        <v>712</v>
      </c>
      <c r="J62" s="1"/>
      <c r="K62" s="40" t="s">
        <v>712</v>
      </c>
      <c r="L62" s="47" t="s">
        <v>712</v>
      </c>
      <c r="M62" s="47" t="s">
        <v>712</v>
      </c>
      <c r="N62" s="47" t="s">
        <v>712</v>
      </c>
      <c r="O62" s="47" t="s">
        <v>712</v>
      </c>
      <c r="P62" s="48" t="s">
        <v>712</v>
      </c>
      <c r="Q62" s="1"/>
      <c r="R62" s="42">
        <f t="shared" si="1"/>
        <v>0</v>
      </c>
      <c r="S62" s="43">
        <f t="shared" si="2"/>
        <v>0</v>
      </c>
      <c r="T62" s="44" t="str">
        <f t="shared" si="3"/>
        <v/>
      </c>
      <c r="U62" s="38"/>
      <c r="V62" s="39"/>
    </row>
    <row r="63" spans="1:22" hidden="1" x14ac:dyDescent="0.2">
      <c r="A63" s="27" t="s">
        <v>73</v>
      </c>
      <c r="B63" s="28">
        <v>8700</v>
      </c>
      <c r="C63" s="27" t="s">
        <v>9</v>
      </c>
      <c r="D63" s="29" t="s">
        <v>712</v>
      </c>
      <c r="E63" s="30" t="s">
        <v>712</v>
      </c>
      <c r="F63" s="30" t="s">
        <v>712</v>
      </c>
      <c r="G63" s="45">
        <v>2.3229837079075253</v>
      </c>
      <c r="H63" s="45" t="s">
        <v>712</v>
      </c>
      <c r="I63" s="46">
        <v>14.617670442939062</v>
      </c>
      <c r="J63" s="1"/>
      <c r="K63" s="40" t="s">
        <v>712</v>
      </c>
      <c r="L63" s="47" t="s">
        <v>712</v>
      </c>
      <c r="M63" s="47" t="s">
        <v>712</v>
      </c>
      <c r="N63" s="47">
        <v>2</v>
      </c>
      <c r="O63" s="47" t="s">
        <v>712</v>
      </c>
      <c r="P63" s="48">
        <v>2</v>
      </c>
      <c r="Q63" s="1"/>
      <c r="R63" s="42">
        <f t="shared" si="1"/>
        <v>2</v>
      </c>
      <c r="S63" s="43">
        <f t="shared" si="2"/>
        <v>4</v>
      </c>
      <c r="T63" s="44" t="str">
        <f t="shared" si="3"/>
        <v/>
      </c>
      <c r="U63" s="38"/>
      <c r="V63" s="39"/>
    </row>
    <row r="64" spans="1:22" hidden="1" x14ac:dyDescent="0.2">
      <c r="A64" s="27" t="s">
        <v>74</v>
      </c>
      <c r="B64" s="28">
        <v>51</v>
      </c>
      <c r="C64" s="27" t="s">
        <v>9</v>
      </c>
      <c r="D64" s="29" t="s">
        <v>712</v>
      </c>
      <c r="E64" s="30" t="s">
        <v>712</v>
      </c>
      <c r="F64" s="30" t="s">
        <v>712</v>
      </c>
      <c r="G64" s="45" t="s">
        <v>712</v>
      </c>
      <c r="H64" s="45" t="s">
        <v>712</v>
      </c>
      <c r="I64" s="46" t="s">
        <v>712</v>
      </c>
      <c r="J64" s="1"/>
      <c r="K64" s="40" t="s">
        <v>712</v>
      </c>
      <c r="L64" s="47" t="s">
        <v>712</v>
      </c>
      <c r="M64" s="47" t="s">
        <v>712</v>
      </c>
      <c r="N64" s="47" t="s">
        <v>712</v>
      </c>
      <c r="O64" s="47" t="s">
        <v>712</v>
      </c>
      <c r="P64" s="48" t="s">
        <v>712</v>
      </c>
      <c r="Q64" s="1"/>
      <c r="R64" s="42">
        <f t="shared" si="1"/>
        <v>0</v>
      </c>
      <c r="S64" s="43">
        <f t="shared" si="2"/>
        <v>0</v>
      </c>
      <c r="T64" s="44" t="str">
        <f t="shared" si="3"/>
        <v/>
      </c>
      <c r="U64" s="38"/>
      <c r="V64" s="39"/>
    </row>
    <row r="65" spans="1:22" hidden="1" x14ac:dyDescent="0.2">
      <c r="A65" s="27" t="s">
        <v>75</v>
      </c>
      <c r="B65" s="28">
        <v>3575</v>
      </c>
      <c r="C65" s="27" t="s">
        <v>9</v>
      </c>
      <c r="D65" s="29" t="s">
        <v>712</v>
      </c>
      <c r="E65" s="30" t="s">
        <v>712</v>
      </c>
      <c r="F65" s="30" t="s">
        <v>712</v>
      </c>
      <c r="G65" s="45">
        <v>1.5231796957036563</v>
      </c>
      <c r="H65" s="45" t="s">
        <v>712</v>
      </c>
      <c r="I65" s="46">
        <v>24.034291980262168</v>
      </c>
      <c r="J65" s="1"/>
      <c r="K65" s="40" t="s">
        <v>712</v>
      </c>
      <c r="L65" s="47" t="s">
        <v>712</v>
      </c>
      <c r="M65" s="47" t="s">
        <v>712</v>
      </c>
      <c r="N65" s="47">
        <v>1</v>
      </c>
      <c r="O65" s="47" t="s">
        <v>712</v>
      </c>
      <c r="P65" s="48">
        <v>3</v>
      </c>
      <c r="Q65" s="1"/>
      <c r="R65" s="42">
        <f t="shared" si="1"/>
        <v>2</v>
      </c>
      <c r="S65" s="43">
        <f t="shared" si="2"/>
        <v>4</v>
      </c>
      <c r="T65" s="44" t="str">
        <f t="shared" si="3"/>
        <v/>
      </c>
      <c r="U65" s="38"/>
      <c r="V65" s="39"/>
    </row>
    <row r="66" spans="1:22" hidden="1" x14ac:dyDescent="0.2">
      <c r="A66" s="27" t="s">
        <v>76</v>
      </c>
      <c r="B66" s="28" t="s">
        <v>712</v>
      </c>
      <c r="C66" s="27" t="s">
        <v>21</v>
      </c>
      <c r="D66" s="29" t="s">
        <v>712</v>
      </c>
      <c r="E66" s="30" t="s">
        <v>712</v>
      </c>
      <c r="F66" s="30" t="s">
        <v>712</v>
      </c>
      <c r="G66" s="45" t="s">
        <v>712</v>
      </c>
      <c r="H66" s="45" t="s">
        <v>712</v>
      </c>
      <c r="I66" s="46" t="s">
        <v>712</v>
      </c>
      <c r="J66" s="1"/>
      <c r="K66" s="40" t="s">
        <v>712</v>
      </c>
      <c r="L66" s="47" t="s">
        <v>712</v>
      </c>
      <c r="M66" s="47" t="s">
        <v>712</v>
      </c>
      <c r="N66" s="47" t="s">
        <v>712</v>
      </c>
      <c r="O66" s="47" t="s">
        <v>712</v>
      </c>
      <c r="P66" s="48" t="s">
        <v>712</v>
      </c>
      <c r="Q66" s="1"/>
      <c r="R66" s="42">
        <f t="shared" si="1"/>
        <v>0</v>
      </c>
      <c r="S66" s="43">
        <f t="shared" si="2"/>
        <v>0</v>
      </c>
      <c r="T66" s="44" t="str">
        <f t="shared" si="3"/>
        <v/>
      </c>
      <c r="U66" s="38"/>
      <c r="V66" s="39"/>
    </row>
    <row r="67" spans="1:22" hidden="1" x14ac:dyDescent="0.2">
      <c r="A67" s="27" t="s">
        <v>77</v>
      </c>
      <c r="B67" s="28">
        <v>3430</v>
      </c>
      <c r="C67" s="27" t="s">
        <v>9</v>
      </c>
      <c r="D67" s="29" t="s">
        <v>712</v>
      </c>
      <c r="E67" s="30" t="s">
        <v>712</v>
      </c>
      <c r="F67" s="30" t="s">
        <v>712</v>
      </c>
      <c r="G67" s="45">
        <v>2.1610278484395025</v>
      </c>
      <c r="H67" s="45" t="s">
        <v>712</v>
      </c>
      <c r="I67" s="46">
        <v>14.436656462336176</v>
      </c>
      <c r="J67" s="1"/>
      <c r="K67" s="40" t="s">
        <v>712</v>
      </c>
      <c r="L67" s="47" t="s">
        <v>712</v>
      </c>
      <c r="M67" s="47" t="s">
        <v>712</v>
      </c>
      <c r="N67" s="47">
        <v>1</v>
      </c>
      <c r="O67" s="47" t="s">
        <v>712</v>
      </c>
      <c r="P67" s="48">
        <v>2</v>
      </c>
      <c r="Q67" s="1"/>
      <c r="R67" s="42">
        <f t="shared" si="1"/>
        <v>2</v>
      </c>
      <c r="S67" s="43">
        <f t="shared" si="2"/>
        <v>3</v>
      </c>
      <c r="T67" s="44" t="str">
        <f t="shared" si="3"/>
        <v/>
      </c>
      <c r="U67" s="38"/>
      <c r="V67" s="39"/>
    </row>
    <row r="68" spans="1:22" hidden="1" x14ac:dyDescent="0.2">
      <c r="A68" s="27" t="s">
        <v>78</v>
      </c>
      <c r="B68" s="28">
        <v>947</v>
      </c>
      <c r="C68" s="27" t="s">
        <v>9</v>
      </c>
      <c r="D68" s="29" t="s">
        <v>712</v>
      </c>
      <c r="E68" s="30" t="s">
        <v>712</v>
      </c>
      <c r="F68" s="30" t="s">
        <v>712</v>
      </c>
      <c r="G68" s="45">
        <v>3.9458848870621033</v>
      </c>
      <c r="H68" s="45" t="s">
        <v>712</v>
      </c>
      <c r="I68" s="46">
        <v>11.493926434680636</v>
      </c>
      <c r="J68" s="1"/>
      <c r="K68" s="40" t="s">
        <v>712</v>
      </c>
      <c r="L68" s="47" t="s">
        <v>712</v>
      </c>
      <c r="M68" s="47" t="s">
        <v>712</v>
      </c>
      <c r="N68" s="47">
        <v>2</v>
      </c>
      <c r="O68" s="47" t="s">
        <v>712</v>
      </c>
      <c r="P68" s="48">
        <v>1</v>
      </c>
      <c r="Q68" s="1"/>
      <c r="R68" s="42">
        <f t="shared" si="1"/>
        <v>2</v>
      </c>
      <c r="S68" s="43">
        <f t="shared" si="2"/>
        <v>3</v>
      </c>
      <c r="T68" s="44" t="str">
        <f t="shared" si="3"/>
        <v/>
      </c>
      <c r="U68" s="38"/>
      <c r="V68" s="39"/>
    </row>
    <row r="69" spans="1:22" hidden="1" x14ac:dyDescent="0.2">
      <c r="A69" s="27" t="s">
        <v>79</v>
      </c>
      <c r="B69" s="28" t="s">
        <v>712</v>
      </c>
      <c r="C69" s="27" t="s">
        <v>21</v>
      </c>
      <c r="D69" s="29" t="s">
        <v>712</v>
      </c>
      <c r="E69" s="30" t="s">
        <v>712</v>
      </c>
      <c r="F69" s="30" t="s">
        <v>712</v>
      </c>
      <c r="G69" s="45" t="s">
        <v>712</v>
      </c>
      <c r="H69" s="45" t="s">
        <v>712</v>
      </c>
      <c r="I69" s="46" t="s">
        <v>712</v>
      </c>
      <c r="J69" s="1"/>
      <c r="K69" s="40" t="s">
        <v>712</v>
      </c>
      <c r="L69" s="47" t="s">
        <v>712</v>
      </c>
      <c r="M69" s="47" t="s">
        <v>712</v>
      </c>
      <c r="N69" s="47" t="s">
        <v>712</v>
      </c>
      <c r="O69" s="47" t="s">
        <v>712</v>
      </c>
      <c r="P69" s="48" t="s">
        <v>712</v>
      </c>
      <c r="Q69" s="1"/>
      <c r="R69" s="42">
        <f t="shared" si="1"/>
        <v>0</v>
      </c>
      <c r="S69" s="43">
        <f t="shared" si="2"/>
        <v>0</v>
      </c>
      <c r="T69" s="44" t="str">
        <f t="shared" si="3"/>
        <v/>
      </c>
      <c r="U69" s="38"/>
      <c r="V69" s="39"/>
    </row>
    <row r="70" spans="1:22" x14ac:dyDescent="0.2">
      <c r="A70" s="27" t="s">
        <v>80</v>
      </c>
      <c r="B70" s="28">
        <v>83577</v>
      </c>
      <c r="C70" s="27" t="s">
        <v>9</v>
      </c>
      <c r="D70" s="29">
        <v>99</v>
      </c>
      <c r="E70" s="30">
        <v>2.3849072969750575</v>
      </c>
      <c r="F70" s="30">
        <v>1.9</v>
      </c>
      <c r="G70" s="45">
        <v>1.7638234280980072</v>
      </c>
      <c r="H70" s="45">
        <v>9.8554533508538675</v>
      </c>
      <c r="I70" s="46">
        <v>12.243435079137353</v>
      </c>
      <c r="J70" s="1"/>
      <c r="K70" s="40">
        <v>3</v>
      </c>
      <c r="L70" s="47">
        <v>2</v>
      </c>
      <c r="M70" s="47">
        <v>3</v>
      </c>
      <c r="N70" s="47">
        <v>1</v>
      </c>
      <c r="O70" s="47">
        <v>2</v>
      </c>
      <c r="P70" s="48">
        <v>1</v>
      </c>
      <c r="Q70" s="1"/>
      <c r="R70" s="42">
        <f t="shared" si="1"/>
        <v>6</v>
      </c>
      <c r="S70" s="43">
        <f t="shared" si="2"/>
        <v>12</v>
      </c>
      <c r="T70" s="44">
        <f t="shared" si="3"/>
        <v>2</v>
      </c>
      <c r="U70" s="38"/>
      <c r="V70" s="39"/>
    </row>
    <row r="71" spans="1:22" x14ac:dyDescent="0.2">
      <c r="A71" s="27" t="s">
        <v>81</v>
      </c>
      <c r="B71" s="28">
        <v>10980</v>
      </c>
      <c r="C71" s="27" t="s">
        <v>9</v>
      </c>
      <c r="D71" s="29">
        <v>56</v>
      </c>
      <c r="E71" s="30">
        <v>2.5742307000181088</v>
      </c>
      <c r="F71" s="30">
        <v>1.9</v>
      </c>
      <c r="G71" s="45">
        <v>4.7376559092357127</v>
      </c>
      <c r="H71" s="45">
        <v>7.3097732243579001</v>
      </c>
      <c r="I71" s="46">
        <v>14.810921684097561</v>
      </c>
      <c r="J71" s="1"/>
      <c r="K71" s="40">
        <v>1</v>
      </c>
      <c r="L71" s="47">
        <v>2</v>
      </c>
      <c r="M71" s="47">
        <v>3</v>
      </c>
      <c r="N71" s="47">
        <v>3</v>
      </c>
      <c r="O71" s="47">
        <v>1</v>
      </c>
      <c r="P71" s="48">
        <v>2</v>
      </c>
      <c r="Q71" s="1"/>
      <c r="R71" s="42">
        <f t="shared" si="1"/>
        <v>6</v>
      </c>
      <c r="S71" s="43">
        <f t="shared" si="2"/>
        <v>12</v>
      </c>
      <c r="T71" s="44">
        <f t="shared" si="3"/>
        <v>2</v>
      </c>
      <c r="U71" s="38"/>
      <c r="V71" s="39"/>
    </row>
    <row r="72" spans="1:22" hidden="1" x14ac:dyDescent="0.2">
      <c r="A72" s="27" t="s">
        <v>82</v>
      </c>
      <c r="B72" s="28">
        <v>3023</v>
      </c>
      <c r="C72" s="27" t="s">
        <v>9</v>
      </c>
      <c r="D72" s="29" t="s">
        <v>712</v>
      </c>
      <c r="E72" s="30" t="s">
        <v>712</v>
      </c>
      <c r="F72" s="30" t="s">
        <v>712</v>
      </c>
      <c r="G72" s="45">
        <v>2.5531355691086119</v>
      </c>
      <c r="H72" s="45" t="s">
        <v>712</v>
      </c>
      <c r="I72" s="46">
        <v>9.2975685656454097</v>
      </c>
      <c r="J72" s="1"/>
      <c r="K72" s="40" t="s">
        <v>712</v>
      </c>
      <c r="L72" s="47" t="s">
        <v>712</v>
      </c>
      <c r="M72" s="47" t="s">
        <v>712</v>
      </c>
      <c r="N72" s="47">
        <v>2</v>
      </c>
      <c r="O72" s="47" t="s">
        <v>712</v>
      </c>
      <c r="P72" s="48">
        <v>0</v>
      </c>
      <c r="Q72" s="1"/>
      <c r="R72" s="42">
        <f t="shared" si="1"/>
        <v>2</v>
      </c>
      <c r="S72" s="43">
        <f t="shared" si="2"/>
        <v>2</v>
      </c>
      <c r="T72" s="44" t="str">
        <f t="shared" si="3"/>
        <v/>
      </c>
      <c r="U72" s="38"/>
      <c r="V72" s="39"/>
    </row>
    <row r="73" spans="1:22" hidden="1" x14ac:dyDescent="0.2">
      <c r="A73" s="27" t="s">
        <v>83</v>
      </c>
      <c r="B73" s="28" t="s">
        <v>712</v>
      </c>
      <c r="C73" s="27" t="s">
        <v>21</v>
      </c>
      <c r="D73" s="29" t="s">
        <v>712</v>
      </c>
      <c r="E73" s="30" t="s">
        <v>712</v>
      </c>
      <c r="F73" s="30" t="s">
        <v>712</v>
      </c>
      <c r="G73" s="45" t="s">
        <v>712</v>
      </c>
      <c r="H73" s="45" t="s">
        <v>712</v>
      </c>
      <c r="I73" s="46" t="s">
        <v>712</v>
      </c>
      <c r="J73" s="1"/>
      <c r="K73" s="40" t="s">
        <v>712</v>
      </c>
      <c r="L73" s="47" t="s">
        <v>712</v>
      </c>
      <c r="M73" s="47" t="s">
        <v>712</v>
      </c>
      <c r="N73" s="47" t="s">
        <v>712</v>
      </c>
      <c r="O73" s="47" t="s">
        <v>712</v>
      </c>
      <c r="P73" s="48" t="s">
        <v>712</v>
      </c>
      <c r="Q73" s="1"/>
      <c r="R73" s="42">
        <f t="shared" si="1"/>
        <v>0</v>
      </c>
      <c r="S73" s="43">
        <f t="shared" si="2"/>
        <v>0</v>
      </c>
      <c r="T73" s="44" t="str">
        <f t="shared" si="3"/>
        <v/>
      </c>
      <c r="U73" s="38"/>
      <c r="V73" s="39"/>
    </row>
    <row r="74" spans="1:22" x14ac:dyDescent="0.2">
      <c r="A74" s="27" t="s">
        <v>84</v>
      </c>
      <c r="B74" s="28">
        <v>21564</v>
      </c>
      <c r="C74" s="27" t="s">
        <v>9</v>
      </c>
      <c r="D74" s="29">
        <v>102</v>
      </c>
      <c r="E74" s="30">
        <v>1.9194915254237288</v>
      </c>
      <c r="F74" s="30">
        <v>4.8</v>
      </c>
      <c r="G74" s="45">
        <v>2.5070468691041974</v>
      </c>
      <c r="H74" s="45">
        <v>8.7703756201281919</v>
      </c>
      <c r="I74" s="46">
        <v>13.717091365504894</v>
      </c>
      <c r="J74" s="1"/>
      <c r="K74" s="40">
        <v>3</v>
      </c>
      <c r="L74" s="47">
        <v>3</v>
      </c>
      <c r="M74" s="47">
        <v>1</v>
      </c>
      <c r="N74" s="47">
        <v>2</v>
      </c>
      <c r="O74" s="47">
        <v>2</v>
      </c>
      <c r="P74" s="48">
        <v>1</v>
      </c>
      <c r="Q74" s="1"/>
      <c r="R74" s="42">
        <f t="shared" si="1"/>
        <v>6</v>
      </c>
      <c r="S74" s="43">
        <f t="shared" si="2"/>
        <v>12</v>
      </c>
      <c r="T74" s="44">
        <f t="shared" si="3"/>
        <v>2</v>
      </c>
      <c r="U74" s="38"/>
      <c r="V74" s="39"/>
    </row>
    <row r="75" spans="1:22" hidden="1" x14ac:dyDescent="0.2">
      <c r="A75" s="27" t="s">
        <v>85</v>
      </c>
      <c r="B75" s="28">
        <v>22596</v>
      </c>
      <c r="C75" s="27" t="s">
        <v>9</v>
      </c>
      <c r="D75" s="29">
        <v>132</v>
      </c>
      <c r="E75" s="30">
        <v>3.0314122305324429</v>
      </c>
      <c r="F75" s="30">
        <v>4.8</v>
      </c>
      <c r="G75" s="45">
        <v>2.6785559329059971</v>
      </c>
      <c r="H75" s="45">
        <v>8.8935118970224938</v>
      </c>
      <c r="I75" s="46">
        <v>15.27586878800345</v>
      </c>
      <c r="J75" s="1"/>
      <c r="K75" s="40">
        <v>3</v>
      </c>
      <c r="L75" s="47">
        <v>1</v>
      </c>
      <c r="M75" s="47">
        <v>1</v>
      </c>
      <c r="N75" s="47">
        <v>2</v>
      </c>
      <c r="O75" s="47">
        <v>2</v>
      </c>
      <c r="P75" s="48">
        <v>2</v>
      </c>
      <c r="Q75" s="1"/>
      <c r="R75" s="42">
        <f t="shared" ref="R75:R138" si="4">COUNT(K75:P75)</f>
        <v>6</v>
      </c>
      <c r="S75" s="43">
        <f t="shared" ref="S75:S138" si="5">SUM(K75:P75)</f>
        <v>11</v>
      </c>
      <c r="T75" s="44">
        <f t="shared" ref="T75:T138" si="6">IF(AND(B75&gt;=500,R75&gt;=4,ISNUMBER(D75),C75="ja"),S75/R75,"")</f>
        <v>1.8333333333333333</v>
      </c>
      <c r="U75" s="38"/>
      <c r="V75" s="39"/>
    </row>
    <row r="76" spans="1:22" hidden="1" x14ac:dyDescent="0.2">
      <c r="A76" s="27" t="s">
        <v>86</v>
      </c>
      <c r="B76" s="28">
        <v>2294</v>
      </c>
      <c r="C76" s="27" t="s">
        <v>9</v>
      </c>
      <c r="D76" s="29" t="s">
        <v>712</v>
      </c>
      <c r="E76" s="30" t="s">
        <v>712</v>
      </c>
      <c r="F76" s="30" t="s">
        <v>712</v>
      </c>
      <c r="G76" s="45">
        <v>-1.0426141539998275</v>
      </c>
      <c r="H76" s="45" t="s">
        <v>712</v>
      </c>
      <c r="I76" s="46">
        <v>9.5610150274006092</v>
      </c>
      <c r="J76" s="1"/>
      <c r="K76" s="40" t="s">
        <v>712</v>
      </c>
      <c r="L76" s="47" t="s">
        <v>712</v>
      </c>
      <c r="M76" s="47" t="s">
        <v>712</v>
      </c>
      <c r="N76" s="47">
        <v>0</v>
      </c>
      <c r="O76" s="47" t="s">
        <v>712</v>
      </c>
      <c r="P76" s="48">
        <v>0</v>
      </c>
      <c r="Q76" s="1"/>
      <c r="R76" s="42">
        <f t="shared" si="4"/>
        <v>2</v>
      </c>
      <c r="S76" s="43">
        <f t="shared" si="5"/>
        <v>0</v>
      </c>
      <c r="T76" s="44" t="str">
        <f t="shared" si="6"/>
        <v/>
      </c>
      <c r="U76" s="38"/>
      <c r="V76" s="39"/>
    </row>
    <row r="77" spans="1:22" hidden="1" x14ac:dyDescent="0.2">
      <c r="A77" s="27" t="s">
        <v>87</v>
      </c>
      <c r="B77" s="28" t="s">
        <v>712</v>
      </c>
      <c r="C77" s="27" t="s">
        <v>21</v>
      </c>
      <c r="D77" s="29" t="s">
        <v>712</v>
      </c>
      <c r="E77" s="30" t="s">
        <v>712</v>
      </c>
      <c r="F77" s="30" t="s">
        <v>712</v>
      </c>
      <c r="G77" s="45" t="s">
        <v>712</v>
      </c>
      <c r="H77" s="45" t="s">
        <v>712</v>
      </c>
      <c r="I77" s="46" t="s">
        <v>712</v>
      </c>
      <c r="J77" s="1"/>
      <c r="K77" s="40" t="s">
        <v>712</v>
      </c>
      <c r="L77" s="47" t="s">
        <v>712</v>
      </c>
      <c r="M77" s="47" t="s">
        <v>712</v>
      </c>
      <c r="N77" s="47" t="s">
        <v>712</v>
      </c>
      <c r="O77" s="47" t="s">
        <v>712</v>
      </c>
      <c r="P77" s="48" t="s">
        <v>712</v>
      </c>
      <c r="Q77" s="1"/>
      <c r="R77" s="42">
        <f t="shared" si="4"/>
        <v>0</v>
      </c>
      <c r="S77" s="43">
        <f t="shared" si="5"/>
        <v>0</v>
      </c>
      <c r="T77" s="44" t="str">
        <f t="shared" si="6"/>
        <v/>
      </c>
      <c r="U77" s="38"/>
      <c r="V77" s="39"/>
    </row>
    <row r="78" spans="1:22" hidden="1" x14ac:dyDescent="0.2">
      <c r="A78" s="27" t="s">
        <v>88</v>
      </c>
      <c r="B78" s="28">
        <v>14443</v>
      </c>
      <c r="C78" s="27" t="s">
        <v>9</v>
      </c>
      <c r="D78" s="29">
        <v>18.5</v>
      </c>
      <c r="E78" s="30">
        <v>4.351805205709824</v>
      </c>
      <c r="F78" s="30">
        <v>4.2</v>
      </c>
      <c r="G78" s="45">
        <v>2.5331912588422316</v>
      </c>
      <c r="H78" s="45">
        <v>6.7720685111989463</v>
      </c>
      <c r="I78" s="46">
        <v>11.198021264828842</v>
      </c>
      <c r="J78" s="1"/>
      <c r="K78" s="40">
        <v>0</v>
      </c>
      <c r="L78" s="47">
        <v>0</v>
      </c>
      <c r="M78" s="47">
        <v>1</v>
      </c>
      <c r="N78" s="47">
        <v>2</v>
      </c>
      <c r="O78" s="47">
        <v>1</v>
      </c>
      <c r="P78" s="48">
        <v>1</v>
      </c>
      <c r="Q78" s="1"/>
      <c r="R78" s="42">
        <f t="shared" si="4"/>
        <v>6</v>
      </c>
      <c r="S78" s="43">
        <f t="shared" si="5"/>
        <v>5</v>
      </c>
      <c r="T78" s="44">
        <f t="shared" si="6"/>
        <v>0.83333333333333337</v>
      </c>
      <c r="U78" s="38"/>
      <c r="V78" s="39"/>
    </row>
    <row r="79" spans="1:22" hidden="1" x14ac:dyDescent="0.2">
      <c r="A79" s="27" t="s">
        <v>89</v>
      </c>
      <c r="B79" s="28">
        <v>143</v>
      </c>
      <c r="C79" s="27" t="s">
        <v>36</v>
      </c>
      <c r="D79" s="29" t="s">
        <v>712</v>
      </c>
      <c r="E79" s="30" t="s">
        <v>712</v>
      </c>
      <c r="F79" s="30" t="s">
        <v>712</v>
      </c>
      <c r="G79" s="45" t="s">
        <v>712</v>
      </c>
      <c r="H79" s="45" t="s">
        <v>712</v>
      </c>
      <c r="I79" s="46" t="s">
        <v>712</v>
      </c>
      <c r="J79" s="1"/>
      <c r="K79" s="40" t="s">
        <v>712</v>
      </c>
      <c r="L79" s="47" t="s">
        <v>712</v>
      </c>
      <c r="M79" s="47" t="s">
        <v>712</v>
      </c>
      <c r="N79" s="47" t="s">
        <v>712</v>
      </c>
      <c r="O79" s="47" t="s">
        <v>712</v>
      </c>
      <c r="P79" s="48" t="s">
        <v>712</v>
      </c>
      <c r="Q79" s="1"/>
      <c r="R79" s="42">
        <f t="shared" si="4"/>
        <v>0</v>
      </c>
      <c r="S79" s="43">
        <f t="shared" si="5"/>
        <v>0</v>
      </c>
      <c r="T79" s="44" t="str">
        <f t="shared" si="6"/>
        <v/>
      </c>
      <c r="U79" s="38"/>
      <c r="V79" s="39"/>
    </row>
    <row r="80" spans="1:22" hidden="1" x14ac:dyDescent="0.2">
      <c r="A80" s="27" t="s">
        <v>90</v>
      </c>
      <c r="B80" s="28">
        <v>8141</v>
      </c>
      <c r="C80" s="27" t="s">
        <v>9</v>
      </c>
      <c r="D80" s="29" t="s">
        <v>712</v>
      </c>
      <c r="E80" s="30" t="s">
        <v>712</v>
      </c>
      <c r="F80" s="30">
        <v>4.2</v>
      </c>
      <c r="G80" s="45">
        <v>2.0431758152664443</v>
      </c>
      <c r="H80" s="45">
        <v>11.533242876529588</v>
      </c>
      <c r="I80" s="46">
        <v>12.231452170690304</v>
      </c>
      <c r="J80" s="1"/>
      <c r="K80" s="40" t="s">
        <v>712</v>
      </c>
      <c r="L80" s="47" t="s">
        <v>712</v>
      </c>
      <c r="M80" s="47">
        <v>1</v>
      </c>
      <c r="N80" s="47">
        <v>1</v>
      </c>
      <c r="O80" s="47">
        <v>3</v>
      </c>
      <c r="P80" s="48">
        <v>1</v>
      </c>
      <c r="Q80" s="1"/>
      <c r="R80" s="42">
        <f t="shared" si="4"/>
        <v>4</v>
      </c>
      <c r="S80" s="43">
        <f t="shared" si="5"/>
        <v>6</v>
      </c>
      <c r="T80" s="44" t="str">
        <f t="shared" si="6"/>
        <v/>
      </c>
      <c r="U80" s="38"/>
      <c r="V80" s="39"/>
    </row>
    <row r="81" spans="1:22" hidden="1" x14ac:dyDescent="0.2">
      <c r="A81" s="27" t="s">
        <v>91</v>
      </c>
      <c r="B81" s="28">
        <v>7950</v>
      </c>
      <c r="C81" s="27" t="s">
        <v>9</v>
      </c>
      <c r="D81" s="29" t="s">
        <v>712</v>
      </c>
      <c r="E81" s="30" t="s">
        <v>712</v>
      </c>
      <c r="F81" s="30" t="s">
        <v>712</v>
      </c>
      <c r="G81" s="45">
        <v>2.4295578250918375</v>
      </c>
      <c r="H81" s="45" t="s">
        <v>712</v>
      </c>
      <c r="I81" s="46">
        <v>14.336223638549219</v>
      </c>
      <c r="J81" s="1"/>
      <c r="K81" s="40" t="s">
        <v>712</v>
      </c>
      <c r="L81" s="47" t="s">
        <v>712</v>
      </c>
      <c r="M81" s="47" t="s">
        <v>712</v>
      </c>
      <c r="N81" s="47">
        <v>2</v>
      </c>
      <c r="O81" s="47" t="s">
        <v>712</v>
      </c>
      <c r="P81" s="48">
        <v>2</v>
      </c>
      <c r="Q81" s="1"/>
      <c r="R81" s="42">
        <f t="shared" si="4"/>
        <v>2</v>
      </c>
      <c r="S81" s="43">
        <f t="shared" si="5"/>
        <v>4</v>
      </c>
      <c r="T81" s="44" t="str">
        <f t="shared" si="6"/>
        <v/>
      </c>
      <c r="U81" s="38"/>
      <c r="V81" s="39"/>
    </row>
    <row r="82" spans="1:22" hidden="1" x14ac:dyDescent="0.2">
      <c r="A82" s="27" t="s">
        <v>92</v>
      </c>
      <c r="B82" s="28">
        <v>111743</v>
      </c>
      <c r="C82" s="27" t="s">
        <v>9</v>
      </c>
      <c r="D82" s="29">
        <v>104</v>
      </c>
      <c r="E82" s="30">
        <v>3.0260448597340379</v>
      </c>
      <c r="F82" s="30">
        <v>4.2</v>
      </c>
      <c r="G82" s="45">
        <v>1.1325429200916748</v>
      </c>
      <c r="H82" s="45">
        <v>9.5039943265961657</v>
      </c>
      <c r="I82" s="46">
        <v>11.805539885717286</v>
      </c>
      <c r="J82" s="1"/>
      <c r="K82" s="40">
        <v>3</v>
      </c>
      <c r="L82" s="47">
        <v>1</v>
      </c>
      <c r="M82" s="47">
        <v>1</v>
      </c>
      <c r="N82" s="47">
        <v>1</v>
      </c>
      <c r="O82" s="47">
        <v>2</v>
      </c>
      <c r="P82" s="48">
        <v>1</v>
      </c>
      <c r="Q82" s="1"/>
      <c r="R82" s="42">
        <f t="shared" si="4"/>
        <v>6</v>
      </c>
      <c r="S82" s="43">
        <f t="shared" si="5"/>
        <v>9</v>
      </c>
      <c r="T82" s="44">
        <f t="shared" si="6"/>
        <v>1.5</v>
      </c>
      <c r="U82" s="38"/>
      <c r="V82" s="39"/>
    </row>
    <row r="83" spans="1:22" hidden="1" x14ac:dyDescent="0.2">
      <c r="A83" s="27" t="s">
        <v>93</v>
      </c>
      <c r="B83" s="28">
        <v>1528</v>
      </c>
      <c r="C83" s="27" t="s">
        <v>9</v>
      </c>
      <c r="D83" s="29" t="s">
        <v>712</v>
      </c>
      <c r="E83" s="30" t="s">
        <v>712</v>
      </c>
      <c r="F83" s="30">
        <v>4.2</v>
      </c>
      <c r="G83" s="45">
        <v>2.0512084917162738</v>
      </c>
      <c r="H83" s="45">
        <v>2.0255063765947563</v>
      </c>
      <c r="I83" s="46">
        <v>17.204789944928837</v>
      </c>
      <c r="J83" s="1"/>
      <c r="K83" s="40" t="s">
        <v>712</v>
      </c>
      <c r="L83" s="47" t="s">
        <v>712</v>
      </c>
      <c r="M83" s="47">
        <v>1</v>
      </c>
      <c r="N83" s="47">
        <v>1</v>
      </c>
      <c r="O83" s="47">
        <v>0</v>
      </c>
      <c r="P83" s="48">
        <v>2</v>
      </c>
      <c r="Q83" s="1"/>
      <c r="R83" s="42">
        <f t="shared" si="4"/>
        <v>4</v>
      </c>
      <c r="S83" s="43">
        <f t="shared" si="5"/>
        <v>4</v>
      </c>
      <c r="T83" s="44" t="str">
        <f t="shared" si="6"/>
        <v/>
      </c>
      <c r="U83" s="38"/>
      <c r="V83" s="39"/>
    </row>
    <row r="84" spans="1:22" hidden="1" x14ac:dyDescent="0.2">
      <c r="A84" s="27" t="s">
        <v>94</v>
      </c>
      <c r="B84" s="28">
        <v>474</v>
      </c>
      <c r="C84" s="27" t="s">
        <v>9</v>
      </c>
      <c r="D84" s="29" t="s">
        <v>712</v>
      </c>
      <c r="E84" s="30" t="s">
        <v>712</v>
      </c>
      <c r="F84" s="30" t="s">
        <v>712</v>
      </c>
      <c r="G84" s="45" t="s">
        <v>712</v>
      </c>
      <c r="H84" s="45" t="s">
        <v>712</v>
      </c>
      <c r="I84" s="46" t="s">
        <v>712</v>
      </c>
      <c r="J84" s="1"/>
      <c r="K84" s="40" t="s">
        <v>712</v>
      </c>
      <c r="L84" s="47" t="s">
        <v>712</v>
      </c>
      <c r="M84" s="47" t="s">
        <v>712</v>
      </c>
      <c r="N84" s="47" t="s">
        <v>712</v>
      </c>
      <c r="O84" s="47" t="s">
        <v>712</v>
      </c>
      <c r="P84" s="48" t="s">
        <v>712</v>
      </c>
      <c r="Q84" s="1"/>
      <c r="R84" s="42">
        <f t="shared" si="4"/>
        <v>0</v>
      </c>
      <c r="S84" s="43">
        <f t="shared" si="5"/>
        <v>0</v>
      </c>
      <c r="T84" s="44" t="str">
        <f t="shared" si="6"/>
        <v/>
      </c>
      <c r="U84" s="38"/>
      <c r="V84" s="39"/>
    </row>
    <row r="85" spans="1:22" hidden="1" x14ac:dyDescent="0.2">
      <c r="A85" s="27" t="s">
        <v>95</v>
      </c>
      <c r="B85" s="28" t="s">
        <v>712</v>
      </c>
      <c r="C85" s="27" t="s">
        <v>21</v>
      </c>
      <c r="D85" s="29" t="s">
        <v>712</v>
      </c>
      <c r="E85" s="30" t="s">
        <v>712</v>
      </c>
      <c r="F85" s="30" t="s">
        <v>712</v>
      </c>
      <c r="G85" s="45" t="s">
        <v>712</v>
      </c>
      <c r="H85" s="45" t="s">
        <v>712</v>
      </c>
      <c r="I85" s="46" t="s">
        <v>712</v>
      </c>
      <c r="J85" s="1"/>
      <c r="K85" s="40" t="s">
        <v>712</v>
      </c>
      <c r="L85" s="47" t="s">
        <v>712</v>
      </c>
      <c r="M85" s="47" t="s">
        <v>712</v>
      </c>
      <c r="N85" s="47" t="s">
        <v>712</v>
      </c>
      <c r="O85" s="47" t="s">
        <v>712</v>
      </c>
      <c r="P85" s="48" t="s">
        <v>712</v>
      </c>
      <c r="Q85" s="1"/>
      <c r="R85" s="42">
        <f t="shared" si="4"/>
        <v>0</v>
      </c>
      <c r="S85" s="43">
        <f t="shared" si="5"/>
        <v>0</v>
      </c>
      <c r="T85" s="44" t="str">
        <f t="shared" si="6"/>
        <v/>
      </c>
      <c r="U85" s="38"/>
      <c r="V85" s="39"/>
    </row>
    <row r="86" spans="1:22" hidden="1" x14ac:dyDescent="0.2">
      <c r="A86" s="27" t="s">
        <v>96</v>
      </c>
      <c r="B86" s="28" t="s">
        <v>712</v>
      </c>
      <c r="C86" s="27" t="s">
        <v>21</v>
      </c>
      <c r="D86" s="29" t="s">
        <v>712</v>
      </c>
      <c r="E86" s="30" t="s">
        <v>712</v>
      </c>
      <c r="F86" s="30" t="s">
        <v>712</v>
      </c>
      <c r="G86" s="45" t="s">
        <v>712</v>
      </c>
      <c r="H86" s="45" t="s">
        <v>712</v>
      </c>
      <c r="I86" s="46" t="s">
        <v>712</v>
      </c>
      <c r="J86" s="1"/>
      <c r="K86" s="40" t="s">
        <v>712</v>
      </c>
      <c r="L86" s="47" t="s">
        <v>712</v>
      </c>
      <c r="M86" s="47" t="s">
        <v>712</v>
      </c>
      <c r="N86" s="47" t="s">
        <v>712</v>
      </c>
      <c r="O86" s="47" t="s">
        <v>712</v>
      </c>
      <c r="P86" s="48" t="s">
        <v>712</v>
      </c>
      <c r="Q86" s="1"/>
      <c r="R86" s="42">
        <f t="shared" si="4"/>
        <v>0</v>
      </c>
      <c r="S86" s="43">
        <f t="shared" si="5"/>
        <v>0</v>
      </c>
      <c r="T86" s="44" t="str">
        <f t="shared" si="6"/>
        <v/>
      </c>
      <c r="U86" s="38"/>
      <c r="V86" s="39"/>
    </row>
    <row r="87" spans="1:22" hidden="1" x14ac:dyDescent="0.2">
      <c r="A87" s="27" t="s">
        <v>97</v>
      </c>
      <c r="B87" s="28">
        <v>11146</v>
      </c>
      <c r="C87" s="27" t="s">
        <v>9</v>
      </c>
      <c r="D87" s="29" t="s">
        <v>712</v>
      </c>
      <c r="E87" s="30" t="s">
        <v>712</v>
      </c>
      <c r="F87" s="30">
        <v>2</v>
      </c>
      <c r="G87" s="45">
        <v>2.9507351394900354</v>
      </c>
      <c r="H87" s="45">
        <v>8.5676037483266398</v>
      </c>
      <c r="I87" s="46">
        <v>9.4362481188200764</v>
      </c>
      <c r="J87" s="1"/>
      <c r="K87" s="40" t="s">
        <v>712</v>
      </c>
      <c r="L87" s="47" t="s">
        <v>712</v>
      </c>
      <c r="M87" s="47">
        <v>3</v>
      </c>
      <c r="N87" s="47">
        <v>2</v>
      </c>
      <c r="O87" s="47">
        <v>2</v>
      </c>
      <c r="P87" s="48">
        <v>0</v>
      </c>
      <c r="Q87" s="1"/>
      <c r="R87" s="42">
        <f t="shared" si="4"/>
        <v>4</v>
      </c>
      <c r="S87" s="43">
        <f t="shared" si="5"/>
        <v>7</v>
      </c>
      <c r="T87" s="44" t="str">
        <f t="shared" si="6"/>
        <v/>
      </c>
      <c r="U87" s="38"/>
      <c r="V87" s="39"/>
    </row>
    <row r="88" spans="1:22" hidden="1" x14ac:dyDescent="0.2">
      <c r="A88" s="27" t="s">
        <v>98</v>
      </c>
      <c r="B88" s="28">
        <v>23326</v>
      </c>
      <c r="C88" s="27" t="s">
        <v>9</v>
      </c>
      <c r="D88" s="29">
        <v>84</v>
      </c>
      <c r="E88" s="30">
        <v>2.8490718321226796</v>
      </c>
      <c r="F88" s="30">
        <v>2</v>
      </c>
      <c r="G88" s="45">
        <v>2.282072751996898</v>
      </c>
      <c r="H88" s="45">
        <v>6.3873425139177487</v>
      </c>
      <c r="I88" s="46">
        <v>8.9490149054244732</v>
      </c>
      <c r="J88" s="1"/>
      <c r="K88" s="40">
        <v>3</v>
      </c>
      <c r="L88" s="47">
        <v>2</v>
      </c>
      <c r="M88" s="47">
        <v>3</v>
      </c>
      <c r="N88" s="47">
        <v>1</v>
      </c>
      <c r="O88" s="47">
        <v>1</v>
      </c>
      <c r="P88" s="48">
        <v>0</v>
      </c>
      <c r="Q88" s="1"/>
      <c r="R88" s="42">
        <f t="shared" si="4"/>
        <v>6</v>
      </c>
      <c r="S88" s="43">
        <f t="shared" si="5"/>
        <v>10</v>
      </c>
      <c r="T88" s="44">
        <f t="shared" si="6"/>
        <v>1.6666666666666667</v>
      </c>
      <c r="U88" s="38"/>
      <c r="V88" s="39"/>
    </row>
    <row r="89" spans="1:22" hidden="1" x14ac:dyDescent="0.2">
      <c r="A89" s="27" t="s">
        <v>99</v>
      </c>
      <c r="B89" s="28" t="s">
        <v>712</v>
      </c>
      <c r="C89" s="27" t="s">
        <v>21</v>
      </c>
      <c r="D89" s="29" t="s">
        <v>712</v>
      </c>
      <c r="E89" s="30" t="s">
        <v>712</v>
      </c>
      <c r="F89" s="30" t="s">
        <v>712</v>
      </c>
      <c r="G89" s="45" t="s">
        <v>712</v>
      </c>
      <c r="H89" s="45" t="s">
        <v>712</v>
      </c>
      <c r="I89" s="46" t="s">
        <v>712</v>
      </c>
      <c r="J89" s="1"/>
      <c r="K89" s="40" t="s">
        <v>712</v>
      </c>
      <c r="L89" s="47" t="s">
        <v>712</v>
      </c>
      <c r="M89" s="47" t="s">
        <v>712</v>
      </c>
      <c r="N89" s="47" t="s">
        <v>712</v>
      </c>
      <c r="O89" s="47" t="s">
        <v>712</v>
      </c>
      <c r="P89" s="48" t="s">
        <v>712</v>
      </c>
      <c r="Q89" s="1"/>
      <c r="R89" s="42">
        <f t="shared" si="4"/>
        <v>0</v>
      </c>
      <c r="S89" s="43">
        <f t="shared" si="5"/>
        <v>0</v>
      </c>
      <c r="T89" s="44" t="str">
        <f t="shared" si="6"/>
        <v/>
      </c>
      <c r="U89" s="38"/>
      <c r="V89" s="39"/>
    </row>
    <row r="90" spans="1:22" hidden="1" x14ac:dyDescent="0.2">
      <c r="A90" s="27" t="s">
        <v>100</v>
      </c>
      <c r="B90" s="28">
        <v>23963</v>
      </c>
      <c r="C90" s="27" t="s">
        <v>9</v>
      </c>
      <c r="D90" s="29">
        <v>61</v>
      </c>
      <c r="E90" s="30">
        <v>22.191613722996475</v>
      </c>
      <c r="F90" s="30">
        <v>14.8</v>
      </c>
      <c r="G90" s="45">
        <v>0.97287329033463266</v>
      </c>
      <c r="H90" s="45">
        <v>6.1833396207003402</v>
      </c>
      <c r="I90" s="46">
        <v>9.9337036306594886</v>
      </c>
      <c r="J90" s="1"/>
      <c r="K90" s="40">
        <v>2</v>
      </c>
      <c r="L90" s="47">
        <v>0</v>
      </c>
      <c r="M90" s="47">
        <v>0</v>
      </c>
      <c r="N90" s="47">
        <v>1</v>
      </c>
      <c r="O90" s="47">
        <v>1</v>
      </c>
      <c r="P90" s="48">
        <v>0</v>
      </c>
      <c r="Q90" s="1"/>
      <c r="R90" s="42">
        <f t="shared" si="4"/>
        <v>6</v>
      </c>
      <c r="S90" s="43">
        <f t="shared" si="5"/>
        <v>4</v>
      </c>
      <c r="T90" s="44">
        <f t="shared" si="6"/>
        <v>0.66666666666666663</v>
      </c>
      <c r="U90" s="38"/>
      <c r="V90" s="39"/>
    </row>
    <row r="91" spans="1:22" hidden="1" x14ac:dyDescent="0.2">
      <c r="A91" s="27" t="s">
        <v>101</v>
      </c>
      <c r="B91" s="28">
        <v>5078</v>
      </c>
      <c r="C91" s="27" t="s">
        <v>9</v>
      </c>
      <c r="D91" s="29">
        <v>30.5</v>
      </c>
      <c r="E91" s="30" t="s">
        <v>712</v>
      </c>
      <c r="F91" s="30">
        <v>14.8</v>
      </c>
      <c r="G91" s="45">
        <v>0.31514762041359745</v>
      </c>
      <c r="H91" s="45">
        <v>5.9734513274338932</v>
      </c>
      <c r="I91" s="46">
        <v>12.278600831567907</v>
      </c>
      <c r="J91" s="1"/>
      <c r="K91" s="40">
        <v>0</v>
      </c>
      <c r="L91" s="47" t="s">
        <v>712</v>
      </c>
      <c r="M91" s="47">
        <v>0</v>
      </c>
      <c r="N91" s="47">
        <v>0</v>
      </c>
      <c r="O91" s="47">
        <v>1</v>
      </c>
      <c r="P91" s="48">
        <v>1</v>
      </c>
      <c r="Q91" s="1"/>
      <c r="R91" s="42">
        <f t="shared" si="4"/>
        <v>5</v>
      </c>
      <c r="S91" s="43">
        <f t="shared" si="5"/>
        <v>2</v>
      </c>
      <c r="T91" s="44">
        <f t="shared" si="6"/>
        <v>0.4</v>
      </c>
      <c r="U91" s="38"/>
      <c r="V91" s="39"/>
    </row>
    <row r="92" spans="1:22" hidden="1" x14ac:dyDescent="0.2">
      <c r="A92" s="27" t="s">
        <v>102</v>
      </c>
      <c r="B92" s="28">
        <v>289</v>
      </c>
      <c r="C92" s="27" t="s">
        <v>9</v>
      </c>
      <c r="D92" s="29" t="s">
        <v>712</v>
      </c>
      <c r="E92" s="30" t="s">
        <v>712</v>
      </c>
      <c r="F92" s="30" t="s">
        <v>712</v>
      </c>
      <c r="G92" s="45" t="s">
        <v>712</v>
      </c>
      <c r="H92" s="45" t="s">
        <v>712</v>
      </c>
      <c r="I92" s="46" t="s">
        <v>712</v>
      </c>
      <c r="J92" s="1"/>
      <c r="K92" s="40" t="s">
        <v>712</v>
      </c>
      <c r="L92" s="47" t="s">
        <v>712</v>
      </c>
      <c r="M92" s="47" t="s">
        <v>712</v>
      </c>
      <c r="N92" s="47" t="s">
        <v>712</v>
      </c>
      <c r="O92" s="47" t="s">
        <v>712</v>
      </c>
      <c r="P92" s="48" t="s">
        <v>712</v>
      </c>
      <c r="Q92" s="1"/>
      <c r="R92" s="42">
        <f t="shared" si="4"/>
        <v>0</v>
      </c>
      <c r="S92" s="43">
        <f t="shared" si="5"/>
        <v>0</v>
      </c>
      <c r="T92" s="44" t="str">
        <f t="shared" si="6"/>
        <v/>
      </c>
      <c r="U92" s="38"/>
      <c r="V92" s="39"/>
    </row>
    <row r="93" spans="1:22" hidden="1" x14ac:dyDescent="0.2">
      <c r="A93" s="27" t="s">
        <v>103</v>
      </c>
      <c r="B93" s="28" t="s">
        <v>712</v>
      </c>
      <c r="C93" s="27" t="s">
        <v>21</v>
      </c>
      <c r="D93" s="29" t="s">
        <v>712</v>
      </c>
      <c r="E93" s="30" t="s">
        <v>712</v>
      </c>
      <c r="F93" s="30" t="s">
        <v>712</v>
      </c>
      <c r="G93" s="45" t="s">
        <v>712</v>
      </c>
      <c r="H93" s="45" t="s">
        <v>712</v>
      </c>
      <c r="I93" s="46" t="s">
        <v>712</v>
      </c>
      <c r="J93" s="1"/>
      <c r="K93" s="40" t="s">
        <v>712</v>
      </c>
      <c r="L93" s="47" t="s">
        <v>712</v>
      </c>
      <c r="M93" s="47" t="s">
        <v>712</v>
      </c>
      <c r="N93" s="47" t="s">
        <v>712</v>
      </c>
      <c r="O93" s="47" t="s">
        <v>712</v>
      </c>
      <c r="P93" s="48" t="s">
        <v>712</v>
      </c>
      <c r="Q93" s="1"/>
      <c r="R93" s="42">
        <f t="shared" si="4"/>
        <v>0</v>
      </c>
      <c r="S93" s="43">
        <f t="shared" si="5"/>
        <v>0</v>
      </c>
      <c r="T93" s="44" t="str">
        <f t="shared" si="6"/>
        <v/>
      </c>
      <c r="U93" s="38"/>
      <c r="V93" s="39"/>
    </row>
    <row r="94" spans="1:22" hidden="1" x14ac:dyDescent="0.2">
      <c r="A94" s="27" t="s">
        <v>104</v>
      </c>
      <c r="B94" s="28">
        <v>2501</v>
      </c>
      <c r="C94" s="27" t="s">
        <v>9</v>
      </c>
      <c r="D94" s="29" t="s">
        <v>712</v>
      </c>
      <c r="E94" s="30" t="s">
        <v>712</v>
      </c>
      <c r="F94" s="30">
        <v>5.2</v>
      </c>
      <c r="G94" s="45">
        <v>0.99050333904520826</v>
      </c>
      <c r="H94" s="45">
        <v>4.7866805411020215</v>
      </c>
      <c r="I94" s="46">
        <v>16.164518914585447</v>
      </c>
      <c r="J94" s="1"/>
      <c r="K94" s="40" t="s">
        <v>712</v>
      </c>
      <c r="L94" s="47" t="s">
        <v>712</v>
      </c>
      <c r="M94" s="47">
        <v>0</v>
      </c>
      <c r="N94" s="47">
        <v>1</v>
      </c>
      <c r="O94" s="47">
        <v>1</v>
      </c>
      <c r="P94" s="48">
        <v>2</v>
      </c>
      <c r="Q94" s="1"/>
      <c r="R94" s="42">
        <f t="shared" si="4"/>
        <v>4</v>
      </c>
      <c r="S94" s="43">
        <f t="shared" si="5"/>
        <v>4</v>
      </c>
      <c r="T94" s="44" t="str">
        <f t="shared" si="6"/>
        <v/>
      </c>
      <c r="U94" s="38"/>
      <c r="V94" s="39"/>
    </row>
    <row r="95" spans="1:22" hidden="1" x14ac:dyDescent="0.2">
      <c r="A95" s="27" t="s">
        <v>105</v>
      </c>
      <c r="B95" s="28">
        <v>5134</v>
      </c>
      <c r="C95" s="27" t="s">
        <v>9</v>
      </c>
      <c r="D95" s="29">
        <v>79.5</v>
      </c>
      <c r="E95" s="30" t="s">
        <v>712</v>
      </c>
      <c r="F95" s="30">
        <v>5.2</v>
      </c>
      <c r="G95" s="45">
        <v>1.5144948167265202</v>
      </c>
      <c r="H95" s="45">
        <v>6.7752350204157858</v>
      </c>
      <c r="I95" s="46">
        <v>16.720889006270593</v>
      </c>
      <c r="J95" s="1"/>
      <c r="K95" s="40">
        <v>2</v>
      </c>
      <c r="L95" s="47" t="s">
        <v>712</v>
      </c>
      <c r="M95" s="47">
        <v>0</v>
      </c>
      <c r="N95" s="47">
        <v>1</v>
      </c>
      <c r="O95" s="47">
        <v>1</v>
      </c>
      <c r="P95" s="48">
        <v>2</v>
      </c>
      <c r="Q95" s="1"/>
      <c r="R95" s="42">
        <f t="shared" si="4"/>
        <v>5</v>
      </c>
      <c r="S95" s="43">
        <f t="shared" si="5"/>
        <v>6</v>
      </c>
      <c r="T95" s="44">
        <f t="shared" si="6"/>
        <v>1.2</v>
      </c>
      <c r="U95" s="38"/>
      <c r="V95" s="39"/>
    </row>
    <row r="96" spans="1:22" hidden="1" x14ac:dyDescent="0.2">
      <c r="A96" s="27" t="s">
        <v>106</v>
      </c>
      <c r="B96" s="28" t="s">
        <v>712</v>
      </c>
      <c r="C96" s="27" t="s">
        <v>21</v>
      </c>
      <c r="D96" s="29" t="s">
        <v>712</v>
      </c>
      <c r="E96" s="30" t="s">
        <v>712</v>
      </c>
      <c r="F96" s="30" t="s">
        <v>712</v>
      </c>
      <c r="G96" s="45" t="s">
        <v>712</v>
      </c>
      <c r="H96" s="45" t="s">
        <v>712</v>
      </c>
      <c r="I96" s="46" t="s">
        <v>712</v>
      </c>
      <c r="J96" s="1"/>
      <c r="K96" s="40" t="s">
        <v>712</v>
      </c>
      <c r="L96" s="47" t="s">
        <v>712</v>
      </c>
      <c r="M96" s="47" t="s">
        <v>712</v>
      </c>
      <c r="N96" s="47" t="s">
        <v>712</v>
      </c>
      <c r="O96" s="47" t="s">
        <v>712</v>
      </c>
      <c r="P96" s="48" t="s">
        <v>712</v>
      </c>
      <c r="Q96" s="1"/>
      <c r="R96" s="42">
        <f t="shared" si="4"/>
        <v>0</v>
      </c>
      <c r="S96" s="43">
        <f t="shared" si="5"/>
        <v>0</v>
      </c>
      <c r="T96" s="44" t="str">
        <f t="shared" si="6"/>
        <v/>
      </c>
      <c r="U96" s="38"/>
      <c r="V96" s="39"/>
    </row>
    <row r="97" spans="1:22" hidden="1" x14ac:dyDescent="0.2">
      <c r="A97" s="27" t="s">
        <v>107</v>
      </c>
      <c r="B97" s="28">
        <v>26110</v>
      </c>
      <c r="C97" s="27" t="s">
        <v>9</v>
      </c>
      <c r="D97" s="29">
        <v>97.5</v>
      </c>
      <c r="E97" s="30">
        <v>4.0770036668412786</v>
      </c>
      <c r="F97" s="30">
        <v>4.5999999999999996</v>
      </c>
      <c r="G97" s="45">
        <v>1.9020295909584917</v>
      </c>
      <c r="H97" s="45">
        <v>5.3388347086771688</v>
      </c>
      <c r="I97" s="46">
        <v>9.9962106696658655</v>
      </c>
      <c r="J97" s="1"/>
      <c r="K97" s="40">
        <v>3</v>
      </c>
      <c r="L97" s="47">
        <v>0</v>
      </c>
      <c r="M97" s="47">
        <v>1</v>
      </c>
      <c r="N97" s="47">
        <v>1</v>
      </c>
      <c r="O97" s="47">
        <v>1</v>
      </c>
      <c r="P97" s="48">
        <v>0</v>
      </c>
      <c r="Q97" s="1"/>
      <c r="R97" s="42">
        <f t="shared" si="4"/>
        <v>6</v>
      </c>
      <c r="S97" s="43">
        <f t="shared" si="5"/>
        <v>6</v>
      </c>
      <c r="T97" s="44">
        <f t="shared" si="6"/>
        <v>1</v>
      </c>
      <c r="U97" s="38"/>
      <c r="V97" s="39"/>
    </row>
    <row r="98" spans="1:22" hidden="1" x14ac:dyDescent="0.2">
      <c r="A98" s="27" t="s">
        <v>108</v>
      </c>
      <c r="B98" s="28">
        <v>5337</v>
      </c>
      <c r="C98" s="27" t="s">
        <v>9</v>
      </c>
      <c r="D98" s="29">
        <v>92</v>
      </c>
      <c r="E98" s="30">
        <v>3.4536585365845238</v>
      </c>
      <c r="F98" s="30">
        <v>4.5999999999999996</v>
      </c>
      <c r="G98" s="45">
        <v>1.5104884963227363</v>
      </c>
      <c r="H98" s="45">
        <v>6.0622174953463368</v>
      </c>
      <c r="I98" s="46">
        <v>11.645316440903146</v>
      </c>
      <c r="J98" s="1"/>
      <c r="K98" s="40">
        <v>3</v>
      </c>
      <c r="L98" s="47">
        <v>1</v>
      </c>
      <c r="M98" s="47">
        <v>1</v>
      </c>
      <c r="N98" s="47">
        <v>1</v>
      </c>
      <c r="O98" s="47">
        <v>1</v>
      </c>
      <c r="P98" s="48">
        <v>1</v>
      </c>
      <c r="Q98" s="1"/>
      <c r="R98" s="42">
        <f t="shared" si="4"/>
        <v>6</v>
      </c>
      <c r="S98" s="43">
        <f t="shared" si="5"/>
        <v>8</v>
      </c>
      <c r="T98" s="44">
        <f t="shared" si="6"/>
        <v>1.3333333333333333</v>
      </c>
      <c r="U98" s="38"/>
      <c r="V98" s="39"/>
    </row>
    <row r="99" spans="1:22" hidden="1" x14ac:dyDescent="0.2">
      <c r="A99" s="27" t="s">
        <v>109</v>
      </c>
      <c r="B99" s="28" t="s">
        <v>712</v>
      </c>
      <c r="C99" s="27" t="s">
        <v>21</v>
      </c>
      <c r="D99" s="29" t="s">
        <v>712</v>
      </c>
      <c r="E99" s="30" t="s">
        <v>712</v>
      </c>
      <c r="F99" s="30" t="s">
        <v>712</v>
      </c>
      <c r="G99" s="45" t="s">
        <v>712</v>
      </c>
      <c r="H99" s="45" t="s">
        <v>712</v>
      </c>
      <c r="I99" s="46" t="s">
        <v>712</v>
      </c>
      <c r="J99" s="1"/>
      <c r="K99" s="40" t="s">
        <v>712</v>
      </c>
      <c r="L99" s="47" t="s">
        <v>712</v>
      </c>
      <c r="M99" s="47" t="s">
        <v>712</v>
      </c>
      <c r="N99" s="47" t="s">
        <v>712</v>
      </c>
      <c r="O99" s="47" t="s">
        <v>712</v>
      </c>
      <c r="P99" s="48" t="s">
        <v>712</v>
      </c>
      <c r="Q99" s="1"/>
      <c r="R99" s="42">
        <f t="shared" si="4"/>
        <v>0</v>
      </c>
      <c r="S99" s="43">
        <f t="shared" si="5"/>
        <v>0</v>
      </c>
      <c r="T99" s="44" t="str">
        <f t="shared" si="6"/>
        <v/>
      </c>
      <c r="U99" s="38"/>
      <c r="V99" s="39"/>
    </row>
    <row r="100" spans="1:22" hidden="1" x14ac:dyDescent="0.2">
      <c r="A100" s="27" t="s">
        <v>110</v>
      </c>
      <c r="B100" s="28" t="s">
        <v>712</v>
      </c>
      <c r="C100" s="27" t="s">
        <v>21</v>
      </c>
      <c r="D100" s="29" t="s">
        <v>712</v>
      </c>
      <c r="E100" s="30" t="s">
        <v>712</v>
      </c>
      <c r="F100" s="30" t="s">
        <v>712</v>
      </c>
      <c r="G100" s="45" t="s">
        <v>712</v>
      </c>
      <c r="H100" s="45" t="s">
        <v>712</v>
      </c>
      <c r="I100" s="46" t="s">
        <v>712</v>
      </c>
      <c r="J100" s="1"/>
      <c r="K100" s="40" t="s">
        <v>712</v>
      </c>
      <c r="L100" s="47" t="s">
        <v>712</v>
      </c>
      <c r="M100" s="47" t="s">
        <v>712</v>
      </c>
      <c r="N100" s="47" t="s">
        <v>712</v>
      </c>
      <c r="O100" s="47" t="s">
        <v>712</v>
      </c>
      <c r="P100" s="48" t="s">
        <v>712</v>
      </c>
      <c r="Q100" s="1"/>
      <c r="R100" s="42">
        <f t="shared" si="4"/>
        <v>0</v>
      </c>
      <c r="S100" s="43">
        <f t="shared" si="5"/>
        <v>0</v>
      </c>
      <c r="T100" s="44" t="str">
        <f t="shared" si="6"/>
        <v/>
      </c>
      <c r="U100" s="38"/>
      <c r="V100" s="39"/>
    </row>
    <row r="101" spans="1:22" hidden="1" x14ac:dyDescent="0.2">
      <c r="A101" s="27" t="s">
        <v>111</v>
      </c>
      <c r="B101" s="28">
        <v>15181</v>
      </c>
      <c r="C101" s="27" t="s">
        <v>9</v>
      </c>
      <c r="D101" s="29" t="s">
        <v>712</v>
      </c>
      <c r="E101" s="30" t="s">
        <v>712</v>
      </c>
      <c r="F101" s="30">
        <v>0.9</v>
      </c>
      <c r="G101" s="45">
        <v>1.5310490860624917</v>
      </c>
      <c r="H101" s="45">
        <v>6.2295081967213122</v>
      </c>
      <c r="I101" s="46">
        <v>9.8537532889117792</v>
      </c>
      <c r="J101" s="1"/>
      <c r="K101" s="40" t="s">
        <v>712</v>
      </c>
      <c r="L101" s="47" t="s">
        <v>712</v>
      </c>
      <c r="M101" s="47">
        <v>3</v>
      </c>
      <c r="N101" s="47">
        <v>1</v>
      </c>
      <c r="O101" s="47">
        <v>1</v>
      </c>
      <c r="P101" s="48">
        <v>0</v>
      </c>
      <c r="Q101" s="1"/>
      <c r="R101" s="42">
        <f t="shared" si="4"/>
        <v>4</v>
      </c>
      <c r="S101" s="43">
        <f t="shared" si="5"/>
        <v>5</v>
      </c>
      <c r="T101" s="44" t="str">
        <f t="shared" si="6"/>
        <v/>
      </c>
      <c r="U101" s="38"/>
      <c r="V101" s="39"/>
    </row>
    <row r="102" spans="1:22" hidden="1" x14ac:dyDescent="0.2">
      <c r="A102" s="27" t="s">
        <v>112</v>
      </c>
      <c r="B102" s="28">
        <v>30757</v>
      </c>
      <c r="C102" s="27" t="s">
        <v>9</v>
      </c>
      <c r="D102" s="29">
        <v>113</v>
      </c>
      <c r="E102" s="30" t="s">
        <v>712</v>
      </c>
      <c r="F102" s="30">
        <v>0.9</v>
      </c>
      <c r="G102" s="45">
        <v>2.2453274075848562</v>
      </c>
      <c r="H102" s="45">
        <v>7.5034106412005457</v>
      </c>
      <c r="I102" s="46">
        <v>8.6748733032795258</v>
      </c>
      <c r="J102" s="1"/>
      <c r="K102" s="40">
        <v>3</v>
      </c>
      <c r="L102" s="47" t="s">
        <v>712</v>
      </c>
      <c r="M102" s="47">
        <v>3</v>
      </c>
      <c r="N102" s="47">
        <v>1</v>
      </c>
      <c r="O102" s="47">
        <v>1</v>
      </c>
      <c r="P102" s="48">
        <v>0</v>
      </c>
      <c r="Q102" s="1"/>
      <c r="R102" s="42">
        <f t="shared" si="4"/>
        <v>5</v>
      </c>
      <c r="S102" s="43">
        <f t="shared" si="5"/>
        <v>8</v>
      </c>
      <c r="T102" s="44">
        <f t="shared" si="6"/>
        <v>1.6</v>
      </c>
      <c r="U102" s="38"/>
      <c r="V102" s="39"/>
    </row>
    <row r="103" spans="1:22" hidden="1" x14ac:dyDescent="0.2">
      <c r="A103" s="27" t="s">
        <v>113</v>
      </c>
      <c r="B103" s="28">
        <v>19755</v>
      </c>
      <c r="C103" s="27" t="s">
        <v>9</v>
      </c>
      <c r="D103" s="29">
        <v>86</v>
      </c>
      <c r="E103" s="30">
        <v>4.8109756097560972</v>
      </c>
      <c r="F103" s="30">
        <v>0.9</v>
      </c>
      <c r="G103" s="45">
        <v>2.7762492539073094</v>
      </c>
      <c r="H103" s="45">
        <v>8.0897348742341144</v>
      </c>
      <c r="I103" s="46">
        <v>10.524659378854183</v>
      </c>
      <c r="J103" s="1"/>
      <c r="K103" s="40">
        <v>3</v>
      </c>
      <c r="L103" s="47">
        <v>0</v>
      </c>
      <c r="M103" s="47">
        <v>3</v>
      </c>
      <c r="N103" s="47">
        <v>2</v>
      </c>
      <c r="O103" s="47">
        <v>2</v>
      </c>
      <c r="P103" s="48">
        <v>1</v>
      </c>
      <c r="Q103" s="1"/>
      <c r="R103" s="42">
        <f t="shared" si="4"/>
        <v>6</v>
      </c>
      <c r="S103" s="43">
        <f t="shared" si="5"/>
        <v>11</v>
      </c>
      <c r="T103" s="44">
        <f t="shared" si="6"/>
        <v>1.8333333333333333</v>
      </c>
      <c r="U103" s="38"/>
      <c r="V103" s="39"/>
    </row>
    <row r="104" spans="1:22" hidden="1" x14ac:dyDescent="0.2">
      <c r="A104" s="27" t="s">
        <v>114</v>
      </c>
      <c r="B104" s="28">
        <v>4405</v>
      </c>
      <c r="C104" s="27" t="s">
        <v>9</v>
      </c>
      <c r="D104" s="29" t="s">
        <v>712</v>
      </c>
      <c r="E104" s="30" t="s">
        <v>712</v>
      </c>
      <c r="F104" s="30">
        <v>0.9</v>
      </c>
      <c r="G104" s="45">
        <v>2.1873583654185715</v>
      </c>
      <c r="H104" s="45">
        <v>4.9573973663841846</v>
      </c>
      <c r="I104" s="46">
        <v>8.9810256535083006</v>
      </c>
      <c r="J104" s="1"/>
      <c r="K104" s="40" t="s">
        <v>712</v>
      </c>
      <c r="L104" s="47" t="s">
        <v>712</v>
      </c>
      <c r="M104" s="47">
        <v>3</v>
      </c>
      <c r="N104" s="47">
        <v>1</v>
      </c>
      <c r="O104" s="47">
        <v>1</v>
      </c>
      <c r="P104" s="48">
        <v>0</v>
      </c>
      <c r="Q104" s="1"/>
      <c r="R104" s="42">
        <f t="shared" si="4"/>
        <v>4</v>
      </c>
      <c r="S104" s="43">
        <f t="shared" si="5"/>
        <v>5</v>
      </c>
      <c r="T104" s="44" t="str">
        <f t="shared" si="6"/>
        <v/>
      </c>
      <c r="U104" s="38"/>
      <c r="V104" s="39"/>
    </row>
    <row r="105" spans="1:22" hidden="1" x14ac:dyDescent="0.2">
      <c r="A105" s="27" t="s">
        <v>115</v>
      </c>
      <c r="B105" s="28" t="s">
        <v>712</v>
      </c>
      <c r="C105" s="27" t="s">
        <v>21</v>
      </c>
      <c r="D105" s="29" t="s">
        <v>712</v>
      </c>
      <c r="E105" s="30" t="s">
        <v>712</v>
      </c>
      <c r="F105" s="30" t="s">
        <v>712</v>
      </c>
      <c r="G105" s="45" t="s">
        <v>712</v>
      </c>
      <c r="H105" s="45" t="s">
        <v>712</v>
      </c>
      <c r="I105" s="46" t="s">
        <v>712</v>
      </c>
      <c r="J105" s="1"/>
      <c r="K105" s="40" t="s">
        <v>712</v>
      </c>
      <c r="L105" s="47" t="s">
        <v>712</v>
      </c>
      <c r="M105" s="47" t="s">
        <v>712</v>
      </c>
      <c r="N105" s="47" t="s">
        <v>712</v>
      </c>
      <c r="O105" s="47" t="s">
        <v>712</v>
      </c>
      <c r="P105" s="48" t="s">
        <v>712</v>
      </c>
      <c r="Q105" s="1"/>
      <c r="R105" s="42">
        <f t="shared" si="4"/>
        <v>0</v>
      </c>
      <c r="S105" s="43">
        <f t="shared" si="5"/>
        <v>0</v>
      </c>
      <c r="T105" s="44" t="str">
        <f t="shared" si="6"/>
        <v/>
      </c>
      <c r="U105" s="38"/>
      <c r="V105" s="39"/>
    </row>
    <row r="106" spans="1:22" hidden="1" x14ac:dyDescent="0.2">
      <c r="A106" s="27" t="s">
        <v>116</v>
      </c>
      <c r="B106" s="28">
        <v>115676</v>
      </c>
      <c r="C106" s="27" t="s">
        <v>9</v>
      </c>
      <c r="D106" s="29">
        <v>78</v>
      </c>
      <c r="E106" s="30">
        <v>5.2809334394060148</v>
      </c>
      <c r="F106" s="30">
        <v>3.6</v>
      </c>
      <c r="G106" s="45">
        <v>2.07164632111248</v>
      </c>
      <c r="H106" s="45">
        <v>7.6694728188890533</v>
      </c>
      <c r="I106" s="46">
        <v>9.5718479723874754</v>
      </c>
      <c r="J106" s="1"/>
      <c r="K106" s="40">
        <v>2</v>
      </c>
      <c r="L106" s="47">
        <v>0</v>
      </c>
      <c r="M106" s="47">
        <v>2</v>
      </c>
      <c r="N106" s="47">
        <v>1</v>
      </c>
      <c r="O106" s="47">
        <v>1</v>
      </c>
      <c r="P106" s="48">
        <v>0</v>
      </c>
      <c r="Q106" s="1"/>
      <c r="R106" s="42">
        <f t="shared" si="4"/>
        <v>6</v>
      </c>
      <c r="S106" s="43">
        <f t="shared" si="5"/>
        <v>6</v>
      </c>
      <c r="T106" s="44">
        <f t="shared" si="6"/>
        <v>1</v>
      </c>
      <c r="U106" s="38"/>
      <c r="V106" s="39"/>
    </row>
    <row r="107" spans="1:22" hidden="1" x14ac:dyDescent="0.2">
      <c r="A107" s="27" t="s">
        <v>117</v>
      </c>
      <c r="B107" s="28">
        <v>19385</v>
      </c>
      <c r="C107" s="27" t="s">
        <v>9</v>
      </c>
      <c r="D107" s="29">
        <v>97</v>
      </c>
      <c r="E107" s="30">
        <v>4.3519125683055737</v>
      </c>
      <c r="F107" s="30">
        <v>3.6</v>
      </c>
      <c r="G107" s="45">
        <v>1.9430834532125232</v>
      </c>
      <c r="H107" s="45">
        <v>6.3369397217919108</v>
      </c>
      <c r="I107" s="46">
        <v>9.5836175503801684</v>
      </c>
      <c r="J107" s="1"/>
      <c r="K107" s="40">
        <v>3</v>
      </c>
      <c r="L107" s="47">
        <v>0</v>
      </c>
      <c r="M107" s="47">
        <v>2</v>
      </c>
      <c r="N107" s="47">
        <v>1</v>
      </c>
      <c r="O107" s="47">
        <v>1</v>
      </c>
      <c r="P107" s="48">
        <v>0</v>
      </c>
      <c r="Q107" s="1"/>
      <c r="R107" s="42">
        <f t="shared" si="4"/>
        <v>6</v>
      </c>
      <c r="S107" s="43">
        <f t="shared" si="5"/>
        <v>7</v>
      </c>
      <c r="T107" s="44">
        <f t="shared" si="6"/>
        <v>1.1666666666666667</v>
      </c>
      <c r="U107" s="38"/>
      <c r="V107" s="39"/>
    </row>
    <row r="108" spans="1:22" hidden="1" x14ac:dyDescent="0.2">
      <c r="A108" s="27" t="s">
        <v>118</v>
      </c>
      <c r="B108" s="28">
        <v>25409</v>
      </c>
      <c r="C108" s="27" t="s">
        <v>9</v>
      </c>
      <c r="D108" s="29">
        <v>112</v>
      </c>
      <c r="E108" s="30">
        <v>4.7790919496366611</v>
      </c>
      <c r="F108" s="30">
        <v>3.6</v>
      </c>
      <c r="G108" s="45">
        <v>1.2432104136892441</v>
      </c>
      <c r="H108" s="45">
        <v>6.0972505091646587</v>
      </c>
      <c r="I108" s="46">
        <v>10.916801531473226</v>
      </c>
      <c r="J108" s="1"/>
      <c r="K108" s="40">
        <v>3</v>
      </c>
      <c r="L108" s="47">
        <v>0</v>
      </c>
      <c r="M108" s="47">
        <v>2</v>
      </c>
      <c r="N108" s="47">
        <v>1</v>
      </c>
      <c r="O108" s="47">
        <v>1</v>
      </c>
      <c r="P108" s="48">
        <v>1</v>
      </c>
      <c r="Q108" s="1"/>
      <c r="R108" s="42">
        <f t="shared" si="4"/>
        <v>6</v>
      </c>
      <c r="S108" s="43">
        <f t="shared" si="5"/>
        <v>8</v>
      </c>
      <c r="T108" s="44">
        <f t="shared" si="6"/>
        <v>1.3333333333333333</v>
      </c>
      <c r="U108" s="38"/>
      <c r="V108" s="39"/>
    </row>
    <row r="109" spans="1:22" hidden="1" x14ac:dyDescent="0.2">
      <c r="A109" s="27" t="s">
        <v>119</v>
      </c>
      <c r="B109" s="28">
        <v>138663</v>
      </c>
      <c r="C109" s="27" t="s">
        <v>9</v>
      </c>
      <c r="D109" s="29">
        <v>102</v>
      </c>
      <c r="E109" s="30">
        <v>2.6150214261887315</v>
      </c>
      <c r="F109" s="30">
        <v>3.6</v>
      </c>
      <c r="G109" s="45">
        <v>1.1223761984442557</v>
      </c>
      <c r="H109" s="45">
        <v>9.6063512073597153</v>
      </c>
      <c r="I109" s="46">
        <v>12.010711506309681</v>
      </c>
      <c r="J109" s="1"/>
      <c r="K109" s="40">
        <v>3</v>
      </c>
      <c r="L109" s="47">
        <v>2</v>
      </c>
      <c r="M109" s="47">
        <v>2</v>
      </c>
      <c r="N109" s="47">
        <v>1</v>
      </c>
      <c r="O109" s="47">
        <v>2</v>
      </c>
      <c r="P109" s="48">
        <v>1</v>
      </c>
      <c r="Q109" s="1"/>
      <c r="R109" s="42">
        <f t="shared" si="4"/>
        <v>6</v>
      </c>
      <c r="S109" s="43">
        <f t="shared" si="5"/>
        <v>11</v>
      </c>
      <c r="T109" s="44">
        <f t="shared" si="6"/>
        <v>1.8333333333333333</v>
      </c>
      <c r="U109" s="38"/>
      <c r="V109" s="39"/>
    </row>
    <row r="110" spans="1:22" hidden="1" x14ac:dyDescent="0.2">
      <c r="A110" s="27" t="s">
        <v>120</v>
      </c>
      <c r="B110" s="28" t="s">
        <v>712</v>
      </c>
      <c r="C110" s="27" t="s">
        <v>21</v>
      </c>
      <c r="D110" s="29" t="s">
        <v>712</v>
      </c>
      <c r="E110" s="30" t="s">
        <v>712</v>
      </c>
      <c r="F110" s="30" t="s">
        <v>712</v>
      </c>
      <c r="G110" s="45" t="s">
        <v>712</v>
      </c>
      <c r="H110" s="45" t="s">
        <v>712</v>
      </c>
      <c r="I110" s="46" t="s">
        <v>712</v>
      </c>
      <c r="J110" s="1"/>
      <c r="K110" s="40" t="s">
        <v>712</v>
      </c>
      <c r="L110" s="47" t="s">
        <v>712</v>
      </c>
      <c r="M110" s="47" t="s">
        <v>712</v>
      </c>
      <c r="N110" s="47" t="s">
        <v>712</v>
      </c>
      <c r="O110" s="47" t="s">
        <v>712</v>
      </c>
      <c r="P110" s="48" t="s">
        <v>712</v>
      </c>
      <c r="Q110" s="1"/>
      <c r="R110" s="42">
        <f t="shared" si="4"/>
        <v>0</v>
      </c>
      <c r="S110" s="43">
        <f t="shared" si="5"/>
        <v>0</v>
      </c>
      <c r="T110" s="44" t="str">
        <f t="shared" si="6"/>
        <v/>
      </c>
      <c r="U110" s="38"/>
      <c r="V110" s="39"/>
    </row>
    <row r="111" spans="1:22" hidden="1" x14ac:dyDescent="0.2">
      <c r="A111" s="27" t="s">
        <v>121</v>
      </c>
      <c r="B111" s="28" t="s">
        <v>712</v>
      </c>
      <c r="C111" s="27" t="s">
        <v>21</v>
      </c>
      <c r="D111" s="29" t="s">
        <v>712</v>
      </c>
      <c r="E111" s="30" t="s">
        <v>712</v>
      </c>
      <c r="F111" s="30" t="s">
        <v>712</v>
      </c>
      <c r="G111" s="45" t="s">
        <v>712</v>
      </c>
      <c r="H111" s="45" t="s">
        <v>712</v>
      </c>
      <c r="I111" s="46" t="s">
        <v>712</v>
      </c>
      <c r="J111" s="1"/>
      <c r="K111" s="40" t="s">
        <v>712</v>
      </c>
      <c r="L111" s="47" t="s">
        <v>712</v>
      </c>
      <c r="M111" s="47" t="s">
        <v>712</v>
      </c>
      <c r="N111" s="47" t="s">
        <v>712</v>
      </c>
      <c r="O111" s="47" t="s">
        <v>712</v>
      </c>
      <c r="P111" s="48" t="s">
        <v>712</v>
      </c>
      <c r="Q111" s="1"/>
      <c r="R111" s="42">
        <f t="shared" si="4"/>
        <v>0</v>
      </c>
      <c r="S111" s="43">
        <f t="shared" si="5"/>
        <v>0</v>
      </c>
      <c r="T111" s="44" t="str">
        <f t="shared" si="6"/>
        <v/>
      </c>
      <c r="U111" s="38"/>
      <c r="V111" s="39"/>
    </row>
    <row r="112" spans="1:22" x14ac:dyDescent="0.2">
      <c r="A112" s="27" t="s">
        <v>122</v>
      </c>
      <c r="B112" s="28">
        <v>25077</v>
      </c>
      <c r="C112" s="27" t="s">
        <v>9</v>
      </c>
      <c r="D112" s="29">
        <v>110.5</v>
      </c>
      <c r="E112" s="30">
        <v>2.4864733122104328</v>
      </c>
      <c r="F112" s="30">
        <v>2.1</v>
      </c>
      <c r="G112" s="45">
        <v>2.7269933601757224</v>
      </c>
      <c r="H112" s="45">
        <v>8.5492607231737665</v>
      </c>
      <c r="I112" s="46">
        <v>11.033935339977615</v>
      </c>
      <c r="J112" s="1"/>
      <c r="K112" s="40">
        <v>3</v>
      </c>
      <c r="L112" s="47">
        <v>2</v>
      </c>
      <c r="M112" s="47">
        <v>3</v>
      </c>
      <c r="N112" s="47">
        <v>2</v>
      </c>
      <c r="O112" s="47">
        <v>2</v>
      </c>
      <c r="P112" s="48">
        <v>1</v>
      </c>
      <c r="Q112" s="1"/>
      <c r="R112" s="42">
        <f t="shared" si="4"/>
        <v>6</v>
      </c>
      <c r="S112" s="43">
        <f t="shared" si="5"/>
        <v>13</v>
      </c>
      <c r="T112" s="44">
        <f t="shared" si="6"/>
        <v>2.1666666666666665</v>
      </c>
      <c r="U112" s="38"/>
      <c r="V112" s="39"/>
    </row>
    <row r="113" spans="1:22" hidden="1" x14ac:dyDescent="0.2">
      <c r="A113" s="27" t="s">
        <v>123</v>
      </c>
      <c r="B113" s="28">
        <v>599</v>
      </c>
      <c r="C113" s="27" t="s">
        <v>36</v>
      </c>
      <c r="D113" s="29" t="s">
        <v>712</v>
      </c>
      <c r="E113" s="30" t="s">
        <v>712</v>
      </c>
      <c r="F113" s="30" t="s">
        <v>712</v>
      </c>
      <c r="G113" s="45">
        <v>1.40861197560635</v>
      </c>
      <c r="H113" s="45" t="s">
        <v>712</v>
      </c>
      <c r="I113" s="46">
        <v>16.609284386080699</v>
      </c>
      <c r="J113" s="1"/>
      <c r="K113" s="40" t="s">
        <v>712</v>
      </c>
      <c r="L113" s="47" t="s">
        <v>712</v>
      </c>
      <c r="M113" s="47" t="s">
        <v>712</v>
      </c>
      <c r="N113" s="47">
        <v>1</v>
      </c>
      <c r="O113" s="47" t="s">
        <v>712</v>
      </c>
      <c r="P113" s="48">
        <v>2</v>
      </c>
      <c r="Q113" s="1"/>
      <c r="R113" s="42">
        <f t="shared" si="4"/>
        <v>2</v>
      </c>
      <c r="S113" s="43">
        <f t="shared" si="5"/>
        <v>3</v>
      </c>
      <c r="T113" s="44" t="str">
        <f t="shared" si="6"/>
        <v/>
      </c>
      <c r="U113" s="38"/>
      <c r="V113" s="39"/>
    </row>
    <row r="114" spans="1:22" hidden="1" x14ac:dyDescent="0.2">
      <c r="A114" s="27" t="s">
        <v>124</v>
      </c>
      <c r="B114" s="28" t="s">
        <v>712</v>
      </c>
      <c r="C114" s="27" t="s">
        <v>21</v>
      </c>
      <c r="D114" s="29" t="s">
        <v>712</v>
      </c>
      <c r="E114" s="30" t="s">
        <v>712</v>
      </c>
      <c r="F114" s="30" t="s">
        <v>712</v>
      </c>
      <c r="G114" s="45" t="s">
        <v>712</v>
      </c>
      <c r="H114" s="45" t="s">
        <v>712</v>
      </c>
      <c r="I114" s="46" t="s">
        <v>712</v>
      </c>
      <c r="J114" s="1"/>
      <c r="K114" s="40" t="s">
        <v>712</v>
      </c>
      <c r="L114" s="47" t="s">
        <v>712</v>
      </c>
      <c r="M114" s="47" t="s">
        <v>712</v>
      </c>
      <c r="N114" s="47" t="s">
        <v>712</v>
      </c>
      <c r="O114" s="47" t="s">
        <v>712</v>
      </c>
      <c r="P114" s="48" t="s">
        <v>712</v>
      </c>
      <c r="Q114" s="1"/>
      <c r="R114" s="42">
        <f t="shared" si="4"/>
        <v>0</v>
      </c>
      <c r="S114" s="43">
        <f t="shared" si="5"/>
        <v>0</v>
      </c>
      <c r="T114" s="44" t="str">
        <f t="shared" si="6"/>
        <v/>
      </c>
      <c r="U114" s="38"/>
      <c r="V114" s="39"/>
    </row>
    <row r="115" spans="1:22" x14ac:dyDescent="0.2">
      <c r="A115" s="27" t="s">
        <v>125</v>
      </c>
      <c r="B115" s="28">
        <v>150281</v>
      </c>
      <c r="C115" s="27" t="s">
        <v>9</v>
      </c>
      <c r="D115" s="29">
        <v>116</v>
      </c>
      <c r="E115" s="30">
        <v>1.7890737521728415</v>
      </c>
      <c r="F115" s="30">
        <v>4.0999999999999996</v>
      </c>
      <c r="G115" s="45">
        <v>1.7491799284322536</v>
      </c>
      <c r="H115" s="45">
        <v>10.150242517449426</v>
      </c>
      <c r="I115" s="46">
        <v>14.663047475874095</v>
      </c>
      <c r="J115" s="1"/>
      <c r="K115" s="40">
        <v>3</v>
      </c>
      <c r="L115" s="47">
        <v>3</v>
      </c>
      <c r="M115" s="47">
        <v>1</v>
      </c>
      <c r="N115" s="47">
        <v>1</v>
      </c>
      <c r="O115" s="47">
        <v>2</v>
      </c>
      <c r="P115" s="48">
        <v>2</v>
      </c>
      <c r="Q115" s="1"/>
      <c r="R115" s="42">
        <f t="shared" si="4"/>
        <v>6</v>
      </c>
      <c r="S115" s="43">
        <f t="shared" si="5"/>
        <v>12</v>
      </c>
      <c r="T115" s="44">
        <f t="shared" si="6"/>
        <v>2</v>
      </c>
      <c r="U115" s="38"/>
      <c r="V115" s="39"/>
    </row>
    <row r="116" spans="1:22" hidden="1" x14ac:dyDescent="0.2">
      <c r="A116" s="27" t="s">
        <v>126</v>
      </c>
      <c r="B116" s="28">
        <v>58579</v>
      </c>
      <c r="C116" s="27" t="s">
        <v>9</v>
      </c>
      <c r="D116" s="29">
        <v>108.5</v>
      </c>
      <c r="E116" s="30">
        <v>5.1286497964961226</v>
      </c>
      <c r="F116" s="30">
        <v>4.0999999999999996</v>
      </c>
      <c r="G116" s="45">
        <v>4.4252682365360414</v>
      </c>
      <c r="H116" s="45">
        <v>8.5060913360103907</v>
      </c>
      <c r="I116" s="46">
        <v>14.274084787603917</v>
      </c>
      <c r="J116" s="1"/>
      <c r="K116" s="40">
        <v>3</v>
      </c>
      <c r="L116" s="47">
        <v>0</v>
      </c>
      <c r="M116" s="47">
        <v>1</v>
      </c>
      <c r="N116" s="47">
        <v>3</v>
      </c>
      <c r="O116" s="47">
        <v>2</v>
      </c>
      <c r="P116" s="48">
        <v>2</v>
      </c>
      <c r="Q116" s="1"/>
      <c r="R116" s="42">
        <f t="shared" si="4"/>
        <v>6</v>
      </c>
      <c r="S116" s="43">
        <f t="shared" si="5"/>
        <v>11</v>
      </c>
      <c r="T116" s="44">
        <f t="shared" si="6"/>
        <v>1.8333333333333333</v>
      </c>
      <c r="U116" s="38"/>
      <c r="V116" s="39"/>
    </row>
    <row r="117" spans="1:22" hidden="1" x14ac:dyDescent="0.2">
      <c r="A117" s="27" t="s">
        <v>127</v>
      </c>
      <c r="B117" s="28">
        <v>316</v>
      </c>
      <c r="C117" s="27" t="s">
        <v>9</v>
      </c>
      <c r="D117" s="29" t="s">
        <v>712</v>
      </c>
      <c r="E117" s="30" t="s">
        <v>712</v>
      </c>
      <c r="F117" s="30" t="s">
        <v>712</v>
      </c>
      <c r="G117" s="45" t="s">
        <v>712</v>
      </c>
      <c r="H117" s="45" t="s">
        <v>712</v>
      </c>
      <c r="I117" s="46" t="s">
        <v>712</v>
      </c>
      <c r="J117" s="1"/>
      <c r="K117" s="40" t="s">
        <v>712</v>
      </c>
      <c r="L117" s="47" t="s">
        <v>712</v>
      </c>
      <c r="M117" s="47" t="s">
        <v>712</v>
      </c>
      <c r="N117" s="47" t="s">
        <v>712</v>
      </c>
      <c r="O117" s="47" t="s">
        <v>712</v>
      </c>
      <c r="P117" s="48" t="s">
        <v>712</v>
      </c>
      <c r="Q117" s="1"/>
      <c r="R117" s="42">
        <f t="shared" si="4"/>
        <v>0</v>
      </c>
      <c r="S117" s="43">
        <f t="shared" si="5"/>
        <v>0</v>
      </c>
      <c r="T117" s="44" t="str">
        <f t="shared" si="6"/>
        <v/>
      </c>
      <c r="U117" s="38"/>
      <c r="V117" s="39"/>
    </row>
    <row r="118" spans="1:22" hidden="1" x14ac:dyDescent="0.2">
      <c r="A118" s="27" t="s">
        <v>128</v>
      </c>
      <c r="B118" s="28" t="s">
        <v>712</v>
      </c>
      <c r="C118" s="27" t="s">
        <v>21</v>
      </c>
      <c r="D118" s="29" t="s">
        <v>712</v>
      </c>
      <c r="E118" s="30" t="s">
        <v>712</v>
      </c>
      <c r="F118" s="30" t="s">
        <v>712</v>
      </c>
      <c r="G118" s="45" t="s">
        <v>712</v>
      </c>
      <c r="H118" s="45" t="s">
        <v>712</v>
      </c>
      <c r="I118" s="46" t="s">
        <v>712</v>
      </c>
      <c r="J118" s="1"/>
      <c r="K118" s="40" t="s">
        <v>712</v>
      </c>
      <c r="L118" s="47" t="s">
        <v>712</v>
      </c>
      <c r="M118" s="47" t="s">
        <v>712</v>
      </c>
      <c r="N118" s="47" t="s">
        <v>712</v>
      </c>
      <c r="O118" s="47" t="s">
        <v>712</v>
      </c>
      <c r="P118" s="48" t="s">
        <v>712</v>
      </c>
      <c r="Q118" s="1"/>
      <c r="R118" s="42">
        <f t="shared" si="4"/>
        <v>0</v>
      </c>
      <c r="S118" s="43">
        <f t="shared" si="5"/>
        <v>0</v>
      </c>
      <c r="T118" s="44" t="str">
        <f t="shared" si="6"/>
        <v/>
      </c>
      <c r="U118" s="38"/>
      <c r="V118" s="39"/>
    </row>
    <row r="119" spans="1:22" hidden="1" x14ac:dyDescent="0.2">
      <c r="A119" s="27" t="s">
        <v>129</v>
      </c>
      <c r="B119" s="28">
        <v>27375</v>
      </c>
      <c r="C119" s="27" t="s">
        <v>9</v>
      </c>
      <c r="D119" s="29">
        <v>80</v>
      </c>
      <c r="E119" s="30">
        <v>6.7066863686749469</v>
      </c>
      <c r="F119" s="30">
        <v>2.8</v>
      </c>
      <c r="G119" s="45">
        <v>0.59598225049186659</v>
      </c>
      <c r="H119" s="45">
        <v>8.7084929757343552</v>
      </c>
      <c r="I119" s="46">
        <v>11.906480968333996</v>
      </c>
      <c r="J119" s="1"/>
      <c r="K119" s="40">
        <v>3</v>
      </c>
      <c r="L119" s="47">
        <v>0</v>
      </c>
      <c r="M119" s="47">
        <v>3</v>
      </c>
      <c r="N119" s="47">
        <v>1</v>
      </c>
      <c r="O119" s="47">
        <v>2</v>
      </c>
      <c r="P119" s="48">
        <v>1</v>
      </c>
      <c r="Q119" s="1"/>
      <c r="R119" s="42">
        <f t="shared" si="4"/>
        <v>6</v>
      </c>
      <c r="S119" s="43">
        <f t="shared" si="5"/>
        <v>10</v>
      </c>
      <c r="T119" s="44">
        <f t="shared" si="6"/>
        <v>1.6666666666666667</v>
      </c>
      <c r="U119" s="38"/>
      <c r="V119" s="39"/>
    </row>
    <row r="120" spans="1:22" hidden="1" x14ac:dyDescent="0.2">
      <c r="A120" s="27" t="s">
        <v>130</v>
      </c>
      <c r="B120" s="28">
        <v>56989</v>
      </c>
      <c r="C120" s="27" t="s">
        <v>9</v>
      </c>
      <c r="D120" s="29">
        <v>91.5</v>
      </c>
      <c r="E120" s="30">
        <v>4.3757894736840077</v>
      </c>
      <c r="F120" s="30">
        <v>2.8</v>
      </c>
      <c r="G120" s="45">
        <v>0.36687616186246608</v>
      </c>
      <c r="H120" s="45">
        <v>8.278544817006356</v>
      </c>
      <c r="I120" s="46">
        <v>11.078617259737189</v>
      </c>
      <c r="J120" s="1"/>
      <c r="K120" s="40">
        <v>3</v>
      </c>
      <c r="L120" s="47">
        <v>0</v>
      </c>
      <c r="M120" s="47">
        <v>3</v>
      </c>
      <c r="N120" s="47">
        <v>1</v>
      </c>
      <c r="O120" s="47">
        <v>2</v>
      </c>
      <c r="P120" s="48">
        <v>1</v>
      </c>
      <c r="Q120" s="1"/>
      <c r="R120" s="42">
        <f t="shared" si="4"/>
        <v>6</v>
      </c>
      <c r="S120" s="43">
        <f t="shared" si="5"/>
        <v>10</v>
      </c>
      <c r="T120" s="44">
        <f t="shared" si="6"/>
        <v>1.6666666666666667</v>
      </c>
      <c r="U120" s="38"/>
      <c r="V120" s="39"/>
    </row>
    <row r="121" spans="1:22" hidden="1" x14ac:dyDescent="0.2">
      <c r="A121" s="27" t="s">
        <v>131</v>
      </c>
      <c r="B121" s="28">
        <v>2227</v>
      </c>
      <c r="C121" s="27" t="s">
        <v>9</v>
      </c>
      <c r="D121" s="29" t="s">
        <v>712</v>
      </c>
      <c r="E121" s="30" t="s">
        <v>712</v>
      </c>
      <c r="F121" s="30">
        <v>2.8</v>
      </c>
      <c r="G121" s="45">
        <v>-0.35347910428356855</v>
      </c>
      <c r="H121" s="45">
        <v>5.0047214353163358</v>
      </c>
      <c r="I121" s="46">
        <v>27.85964872657738</v>
      </c>
      <c r="J121" s="1"/>
      <c r="K121" s="40" t="s">
        <v>712</v>
      </c>
      <c r="L121" s="47" t="s">
        <v>712</v>
      </c>
      <c r="M121" s="47">
        <v>3</v>
      </c>
      <c r="N121" s="47">
        <v>0</v>
      </c>
      <c r="O121" s="47">
        <v>1</v>
      </c>
      <c r="P121" s="48">
        <v>3</v>
      </c>
      <c r="Q121" s="1"/>
      <c r="R121" s="42">
        <f t="shared" si="4"/>
        <v>4</v>
      </c>
      <c r="S121" s="43">
        <f t="shared" si="5"/>
        <v>7</v>
      </c>
      <c r="T121" s="44" t="str">
        <f t="shared" si="6"/>
        <v/>
      </c>
      <c r="U121" s="38"/>
      <c r="V121" s="39"/>
    </row>
    <row r="122" spans="1:22" hidden="1" x14ac:dyDescent="0.2">
      <c r="A122" s="27" t="s">
        <v>132</v>
      </c>
      <c r="B122" s="28" t="s">
        <v>712</v>
      </c>
      <c r="C122" s="27" t="s">
        <v>21</v>
      </c>
      <c r="D122" s="29" t="s">
        <v>712</v>
      </c>
      <c r="E122" s="30" t="s">
        <v>712</v>
      </c>
      <c r="F122" s="30" t="s">
        <v>712</v>
      </c>
      <c r="G122" s="45" t="s">
        <v>712</v>
      </c>
      <c r="H122" s="45" t="s">
        <v>712</v>
      </c>
      <c r="I122" s="46" t="s">
        <v>712</v>
      </c>
      <c r="J122" s="1"/>
      <c r="K122" s="40" t="s">
        <v>712</v>
      </c>
      <c r="L122" s="47" t="s">
        <v>712</v>
      </c>
      <c r="M122" s="47" t="s">
        <v>712</v>
      </c>
      <c r="N122" s="47" t="s">
        <v>712</v>
      </c>
      <c r="O122" s="47" t="s">
        <v>712</v>
      </c>
      <c r="P122" s="48" t="s">
        <v>712</v>
      </c>
      <c r="Q122" s="1"/>
      <c r="R122" s="42">
        <f t="shared" si="4"/>
        <v>0</v>
      </c>
      <c r="S122" s="43">
        <f t="shared" si="5"/>
        <v>0</v>
      </c>
      <c r="T122" s="44" t="str">
        <f t="shared" si="6"/>
        <v/>
      </c>
      <c r="U122" s="38"/>
      <c r="V122" s="39"/>
    </row>
    <row r="123" spans="1:22" hidden="1" x14ac:dyDescent="0.2">
      <c r="A123" s="27" t="s">
        <v>133</v>
      </c>
      <c r="B123" s="28">
        <v>249054</v>
      </c>
      <c r="C123" s="27" t="s">
        <v>9</v>
      </c>
      <c r="D123" s="29">
        <v>97</v>
      </c>
      <c r="E123" s="30">
        <v>3.3945201701859093</v>
      </c>
      <c r="F123" s="30">
        <v>4.4000000000000004</v>
      </c>
      <c r="G123" s="45">
        <v>1.2993801120223694</v>
      </c>
      <c r="H123" s="45">
        <v>9.4060012247397768</v>
      </c>
      <c r="I123" s="46">
        <v>11.567291804891521</v>
      </c>
      <c r="J123" s="1"/>
      <c r="K123" s="40">
        <v>3</v>
      </c>
      <c r="L123" s="47">
        <v>1</v>
      </c>
      <c r="M123" s="47">
        <v>1</v>
      </c>
      <c r="N123" s="47">
        <v>1</v>
      </c>
      <c r="O123" s="47">
        <v>2</v>
      </c>
      <c r="P123" s="48">
        <v>1</v>
      </c>
      <c r="Q123" s="1"/>
      <c r="R123" s="42">
        <f t="shared" si="4"/>
        <v>6</v>
      </c>
      <c r="S123" s="43">
        <f t="shared" si="5"/>
        <v>9</v>
      </c>
      <c r="T123" s="44">
        <f t="shared" si="6"/>
        <v>1.5</v>
      </c>
      <c r="U123" s="38"/>
      <c r="V123" s="39"/>
    </row>
    <row r="124" spans="1:22" hidden="1" x14ac:dyDescent="0.2">
      <c r="A124" s="27" t="s">
        <v>134</v>
      </c>
      <c r="B124" s="28">
        <v>170703</v>
      </c>
      <c r="C124" s="27" t="s">
        <v>9</v>
      </c>
      <c r="D124" s="29">
        <v>67</v>
      </c>
      <c r="E124" s="30">
        <v>25.365728580362777</v>
      </c>
      <c r="F124" s="30">
        <v>4.4000000000000004</v>
      </c>
      <c r="G124" s="45">
        <v>2.4261694149794977</v>
      </c>
      <c r="H124" s="45">
        <v>6.3219160225199067</v>
      </c>
      <c r="I124" s="46">
        <v>13.472086006636614</v>
      </c>
      <c r="J124" s="1"/>
      <c r="K124" s="40">
        <v>2</v>
      </c>
      <c r="L124" s="47">
        <v>0</v>
      </c>
      <c r="M124" s="47">
        <v>1</v>
      </c>
      <c r="N124" s="47">
        <v>2</v>
      </c>
      <c r="O124" s="47">
        <v>1</v>
      </c>
      <c r="P124" s="48">
        <v>1</v>
      </c>
      <c r="Q124" s="1"/>
      <c r="R124" s="42">
        <f t="shared" si="4"/>
        <v>6</v>
      </c>
      <c r="S124" s="43">
        <f t="shared" si="5"/>
        <v>7</v>
      </c>
      <c r="T124" s="44">
        <f t="shared" si="6"/>
        <v>1.1666666666666667</v>
      </c>
      <c r="U124" s="38"/>
      <c r="V124" s="39"/>
    </row>
    <row r="125" spans="1:22" hidden="1" x14ac:dyDescent="0.2">
      <c r="A125" s="27" t="s">
        <v>135</v>
      </c>
      <c r="B125" s="28">
        <v>197579</v>
      </c>
      <c r="C125" s="27" t="s">
        <v>9</v>
      </c>
      <c r="D125" s="29">
        <v>80</v>
      </c>
      <c r="E125" s="30">
        <v>7.9312592290848922</v>
      </c>
      <c r="F125" s="30">
        <v>4.4000000000000004</v>
      </c>
      <c r="G125" s="45">
        <v>1.6245054620576092</v>
      </c>
      <c r="H125" s="45">
        <v>9.6523359366976376</v>
      </c>
      <c r="I125" s="46">
        <v>12.177726366459009</v>
      </c>
      <c r="J125" s="1"/>
      <c r="K125" s="40">
        <v>3</v>
      </c>
      <c r="L125" s="47">
        <v>0</v>
      </c>
      <c r="M125" s="47">
        <v>1</v>
      </c>
      <c r="N125" s="47">
        <v>1</v>
      </c>
      <c r="O125" s="47">
        <v>2</v>
      </c>
      <c r="P125" s="48">
        <v>1</v>
      </c>
      <c r="Q125" s="1"/>
      <c r="R125" s="42">
        <f t="shared" si="4"/>
        <v>6</v>
      </c>
      <c r="S125" s="43">
        <f t="shared" si="5"/>
        <v>8</v>
      </c>
      <c r="T125" s="44">
        <f t="shared" si="6"/>
        <v>1.3333333333333333</v>
      </c>
      <c r="U125" s="38"/>
      <c r="V125" s="39"/>
    </row>
    <row r="126" spans="1:22" hidden="1" x14ac:dyDescent="0.2">
      <c r="A126" s="27" t="s">
        <v>136</v>
      </c>
      <c r="B126" s="28">
        <v>176441</v>
      </c>
      <c r="C126" s="27" t="s">
        <v>9</v>
      </c>
      <c r="D126" s="29">
        <v>140</v>
      </c>
      <c r="E126" s="30">
        <v>1.3930133277800627</v>
      </c>
      <c r="F126" s="30">
        <v>4.4000000000000004</v>
      </c>
      <c r="G126" s="45">
        <v>1.2923825149578718</v>
      </c>
      <c r="H126" s="45">
        <v>10.328196030601832</v>
      </c>
      <c r="I126" s="46">
        <v>13.99732065861097</v>
      </c>
      <c r="J126" s="1"/>
      <c r="K126" s="40">
        <v>3</v>
      </c>
      <c r="L126" s="47">
        <v>3</v>
      </c>
      <c r="M126" s="47">
        <v>1</v>
      </c>
      <c r="N126" s="47">
        <v>1</v>
      </c>
      <c r="O126" s="47">
        <v>2</v>
      </c>
      <c r="P126" s="48">
        <v>1</v>
      </c>
      <c r="Q126" s="1"/>
      <c r="R126" s="42">
        <f t="shared" si="4"/>
        <v>6</v>
      </c>
      <c r="S126" s="43">
        <f t="shared" si="5"/>
        <v>11</v>
      </c>
      <c r="T126" s="44">
        <f t="shared" si="6"/>
        <v>1.8333333333333333</v>
      </c>
      <c r="U126" s="38"/>
      <c r="V126" s="39"/>
    </row>
    <row r="127" spans="1:22" hidden="1" x14ac:dyDescent="0.2">
      <c r="A127" s="27" t="s">
        <v>137</v>
      </c>
      <c r="B127" s="28">
        <v>14881</v>
      </c>
      <c r="C127" s="27" t="s">
        <v>9</v>
      </c>
      <c r="D127" s="29" t="s">
        <v>712</v>
      </c>
      <c r="E127" s="30" t="s">
        <v>712</v>
      </c>
      <c r="F127" s="30" t="s">
        <v>712</v>
      </c>
      <c r="G127" s="45">
        <v>1.3719135249448495</v>
      </c>
      <c r="H127" s="45" t="s">
        <v>712</v>
      </c>
      <c r="I127" s="46">
        <v>11.76721140544891</v>
      </c>
      <c r="J127" s="1"/>
      <c r="K127" s="40" t="s">
        <v>712</v>
      </c>
      <c r="L127" s="47" t="s">
        <v>712</v>
      </c>
      <c r="M127" s="47" t="s">
        <v>712</v>
      </c>
      <c r="N127" s="47">
        <v>1</v>
      </c>
      <c r="O127" s="47" t="s">
        <v>712</v>
      </c>
      <c r="P127" s="48">
        <v>1</v>
      </c>
      <c r="Q127" s="1"/>
      <c r="R127" s="42">
        <f t="shared" si="4"/>
        <v>2</v>
      </c>
      <c r="S127" s="43">
        <f t="shared" si="5"/>
        <v>2</v>
      </c>
      <c r="T127" s="44" t="str">
        <f t="shared" si="6"/>
        <v/>
      </c>
      <c r="U127" s="38"/>
      <c r="V127" s="39"/>
    </row>
    <row r="128" spans="1:22" hidden="1" x14ac:dyDescent="0.2">
      <c r="A128" s="27" t="s">
        <v>138</v>
      </c>
      <c r="B128" s="28" t="s">
        <v>712</v>
      </c>
      <c r="C128" s="27" t="s">
        <v>21</v>
      </c>
      <c r="D128" s="29" t="s">
        <v>712</v>
      </c>
      <c r="E128" s="30" t="s">
        <v>712</v>
      </c>
      <c r="F128" s="30" t="s">
        <v>712</v>
      </c>
      <c r="G128" s="45" t="s">
        <v>712</v>
      </c>
      <c r="H128" s="45" t="s">
        <v>712</v>
      </c>
      <c r="I128" s="46" t="s">
        <v>712</v>
      </c>
      <c r="J128" s="1"/>
      <c r="K128" s="40" t="s">
        <v>712</v>
      </c>
      <c r="L128" s="47" t="s">
        <v>712</v>
      </c>
      <c r="M128" s="47" t="s">
        <v>712</v>
      </c>
      <c r="N128" s="47" t="s">
        <v>712</v>
      </c>
      <c r="O128" s="47" t="s">
        <v>712</v>
      </c>
      <c r="P128" s="48" t="s">
        <v>712</v>
      </c>
      <c r="Q128" s="1"/>
      <c r="R128" s="42">
        <f t="shared" si="4"/>
        <v>0</v>
      </c>
      <c r="S128" s="43">
        <f t="shared" si="5"/>
        <v>0</v>
      </c>
      <c r="T128" s="44" t="str">
        <f t="shared" si="6"/>
        <v/>
      </c>
      <c r="U128" s="38"/>
      <c r="V128" s="39"/>
    </row>
    <row r="129" spans="1:22" hidden="1" x14ac:dyDescent="0.2">
      <c r="A129" s="27" t="s">
        <v>139</v>
      </c>
      <c r="B129" s="28" t="s">
        <v>712</v>
      </c>
      <c r="C129" s="27" t="s">
        <v>21</v>
      </c>
      <c r="D129" s="29" t="s">
        <v>712</v>
      </c>
      <c r="E129" s="30" t="s">
        <v>712</v>
      </c>
      <c r="F129" s="30" t="s">
        <v>712</v>
      </c>
      <c r="G129" s="45" t="s">
        <v>712</v>
      </c>
      <c r="H129" s="45" t="s">
        <v>712</v>
      </c>
      <c r="I129" s="46" t="s">
        <v>712</v>
      </c>
      <c r="J129" s="1"/>
      <c r="K129" s="40" t="s">
        <v>712</v>
      </c>
      <c r="L129" s="47" t="s">
        <v>712</v>
      </c>
      <c r="M129" s="47" t="s">
        <v>712</v>
      </c>
      <c r="N129" s="47" t="s">
        <v>712</v>
      </c>
      <c r="O129" s="47" t="s">
        <v>712</v>
      </c>
      <c r="P129" s="48" t="s">
        <v>712</v>
      </c>
      <c r="Q129" s="1"/>
      <c r="R129" s="42">
        <f t="shared" si="4"/>
        <v>0</v>
      </c>
      <c r="S129" s="43">
        <f t="shared" si="5"/>
        <v>0</v>
      </c>
      <c r="T129" s="44" t="str">
        <f t="shared" si="6"/>
        <v/>
      </c>
      <c r="U129" s="38"/>
      <c r="V129" s="39"/>
    </row>
    <row r="130" spans="1:22" x14ac:dyDescent="0.2">
      <c r="A130" s="27" t="s">
        <v>140</v>
      </c>
      <c r="B130" s="28">
        <v>284616</v>
      </c>
      <c r="C130" s="27" t="s">
        <v>9</v>
      </c>
      <c r="D130" s="29">
        <v>118</v>
      </c>
      <c r="E130" s="30">
        <v>1.585117541209194</v>
      </c>
      <c r="F130" s="30">
        <v>2.8</v>
      </c>
      <c r="G130" s="45">
        <v>3.9373366701923072</v>
      </c>
      <c r="H130" s="45">
        <v>10.693644416477039</v>
      </c>
      <c r="I130" s="46">
        <v>14.475476269333495</v>
      </c>
      <c r="J130" s="1"/>
      <c r="K130" s="40">
        <v>3</v>
      </c>
      <c r="L130" s="47">
        <v>3</v>
      </c>
      <c r="M130" s="47">
        <v>3</v>
      </c>
      <c r="N130" s="47">
        <v>2</v>
      </c>
      <c r="O130" s="47">
        <v>2</v>
      </c>
      <c r="P130" s="48">
        <v>2</v>
      </c>
      <c r="Q130" s="1"/>
      <c r="R130" s="42">
        <f t="shared" si="4"/>
        <v>6</v>
      </c>
      <c r="S130" s="43">
        <f t="shared" si="5"/>
        <v>15</v>
      </c>
      <c r="T130" s="44">
        <f t="shared" si="6"/>
        <v>2.5</v>
      </c>
      <c r="U130" s="38"/>
      <c r="V130" s="39"/>
    </row>
    <row r="131" spans="1:22" x14ac:dyDescent="0.2">
      <c r="A131" s="27" t="s">
        <v>141</v>
      </c>
      <c r="B131" s="28">
        <v>34649</v>
      </c>
      <c r="C131" s="27" t="s">
        <v>9</v>
      </c>
      <c r="D131" s="29">
        <v>131</v>
      </c>
      <c r="E131" s="30">
        <v>0.56369194933760369</v>
      </c>
      <c r="F131" s="30">
        <v>2.8</v>
      </c>
      <c r="G131" s="45">
        <v>1.3256240442785954</v>
      </c>
      <c r="H131" s="45">
        <v>13.999723871324809</v>
      </c>
      <c r="I131" s="46">
        <v>13.066047327581238</v>
      </c>
      <c r="J131" s="1"/>
      <c r="K131" s="40">
        <v>3</v>
      </c>
      <c r="L131" s="47">
        <v>3</v>
      </c>
      <c r="M131" s="47">
        <v>3</v>
      </c>
      <c r="N131" s="47">
        <v>1</v>
      </c>
      <c r="O131" s="47">
        <v>3</v>
      </c>
      <c r="P131" s="48">
        <v>1</v>
      </c>
      <c r="Q131" s="1"/>
      <c r="R131" s="42">
        <f t="shared" si="4"/>
        <v>6</v>
      </c>
      <c r="S131" s="43">
        <f t="shared" si="5"/>
        <v>14</v>
      </c>
      <c r="T131" s="44">
        <f t="shared" si="6"/>
        <v>2.3333333333333335</v>
      </c>
      <c r="U131" s="38"/>
      <c r="V131" s="39"/>
    </row>
    <row r="132" spans="1:22" x14ac:dyDescent="0.2">
      <c r="A132" s="27" t="s">
        <v>142</v>
      </c>
      <c r="B132" s="28">
        <v>30137</v>
      </c>
      <c r="C132" s="27" t="s">
        <v>9</v>
      </c>
      <c r="D132" s="29">
        <v>109</v>
      </c>
      <c r="E132" s="30">
        <v>1.8332459360254678</v>
      </c>
      <c r="F132" s="30">
        <v>2.8</v>
      </c>
      <c r="G132" s="45">
        <v>3.1288481318532977</v>
      </c>
      <c r="H132" s="45">
        <v>10.327510917029665</v>
      </c>
      <c r="I132" s="46">
        <v>22.74141538904377</v>
      </c>
      <c r="J132" s="1"/>
      <c r="K132" s="40">
        <v>3</v>
      </c>
      <c r="L132" s="47">
        <v>3</v>
      </c>
      <c r="M132" s="47">
        <v>3</v>
      </c>
      <c r="N132" s="47">
        <v>2</v>
      </c>
      <c r="O132" s="47">
        <v>2</v>
      </c>
      <c r="P132" s="48">
        <v>3</v>
      </c>
      <c r="Q132" s="1"/>
      <c r="R132" s="42">
        <f t="shared" si="4"/>
        <v>6</v>
      </c>
      <c r="S132" s="43">
        <f t="shared" si="5"/>
        <v>16</v>
      </c>
      <c r="T132" s="44">
        <f t="shared" si="6"/>
        <v>2.6666666666666665</v>
      </c>
      <c r="U132" s="38"/>
      <c r="V132" s="39"/>
    </row>
    <row r="133" spans="1:22" hidden="1" x14ac:dyDescent="0.2">
      <c r="A133" s="27" t="s">
        <v>143</v>
      </c>
      <c r="B133" s="28">
        <v>2011</v>
      </c>
      <c r="C133" s="27" t="s">
        <v>9</v>
      </c>
      <c r="D133" s="29">
        <v>47</v>
      </c>
      <c r="E133" s="30">
        <v>4.5420353982325405</v>
      </c>
      <c r="F133" s="30">
        <v>2.8</v>
      </c>
      <c r="G133" s="45">
        <v>5.2891384381417907</v>
      </c>
      <c r="H133" s="45">
        <v>8.3650190114068437</v>
      </c>
      <c r="I133" s="46">
        <v>16.565535205863938</v>
      </c>
      <c r="J133" s="1"/>
      <c r="K133" s="40">
        <v>1</v>
      </c>
      <c r="L133" s="47">
        <v>0</v>
      </c>
      <c r="M133" s="47">
        <v>3</v>
      </c>
      <c r="N133" s="47">
        <v>3</v>
      </c>
      <c r="O133" s="47">
        <v>2</v>
      </c>
      <c r="P133" s="48">
        <v>2</v>
      </c>
      <c r="Q133" s="1"/>
      <c r="R133" s="42">
        <f t="shared" si="4"/>
        <v>6</v>
      </c>
      <c r="S133" s="43">
        <f t="shared" si="5"/>
        <v>11</v>
      </c>
      <c r="T133" s="44">
        <f t="shared" si="6"/>
        <v>1.8333333333333333</v>
      </c>
      <c r="U133" s="38"/>
      <c r="V133" s="39"/>
    </row>
    <row r="134" spans="1:22" hidden="1" x14ac:dyDescent="0.2">
      <c r="A134" s="27" t="s">
        <v>144</v>
      </c>
      <c r="B134" s="28">
        <v>16242</v>
      </c>
      <c r="C134" s="27" t="s">
        <v>9</v>
      </c>
      <c r="D134" s="29">
        <v>105</v>
      </c>
      <c r="E134" s="30">
        <v>7.0505806845970698</v>
      </c>
      <c r="F134" s="30">
        <v>2.8</v>
      </c>
      <c r="G134" s="45">
        <v>2.3057871031498358</v>
      </c>
      <c r="H134" s="45">
        <v>5.9838140174357912</v>
      </c>
      <c r="I134" s="46">
        <v>13.975666240656517</v>
      </c>
      <c r="J134" s="1"/>
      <c r="K134" s="40">
        <v>3</v>
      </c>
      <c r="L134" s="47">
        <v>0</v>
      </c>
      <c r="M134" s="47">
        <v>3</v>
      </c>
      <c r="N134" s="47">
        <v>2</v>
      </c>
      <c r="O134" s="47">
        <v>1</v>
      </c>
      <c r="P134" s="48">
        <v>1</v>
      </c>
      <c r="Q134" s="1"/>
      <c r="R134" s="42">
        <f t="shared" si="4"/>
        <v>6</v>
      </c>
      <c r="S134" s="43">
        <f t="shared" si="5"/>
        <v>10</v>
      </c>
      <c r="T134" s="44">
        <f t="shared" si="6"/>
        <v>1.6666666666666667</v>
      </c>
      <c r="U134" s="38"/>
      <c r="V134" s="39"/>
    </row>
    <row r="135" spans="1:22" hidden="1" x14ac:dyDescent="0.2">
      <c r="A135" s="27" t="s">
        <v>145</v>
      </c>
      <c r="B135" s="28" t="s">
        <v>712</v>
      </c>
      <c r="C135" s="27" t="s">
        <v>21</v>
      </c>
      <c r="D135" s="29" t="s">
        <v>712</v>
      </c>
      <c r="E135" s="30" t="s">
        <v>712</v>
      </c>
      <c r="F135" s="30" t="s">
        <v>712</v>
      </c>
      <c r="G135" s="45" t="s">
        <v>712</v>
      </c>
      <c r="H135" s="45" t="s">
        <v>712</v>
      </c>
      <c r="I135" s="46" t="s">
        <v>712</v>
      </c>
      <c r="J135" s="1"/>
      <c r="K135" s="40" t="s">
        <v>712</v>
      </c>
      <c r="L135" s="47" t="s">
        <v>712</v>
      </c>
      <c r="M135" s="47" t="s">
        <v>712</v>
      </c>
      <c r="N135" s="47" t="s">
        <v>712</v>
      </c>
      <c r="O135" s="47" t="s">
        <v>712</v>
      </c>
      <c r="P135" s="48" t="s">
        <v>712</v>
      </c>
      <c r="Q135" s="1"/>
      <c r="R135" s="42">
        <f t="shared" si="4"/>
        <v>0</v>
      </c>
      <c r="S135" s="43">
        <f t="shared" si="5"/>
        <v>0</v>
      </c>
      <c r="T135" s="44" t="str">
        <f t="shared" si="6"/>
        <v/>
      </c>
      <c r="U135" s="38"/>
      <c r="V135" s="39"/>
    </row>
    <row r="136" spans="1:22" hidden="1" x14ac:dyDescent="0.2">
      <c r="A136" s="27" t="s">
        <v>146</v>
      </c>
      <c r="B136" s="28">
        <v>826</v>
      </c>
      <c r="C136" s="27" t="s">
        <v>9</v>
      </c>
      <c r="D136" s="29" t="s">
        <v>712</v>
      </c>
      <c r="E136" s="30" t="s">
        <v>712</v>
      </c>
      <c r="F136" s="30" t="s">
        <v>712</v>
      </c>
      <c r="G136" s="45">
        <v>-4.3273832986091563</v>
      </c>
      <c r="H136" s="45" t="s">
        <v>712</v>
      </c>
      <c r="I136" s="46" t="s">
        <v>712</v>
      </c>
      <c r="J136" s="1"/>
      <c r="K136" s="40" t="s">
        <v>712</v>
      </c>
      <c r="L136" s="47" t="s">
        <v>712</v>
      </c>
      <c r="M136" s="47" t="s">
        <v>712</v>
      </c>
      <c r="N136" s="47">
        <v>0</v>
      </c>
      <c r="O136" s="47" t="s">
        <v>712</v>
      </c>
      <c r="P136" s="48" t="s">
        <v>712</v>
      </c>
      <c r="Q136" s="1"/>
      <c r="R136" s="42">
        <f t="shared" si="4"/>
        <v>1</v>
      </c>
      <c r="S136" s="43">
        <f t="shared" si="5"/>
        <v>0</v>
      </c>
      <c r="T136" s="44" t="str">
        <f t="shared" si="6"/>
        <v/>
      </c>
      <c r="U136" s="38"/>
      <c r="V136" s="39"/>
    </row>
    <row r="137" spans="1:22" x14ac:dyDescent="0.2">
      <c r="A137" s="27" t="s">
        <v>147</v>
      </c>
      <c r="B137" s="28">
        <v>51952</v>
      </c>
      <c r="C137" s="27" t="s">
        <v>9</v>
      </c>
      <c r="D137" s="29">
        <v>118</v>
      </c>
      <c r="E137" s="30">
        <v>0.93227658512232592</v>
      </c>
      <c r="F137" s="30">
        <v>3.1</v>
      </c>
      <c r="G137" s="45">
        <v>1.5986181422166377</v>
      </c>
      <c r="H137" s="45">
        <v>12.864152778391988</v>
      </c>
      <c r="I137" s="46">
        <v>15.267782054806151</v>
      </c>
      <c r="J137" s="1"/>
      <c r="K137" s="40">
        <v>3</v>
      </c>
      <c r="L137" s="47">
        <v>3</v>
      </c>
      <c r="M137" s="47">
        <v>2</v>
      </c>
      <c r="N137" s="47">
        <v>1</v>
      </c>
      <c r="O137" s="47">
        <v>3</v>
      </c>
      <c r="P137" s="48">
        <v>2</v>
      </c>
      <c r="Q137" s="1"/>
      <c r="R137" s="42">
        <f t="shared" si="4"/>
        <v>6</v>
      </c>
      <c r="S137" s="43">
        <f t="shared" si="5"/>
        <v>14</v>
      </c>
      <c r="T137" s="44">
        <f t="shared" si="6"/>
        <v>2.3333333333333335</v>
      </c>
      <c r="U137" s="38"/>
      <c r="V137" s="39"/>
    </row>
    <row r="138" spans="1:22" x14ac:dyDescent="0.2">
      <c r="A138" s="27" t="s">
        <v>148</v>
      </c>
      <c r="B138" s="28">
        <v>19174</v>
      </c>
      <c r="C138" s="27" t="s">
        <v>9</v>
      </c>
      <c r="D138" s="29">
        <v>109.5</v>
      </c>
      <c r="E138" s="30">
        <v>1.4591241966820967</v>
      </c>
      <c r="F138" s="30">
        <v>3.1</v>
      </c>
      <c r="G138" s="45">
        <v>2.3687465512639188</v>
      </c>
      <c r="H138" s="45">
        <v>10.428968391802346</v>
      </c>
      <c r="I138" s="46">
        <v>11.882154825252526</v>
      </c>
      <c r="J138" s="1"/>
      <c r="K138" s="40">
        <v>3</v>
      </c>
      <c r="L138" s="47">
        <v>3</v>
      </c>
      <c r="M138" s="47">
        <v>2</v>
      </c>
      <c r="N138" s="47">
        <v>2</v>
      </c>
      <c r="O138" s="47">
        <v>2</v>
      </c>
      <c r="P138" s="48">
        <v>1</v>
      </c>
      <c r="Q138" s="1"/>
      <c r="R138" s="42">
        <f t="shared" si="4"/>
        <v>6</v>
      </c>
      <c r="S138" s="43">
        <f t="shared" si="5"/>
        <v>13</v>
      </c>
      <c r="T138" s="44">
        <f t="shared" si="6"/>
        <v>2.1666666666666665</v>
      </c>
      <c r="U138" s="38"/>
      <c r="V138" s="39"/>
    </row>
    <row r="139" spans="1:22" hidden="1" x14ac:dyDescent="0.2">
      <c r="A139" s="27" t="s">
        <v>149</v>
      </c>
      <c r="B139" s="28" t="s">
        <v>712</v>
      </c>
      <c r="C139" s="27" t="s">
        <v>21</v>
      </c>
      <c r="D139" s="29" t="s">
        <v>712</v>
      </c>
      <c r="E139" s="30" t="s">
        <v>712</v>
      </c>
      <c r="F139" s="30" t="s">
        <v>712</v>
      </c>
      <c r="G139" s="45" t="s">
        <v>712</v>
      </c>
      <c r="H139" s="45" t="s">
        <v>712</v>
      </c>
      <c r="I139" s="46" t="s">
        <v>712</v>
      </c>
      <c r="J139" s="1"/>
      <c r="K139" s="40" t="s">
        <v>712</v>
      </c>
      <c r="L139" s="47" t="s">
        <v>712</v>
      </c>
      <c r="M139" s="47" t="s">
        <v>712</v>
      </c>
      <c r="N139" s="47" t="s">
        <v>712</v>
      </c>
      <c r="O139" s="47" t="s">
        <v>712</v>
      </c>
      <c r="P139" s="48" t="s">
        <v>712</v>
      </c>
      <c r="Q139" s="1"/>
      <c r="R139" s="42">
        <f t="shared" ref="R139:R202" si="7">COUNT(K139:P139)</f>
        <v>0</v>
      </c>
      <c r="S139" s="43">
        <f t="shared" ref="S139:S202" si="8">SUM(K139:P139)</f>
        <v>0</v>
      </c>
      <c r="T139" s="44" t="str">
        <f t="shared" ref="T139:T202" si="9">IF(AND(B139&gt;=500,R139&gt;=4,ISNUMBER(D139),C139="ja"),S139/R139,"")</f>
        <v/>
      </c>
      <c r="U139" s="38"/>
      <c r="V139" s="39"/>
    </row>
    <row r="140" spans="1:22" x14ac:dyDescent="0.2">
      <c r="A140" s="27" t="s">
        <v>150</v>
      </c>
      <c r="B140" s="28">
        <v>177805</v>
      </c>
      <c r="C140" s="27" t="s">
        <v>9</v>
      </c>
      <c r="D140" s="29">
        <v>109</v>
      </c>
      <c r="E140" s="30">
        <v>1.0336717645546845</v>
      </c>
      <c r="F140" s="30">
        <v>2.7</v>
      </c>
      <c r="G140" s="45">
        <v>2.8152494220996207</v>
      </c>
      <c r="H140" s="45">
        <v>12.42081629380162</v>
      </c>
      <c r="I140" s="46">
        <v>14.728545919590125</v>
      </c>
      <c r="J140" s="1"/>
      <c r="K140" s="40">
        <v>3</v>
      </c>
      <c r="L140" s="47">
        <v>3</v>
      </c>
      <c r="M140" s="47">
        <v>3</v>
      </c>
      <c r="N140" s="47">
        <v>2</v>
      </c>
      <c r="O140" s="47">
        <v>3</v>
      </c>
      <c r="P140" s="48">
        <v>2</v>
      </c>
      <c r="Q140" s="1"/>
      <c r="R140" s="42">
        <f t="shared" si="7"/>
        <v>6</v>
      </c>
      <c r="S140" s="43">
        <f t="shared" si="8"/>
        <v>16</v>
      </c>
      <c r="T140" s="44">
        <f t="shared" si="9"/>
        <v>2.6666666666666665</v>
      </c>
      <c r="U140" s="38"/>
      <c r="V140" s="39"/>
    </row>
    <row r="141" spans="1:22" x14ac:dyDescent="0.2">
      <c r="A141" s="27" t="s">
        <v>151</v>
      </c>
      <c r="B141" s="28">
        <v>15473</v>
      </c>
      <c r="C141" s="27" t="s">
        <v>9</v>
      </c>
      <c r="D141" s="29">
        <v>146</v>
      </c>
      <c r="E141" s="30">
        <v>1.7462686567161809</v>
      </c>
      <c r="F141" s="30">
        <v>2.7</v>
      </c>
      <c r="G141" s="45">
        <v>1.7493352327464828</v>
      </c>
      <c r="H141" s="45">
        <v>8.269344359124835</v>
      </c>
      <c r="I141" s="46">
        <v>12.318378794497285</v>
      </c>
      <c r="J141" s="1"/>
      <c r="K141" s="40">
        <v>3</v>
      </c>
      <c r="L141" s="47">
        <v>3</v>
      </c>
      <c r="M141" s="47">
        <v>3</v>
      </c>
      <c r="N141" s="47">
        <v>1</v>
      </c>
      <c r="O141" s="47">
        <v>2</v>
      </c>
      <c r="P141" s="48">
        <v>1</v>
      </c>
      <c r="Q141" s="1"/>
      <c r="R141" s="42">
        <f t="shared" si="7"/>
        <v>6</v>
      </c>
      <c r="S141" s="43">
        <f t="shared" si="8"/>
        <v>13</v>
      </c>
      <c r="T141" s="44">
        <f t="shared" si="9"/>
        <v>2.1666666666666665</v>
      </c>
      <c r="U141" s="38"/>
      <c r="V141" s="39"/>
    </row>
    <row r="142" spans="1:22" hidden="1" x14ac:dyDescent="0.2">
      <c r="A142" s="27" t="s">
        <v>152</v>
      </c>
      <c r="B142" s="28">
        <v>11375</v>
      </c>
      <c r="C142" s="27" t="s">
        <v>9</v>
      </c>
      <c r="D142" s="29" t="s">
        <v>712</v>
      </c>
      <c r="E142" s="30" t="s">
        <v>712</v>
      </c>
      <c r="F142" s="30" t="s">
        <v>712</v>
      </c>
      <c r="G142" s="45">
        <v>1.4675933105699146</v>
      </c>
      <c r="H142" s="45" t="s">
        <v>712</v>
      </c>
      <c r="I142" s="46">
        <v>9.7376289659254454</v>
      </c>
      <c r="J142" s="1"/>
      <c r="K142" s="40" t="s">
        <v>712</v>
      </c>
      <c r="L142" s="47" t="s">
        <v>712</v>
      </c>
      <c r="M142" s="47" t="s">
        <v>712</v>
      </c>
      <c r="N142" s="47">
        <v>1</v>
      </c>
      <c r="O142" s="47" t="s">
        <v>712</v>
      </c>
      <c r="P142" s="48">
        <v>0</v>
      </c>
      <c r="Q142" s="1"/>
      <c r="R142" s="42">
        <f t="shared" si="7"/>
        <v>2</v>
      </c>
      <c r="S142" s="43">
        <f t="shared" si="8"/>
        <v>1</v>
      </c>
      <c r="T142" s="44" t="str">
        <f t="shared" si="9"/>
        <v/>
      </c>
      <c r="U142" s="38"/>
      <c r="V142" s="39"/>
    </row>
    <row r="143" spans="1:22" hidden="1" x14ac:dyDescent="0.2">
      <c r="A143" s="27" t="s">
        <v>153</v>
      </c>
      <c r="B143" s="28">
        <v>3984</v>
      </c>
      <c r="C143" s="27" t="s">
        <v>9</v>
      </c>
      <c r="D143" s="29">
        <v>140</v>
      </c>
      <c r="E143" s="30">
        <v>6.620518281860277</v>
      </c>
      <c r="F143" s="30">
        <v>2.7</v>
      </c>
      <c r="G143" s="45">
        <v>18.925482511505152</v>
      </c>
      <c r="H143" s="45">
        <v>10.284644194756554</v>
      </c>
      <c r="I143" s="46">
        <v>1.8058077345882595</v>
      </c>
      <c r="J143" s="1"/>
      <c r="K143" s="40">
        <v>3</v>
      </c>
      <c r="L143" s="47">
        <v>0</v>
      </c>
      <c r="M143" s="47">
        <v>3</v>
      </c>
      <c r="N143" s="47">
        <v>3</v>
      </c>
      <c r="O143" s="47">
        <v>2</v>
      </c>
      <c r="P143" s="48">
        <v>0</v>
      </c>
      <c r="Q143" s="1"/>
      <c r="R143" s="42">
        <f t="shared" si="7"/>
        <v>6</v>
      </c>
      <c r="S143" s="43">
        <f t="shared" si="8"/>
        <v>11</v>
      </c>
      <c r="T143" s="44">
        <f t="shared" si="9"/>
        <v>1.8333333333333333</v>
      </c>
      <c r="U143" s="38"/>
      <c r="V143" s="39"/>
    </row>
    <row r="144" spans="1:22" x14ac:dyDescent="0.2">
      <c r="A144" s="27" t="s">
        <v>154</v>
      </c>
      <c r="B144" s="28">
        <v>101558</v>
      </c>
      <c r="C144" s="27" t="s">
        <v>9</v>
      </c>
      <c r="D144" s="29">
        <v>99</v>
      </c>
      <c r="E144" s="30">
        <v>1.203615303615319</v>
      </c>
      <c r="F144" s="30">
        <v>2.7</v>
      </c>
      <c r="G144" s="45">
        <v>0.96952665554951167</v>
      </c>
      <c r="H144" s="45">
        <v>11.65815791314078</v>
      </c>
      <c r="I144" s="46">
        <v>11.8422139787786</v>
      </c>
      <c r="J144" s="1"/>
      <c r="K144" s="40">
        <v>3</v>
      </c>
      <c r="L144" s="47">
        <v>3</v>
      </c>
      <c r="M144" s="47">
        <v>3</v>
      </c>
      <c r="N144" s="47">
        <v>1</v>
      </c>
      <c r="O144" s="47">
        <v>3</v>
      </c>
      <c r="P144" s="48">
        <v>1</v>
      </c>
      <c r="Q144" s="1"/>
      <c r="R144" s="42">
        <f t="shared" si="7"/>
        <v>6</v>
      </c>
      <c r="S144" s="43">
        <f t="shared" si="8"/>
        <v>14</v>
      </c>
      <c r="T144" s="44">
        <f t="shared" si="9"/>
        <v>2.3333333333333335</v>
      </c>
      <c r="U144" s="38"/>
      <c r="V144" s="39"/>
    </row>
    <row r="145" spans="1:22" x14ac:dyDescent="0.2">
      <c r="A145" s="27" t="s">
        <v>155</v>
      </c>
      <c r="B145" s="28">
        <v>18720</v>
      </c>
      <c r="C145" s="27" t="s">
        <v>9</v>
      </c>
      <c r="D145" s="29">
        <v>141</v>
      </c>
      <c r="E145" s="30">
        <v>1.8525999999999319</v>
      </c>
      <c r="F145" s="30">
        <v>2.7</v>
      </c>
      <c r="G145" s="45">
        <v>5.9511202523090567</v>
      </c>
      <c r="H145" s="45">
        <v>11.708253358925145</v>
      </c>
      <c r="I145" s="46">
        <v>10.230313883572006</v>
      </c>
      <c r="J145" s="1"/>
      <c r="K145" s="40">
        <v>3</v>
      </c>
      <c r="L145" s="47">
        <v>3</v>
      </c>
      <c r="M145" s="47">
        <v>3</v>
      </c>
      <c r="N145" s="47">
        <v>3</v>
      </c>
      <c r="O145" s="47">
        <v>3</v>
      </c>
      <c r="P145" s="48">
        <v>1</v>
      </c>
      <c r="Q145" s="1"/>
      <c r="R145" s="42">
        <f t="shared" si="7"/>
        <v>6</v>
      </c>
      <c r="S145" s="43">
        <f t="shared" si="8"/>
        <v>16</v>
      </c>
      <c r="T145" s="44">
        <f t="shared" si="9"/>
        <v>2.6666666666666665</v>
      </c>
      <c r="U145" s="38"/>
      <c r="V145" s="39"/>
    </row>
    <row r="146" spans="1:22" hidden="1" x14ac:dyDescent="0.2">
      <c r="A146" s="27" t="s">
        <v>156</v>
      </c>
      <c r="B146" s="28" t="s">
        <v>712</v>
      </c>
      <c r="C146" s="27" t="s">
        <v>21</v>
      </c>
      <c r="D146" s="29" t="s">
        <v>712</v>
      </c>
      <c r="E146" s="30" t="s">
        <v>712</v>
      </c>
      <c r="F146" s="30" t="s">
        <v>712</v>
      </c>
      <c r="G146" s="45" t="s">
        <v>712</v>
      </c>
      <c r="H146" s="45" t="s">
        <v>712</v>
      </c>
      <c r="I146" s="46" t="s">
        <v>712</v>
      </c>
      <c r="J146" s="1"/>
      <c r="K146" s="40" t="s">
        <v>712</v>
      </c>
      <c r="L146" s="47" t="s">
        <v>712</v>
      </c>
      <c r="M146" s="47" t="s">
        <v>712</v>
      </c>
      <c r="N146" s="47" t="s">
        <v>712</v>
      </c>
      <c r="O146" s="47" t="s">
        <v>712</v>
      </c>
      <c r="P146" s="48" t="s">
        <v>712</v>
      </c>
      <c r="Q146" s="1"/>
      <c r="R146" s="42">
        <f t="shared" si="7"/>
        <v>0</v>
      </c>
      <c r="S146" s="43">
        <f t="shared" si="8"/>
        <v>0</v>
      </c>
      <c r="T146" s="44" t="str">
        <f t="shared" si="9"/>
        <v/>
      </c>
      <c r="U146" s="38"/>
      <c r="V146" s="39"/>
    </row>
    <row r="147" spans="1:22" hidden="1" x14ac:dyDescent="0.2">
      <c r="A147" s="27" t="s">
        <v>157</v>
      </c>
      <c r="B147" s="28">
        <v>45437</v>
      </c>
      <c r="C147" s="27" t="s">
        <v>9</v>
      </c>
      <c r="D147" s="29">
        <v>100</v>
      </c>
      <c r="E147" s="30">
        <v>2.6019448946514463</v>
      </c>
      <c r="F147" s="30">
        <v>3</v>
      </c>
      <c r="G147" s="45">
        <v>1.9192653225044118</v>
      </c>
      <c r="H147" s="45">
        <v>8.1847297457594905</v>
      </c>
      <c r="I147" s="46">
        <v>13.128746612852552</v>
      </c>
      <c r="J147" s="1"/>
      <c r="K147" s="40">
        <v>3</v>
      </c>
      <c r="L147" s="47">
        <v>2</v>
      </c>
      <c r="M147" s="47">
        <v>2</v>
      </c>
      <c r="N147" s="47">
        <v>1</v>
      </c>
      <c r="O147" s="47">
        <v>2</v>
      </c>
      <c r="P147" s="48">
        <v>1</v>
      </c>
      <c r="Q147" s="1"/>
      <c r="R147" s="42">
        <f t="shared" si="7"/>
        <v>6</v>
      </c>
      <c r="S147" s="43">
        <f t="shared" si="8"/>
        <v>11</v>
      </c>
      <c r="T147" s="44">
        <f t="shared" si="9"/>
        <v>1.8333333333333333</v>
      </c>
      <c r="U147" s="38"/>
      <c r="V147" s="39"/>
    </row>
    <row r="148" spans="1:22" hidden="1" x14ac:dyDescent="0.2">
      <c r="A148" s="27" t="s">
        <v>158</v>
      </c>
      <c r="B148" s="28">
        <v>110822</v>
      </c>
      <c r="C148" s="27" t="s">
        <v>9</v>
      </c>
      <c r="D148" s="29">
        <v>97</v>
      </c>
      <c r="E148" s="30">
        <v>4.6271403197156769</v>
      </c>
      <c r="F148" s="30">
        <v>3</v>
      </c>
      <c r="G148" s="45">
        <v>2.21514607356516</v>
      </c>
      <c r="H148" s="45">
        <v>5.9749160760909552</v>
      </c>
      <c r="I148" s="46">
        <v>10.411837484924929</v>
      </c>
      <c r="J148" s="1"/>
      <c r="K148" s="40">
        <v>3</v>
      </c>
      <c r="L148" s="47">
        <v>0</v>
      </c>
      <c r="M148" s="47">
        <v>2</v>
      </c>
      <c r="N148" s="47">
        <v>1</v>
      </c>
      <c r="O148" s="47">
        <v>1</v>
      </c>
      <c r="P148" s="48">
        <v>1</v>
      </c>
      <c r="Q148" s="1"/>
      <c r="R148" s="42">
        <f t="shared" si="7"/>
        <v>6</v>
      </c>
      <c r="S148" s="43">
        <f t="shared" si="8"/>
        <v>8</v>
      </c>
      <c r="T148" s="44">
        <f t="shared" si="9"/>
        <v>1.3333333333333333</v>
      </c>
      <c r="U148" s="38"/>
      <c r="V148" s="39"/>
    </row>
    <row r="149" spans="1:22" hidden="1" x14ac:dyDescent="0.2">
      <c r="A149" s="27" t="s">
        <v>159</v>
      </c>
      <c r="B149" s="28">
        <v>4420</v>
      </c>
      <c r="C149" s="27" t="s">
        <v>9</v>
      </c>
      <c r="D149" s="29" t="s">
        <v>712</v>
      </c>
      <c r="E149" s="30" t="s">
        <v>712</v>
      </c>
      <c r="F149" s="30">
        <v>3</v>
      </c>
      <c r="G149" s="45">
        <v>0.45023079044591086</v>
      </c>
      <c r="H149" s="45">
        <v>8.2576383154390562</v>
      </c>
      <c r="I149" s="46">
        <v>16.927076569861359</v>
      </c>
      <c r="J149" s="1"/>
      <c r="K149" s="40" t="s">
        <v>712</v>
      </c>
      <c r="L149" s="47" t="s">
        <v>712</v>
      </c>
      <c r="M149" s="47">
        <v>2</v>
      </c>
      <c r="N149" s="47">
        <v>1</v>
      </c>
      <c r="O149" s="47">
        <v>2</v>
      </c>
      <c r="P149" s="48">
        <v>2</v>
      </c>
      <c r="Q149" s="1"/>
      <c r="R149" s="42">
        <f t="shared" si="7"/>
        <v>4</v>
      </c>
      <c r="S149" s="43">
        <f t="shared" si="8"/>
        <v>7</v>
      </c>
      <c r="T149" s="44" t="str">
        <f t="shared" si="9"/>
        <v/>
      </c>
      <c r="U149" s="38"/>
      <c r="V149" s="39"/>
    </row>
    <row r="150" spans="1:22" x14ac:dyDescent="0.2">
      <c r="A150" s="27" t="s">
        <v>160</v>
      </c>
      <c r="B150" s="28">
        <v>10906</v>
      </c>
      <c r="C150" s="27" t="s">
        <v>9</v>
      </c>
      <c r="D150" s="29">
        <v>88</v>
      </c>
      <c r="E150" s="30">
        <v>2.1180715935333585</v>
      </c>
      <c r="F150" s="30">
        <v>3</v>
      </c>
      <c r="G150" s="45">
        <v>2.1341955402717065</v>
      </c>
      <c r="H150" s="45">
        <v>10.845295055821373</v>
      </c>
      <c r="I150" s="46">
        <v>19.25993518493928</v>
      </c>
      <c r="J150" s="1"/>
      <c r="K150" s="40">
        <v>3</v>
      </c>
      <c r="L150" s="47">
        <v>2</v>
      </c>
      <c r="M150" s="47">
        <v>2</v>
      </c>
      <c r="N150" s="47">
        <v>1</v>
      </c>
      <c r="O150" s="47">
        <v>2</v>
      </c>
      <c r="P150" s="48">
        <v>3</v>
      </c>
      <c r="Q150" s="1"/>
      <c r="R150" s="42">
        <f t="shared" si="7"/>
        <v>6</v>
      </c>
      <c r="S150" s="43">
        <f t="shared" si="8"/>
        <v>13</v>
      </c>
      <c r="T150" s="44">
        <f t="shared" si="9"/>
        <v>2.1666666666666665</v>
      </c>
      <c r="U150" s="38"/>
      <c r="V150" s="39"/>
    </row>
    <row r="151" spans="1:22" hidden="1" x14ac:dyDescent="0.2">
      <c r="A151" s="27" t="s">
        <v>161</v>
      </c>
      <c r="B151" s="28">
        <v>12302</v>
      </c>
      <c r="C151" s="27" t="s">
        <v>9</v>
      </c>
      <c r="D151" s="29">
        <v>30</v>
      </c>
      <c r="E151" s="30" t="s">
        <v>712</v>
      </c>
      <c r="F151" s="30">
        <v>3</v>
      </c>
      <c r="G151" s="45">
        <v>0.98871341061508211</v>
      </c>
      <c r="H151" s="45">
        <v>9.6412556053811667</v>
      </c>
      <c r="I151" s="46">
        <v>15.60410361750661</v>
      </c>
      <c r="J151" s="1"/>
      <c r="K151" s="40">
        <v>0</v>
      </c>
      <c r="L151" s="47" t="s">
        <v>712</v>
      </c>
      <c r="M151" s="47">
        <v>2</v>
      </c>
      <c r="N151" s="47">
        <v>1</v>
      </c>
      <c r="O151" s="47">
        <v>2</v>
      </c>
      <c r="P151" s="48">
        <v>2</v>
      </c>
      <c r="Q151" s="1"/>
      <c r="R151" s="42">
        <f t="shared" si="7"/>
        <v>5</v>
      </c>
      <c r="S151" s="43">
        <f t="shared" si="8"/>
        <v>7</v>
      </c>
      <c r="T151" s="44">
        <f t="shared" si="9"/>
        <v>1.4</v>
      </c>
      <c r="U151" s="38"/>
      <c r="V151" s="39"/>
    </row>
    <row r="152" spans="1:22" hidden="1" x14ac:dyDescent="0.2">
      <c r="A152" s="27" t="s">
        <v>162</v>
      </c>
      <c r="B152" s="28" t="s">
        <v>712</v>
      </c>
      <c r="C152" s="27" t="s">
        <v>21</v>
      </c>
      <c r="D152" s="29" t="s">
        <v>712</v>
      </c>
      <c r="E152" s="30" t="s">
        <v>712</v>
      </c>
      <c r="F152" s="30" t="s">
        <v>712</v>
      </c>
      <c r="G152" s="45" t="s">
        <v>712</v>
      </c>
      <c r="H152" s="45" t="s">
        <v>712</v>
      </c>
      <c r="I152" s="46" t="s">
        <v>712</v>
      </c>
      <c r="J152" s="1"/>
      <c r="K152" s="40" t="s">
        <v>712</v>
      </c>
      <c r="L152" s="47" t="s">
        <v>712</v>
      </c>
      <c r="M152" s="47" t="s">
        <v>712</v>
      </c>
      <c r="N152" s="47" t="s">
        <v>712</v>
      </c>
      <c r="O152" s="47" t="s">
        <v>712</v>
      </c>
      <c r="P152" s="48" t="s">
        <v>712</v>
      </c>
      <c r="Q152" s="1"/>
      <c r="R152" s="42">
        <f t="shared" si="7"/>
        <v>0</v>
      </c>
      <c r="S152" s="43">
        <f t="shared" si="8"/>
        <v>0</v>
      </c>
      <c r="T152" s="44" t="str">
        <f t="shared" si="9"/>
        <v/>
      </c>
      <c r="U152" s="38"/>
      <c r="V152" s="39"/>
    </row>
    <row r="153" spans="1:22" hidden="1" x14ac:dyDescent="0.2">
      <c r="A153" s="27" t="s">
        <v>163</v>
      </c>
      <c r="B153" s="28" t="s">
        <v>712</v>
      </c>
      <c r="C153" s="27" t="s">
        <v>21</v>
      </c>
      <c r="D153" s="29" t="s">
        <v>712</v>
      </c>
      <c r="E153" s="30" t="s">
        <v>712</v>
      </c>
      <c r="F153" s="30" t="s">
        <v>712</v>
      </c>
      <c r="G153" s="45" t="s">
        <v>712</v>
      </c>
      <c r="H153" s="45" t="s">
        <v>712</v>
      </c>
      <c r="I153" s="46" t="s">
        <v>712</v>
      </c>
      <c r="J153" s="1"/>
      <c r="K153" s="40" t="s">
        <v>712</v>
      </c>
      <c r="L153" s="47" t="s">
        <v>712</v>
      </c>
      <c r="M153" s="47" t="s">
        <v>712</v>
      </c>
      <c r="N153" s="47" t="s">
        <v>712</v>
      </c>
      <c r="O153" s="47" t="s">
        <v>712</v>
      </c>
      <c r="P153" s="48" t="s">
        <v>712</v>
      </c>
      <c r="Q153" s="1"/>
      <c r="R153" s="42">
        <f t="shared" si="7"/>
        <v>0</v>
      </c>
      <c r="S153" s="43">
        <f t="shared" si="8"/>
        <v>0</v>
      </c>
      <c r="T153" s="44" t="str">
        <f t="shared" si="9"/>
        <v/>
      </c>
      <c r="U153" s="38"/>
      <c r="V153" s="39"/>
    </row>
    <row r="154" spans="1:22" hidden="1" x14ac:dyDescent="0.2">
      <c r="A154" s="27" t="s">
        <v>164</v>
      </c>
      <c r="B154" s="28">
        <v>3868</v>
      </c>
      <c r="C154" s="27" t="s">
        <v>36</v>
      </c>
      <c r="D154" s="29" t="s">
        <v>712</v>
      </c>
      <c r="E154" s="30" t="s">
        <v>712</v>
      </c>
      <c r="F154" s="30" t="s">
        <v>712</v>
      </c>
      <c r="G154" s="45">
        <v>1.7836808416021448</v>
      </c>
      <c r="H154" s="45" t="s">
        <v>712</v>
      </c>
      <c r="I154" s="46">
        <v>13.351888942300036</v>
      </c>
      <c r="J154" s="1"/>
      <c r="K154" s="40" t="s">
        <v>712</v>
      </c>
      <c r="L154" s="47" t="s">
        <v>712</v>
      </c>
      <c r="M154" s="47" t="s">
        <v>712</v>
      </c>
      <c r="N154" s="47">
        <v>1</v>
      </c>
      <c r="O154" s="47" t="s">
        <v>712</v>
      </c>
      <c r="P154" s="48">
        <v>1</v>
      </c>
      <c r="Q154" s="1"/>
      <c r="R154" s="42">
        <f t="shared" si="7"/>
        <v>2</v>
      </c>
      <c r="S154" s="43">
        <f t="shared" si="8"/>
        <v>2</v>
      </c>
      <c r="T154" s="44" t="str">
        <f t="shared" si="9"/>
        <v/>
      </c>
      <c r="U154" s="38"/>
      <c r="V154" s="39"/>
    </row>
    <row r="155" spans="1:22" hidden="1" x14ac:dyDescent="0.2">
      <c r="A155" s="27" t="s">
        <v>165</v>
      </c>
      <c r="B155" s="28" t="s">
        <v>712</v>
      </c>
      <c r="C155" s="27" t="s">
        <v>21</v>
      </c>
      <c r="D155" s="29" t="s">
        <v>712</v>
      </c>
      <c r="E155" s="30" t="s">
        <v>712</v>
      </c>
      <c r="F155" s="30" t="s">
        <v>712</v>
      </c>
      <c r="G155" s="45" t="s">
        <v>712</v>
      </c>
      <c r="H155" s="45" t="s">
        <v>712</v>
      </c>
      <c r="I155" s="46" t="s">
        <v>712</v>
      </c>
      <c r="J155" s="1"/>
      <c r="K155" s="40" t="s">
        <v>712</v>
      </c>
      <c r="L155" s="47" t="s">
        <v>712</v>
      </c>
      <c r="M155" s="47" t="s">
        <v>712</v>
      </c>
      <c r="N155" s="47" t="s">
        <v>712</v>
      </c>
      <c r="O155" s="47" t="s">
        <v>712</v>
      </c>
      <c r="P155" s="48" t="s">
        <v>712</v>
      </c>
      <c r="Q155" s="1"/>
      <c r="R155" s="42">
        <f t="shared" si="7"/>
        <v>0</v>
      </c>
      <c r="S155" s="43">
        <f t="shared" si="8"/>
        <v>0</v>
      </c>
      <c r="T155" s="44" t="str">
        <f t="shared" si="9"/>
        <v/>
      </c>
      <c r="U155" s="38"/>
      <c r="V155" s="39"/>
    </row>
    <row r="156" spans="1:22" hidden="1" x14ac:dyDescent="0.2">
      <c r="A156" s="27" t="s">
        <v>166</v>
      </c>
      <c r="B156" s="28">
        <v>93550</v>
      </c>
      <c r="C156" s="27" t="s">
        <v>9</v>
      </c>
      <c r="D156" s="29">
        <v>99</v>
      </c>
      <c r="E156" s="30">
        <v>3.6476263620218434</v>
      </c>
      <c r="F156" s="30">
        <v>3.8</v>
      </c>
      <c r="G156" s="45">
        <v>0.69878613530569478</v>
      </c>
      <c r="H156" s="45">
        <v>8.2007197121152196</v>
      </c>
      <c r="I156" s="46">
        <v>11.698758471709994</v>
      </c>
      <c r="J156" s="1"/>
      <c r="K156" s="40">
        <v>3</v>
      </c>
      <c r="L156" s="47">
        <v>1</v>
      </c>
      <c r="M156" s="47">
        <v>2</v>
      </c>
      <c r="N156" s="47">
        <v>1</v>
      </c>
      <c r="O156" s="47">
        <v>2</v>
      </c>
      <c r="P156" s="48">
        <v>1</v>
      </c>
      <c r="Q156" s="1"/>
      <c r="R156" s="42">
        <f t="shared" si="7"/>
        <v>6</v>
      </c>
      <c r="S156" s="43">
        <f t="shared" si="8"/>
        <v>10</v>
      </c>
      <c r="T156" s="44">
        <f t="shared" si="9"/>
        <v>1.6666666666666667</v>
      </c>
      <c r="U156" s="38"/>
      <c r="V156" s="39"/>
    </row>
    <row r="157" spans="1:22" hidden="1" x14ac:dyDescent="0.2">
      <c r="A157" s="27" t="s">
        <v>167</v>
      </c>
      <c r="B157" s="28" t="s">
        <v>712</v>
      </c>
      <c r="C157" s="27" t="s">
        <v>21</v>
      </c>
      <c r="D157" s="29" t="s">
        <v>712</v>
      </c>
      <c r="E157" s="30" t="s">
        <v>712</v>
      </c>
      <c r="F157" s="30" t="s">
        <v>712</v>
      </c>
      <c r="G157" s="45" t="s">
        <v>712</v>
      </c>
      <c r="H157" s="45" t="s">
        <v>712</v>
      </c>
      <c r="I157" s="46" t="s">
        <v>712</v>
      </c>
      <c r="J157" s="1"/>
      <c r="K157" s="40" t="s">
        <v>712</v>
      </c>
      <c r="L157" s="47" t="s">
        <v>712</v>
      </c>
      <c r="M157" s="47" t="s">
        <v>712</v>
      </c>
      <c r="N157" s="47" t="s">
        <v>712</v>
      </c>
      <c r="O157" s="47" t="s">
        <v>712</v>
      </c>
      <c r="P157" s="48" t="s">
        <v>712</v>
      </c>
      <c r="Q157" s="1"/>
      <c r="R157" s="42">
        <f t="shared" si="7"/>
        <v>0</v>
      </c>
      <c r="S157" s="43">
        <f t="shared" si="8"/>
        <v>0</v>
      </c>
      <c r="T157" s="44" t="str">
        <f t="shared" si="9"/>
        <v/>
      </c>
      <c r="U157" s="38"/>
      <c r="V157" s="39"/>
    </row>
    <row r="158" spans="1:22" hidden="1" x14ac:dyDescent="0.2">
      <c r="A158" s="27" t="s">
        <v>168</v>
      </c>
      <c r="B158" s="28">
        <v>6509</v>
      </c>
      <c r="C158" s="27" t="s">
        <v>9</v>
      </c>
      <c r="D158" s="29" t="s">
        <v>712</v>
      </c>
      <c r="E158" s="30" t="s">
        <v>712</v>
      </c>
      <c r="F158" s="30">
        <v>3.8</v>
      </c>
      <c r="G158" s="45">
        <v>-0.31404393632011818</v>
      </c>
      <c r="H158" s="45">
        <v>6.9104204753189151</v>
      </c>
      <c r="I158" s="46">
        <v>12.094570915213291</v>
      </c>
      <c r="J158" s="1"/>
      <c r="K158" s="40" t="s">
        <v>712</v>
      </c>
      <c r="L158" s="47" t="s">
        <v>712</v>
      </c>
      <c r="M158" s="47">
        <v>2</v>
      </c>
      <c r="N158" s="47">
        <v>0</v>
      </c>
      <c r="O158" s="47">
        <v>1</v>
      </c>
      <c r="P158" s="48">
        <v>1</v>
      </c>
      <c r="Q158" s="1"/>
      <c r="R158" s="42">
        <f t="shared" si="7"/>
        <v>4</v>
      </c>
      <c r="S158" s="43">
        <f t="shared" si="8"/>
        <v>4</v>
      </c>
      <c r="T158" s="44" t="str">
        <f t="shared" si="9"/>
        <v/>
      </c>
      <c r="U158" s="38"/>
      <c r="V158" s="39"/>
    </row>
    <row r="159" spans="1:22" hidden="1" x14ac:dyDescent="0.2">
      <c r="A159" s="27" t="s">
        <v>169</v>
      </c>
      <c r="B159" s="28">
        <v>993</v>
      </c>
      <c r="C159" s="27" t="s">
        <v>9</v>
      </c>
      <c r="D159" s="29" t="s">
        <v>712</v>
      </c>
      <c r="E159" s="30" t="s">
        <v>712</v>
      </c>
      <c r="F159" s="30" t="s">
        <v>712</v>
      </c>
      <c r="G159" s="45">
        <v>2.124730727358763</v>
      </c>
      <c r="H159" s="45" t="s">
        <v>712</v>
      </c>
      <c r="I159" s="46">
        <v>17.671213885473609</v>
      </c>
      <c r="J159" s="1"/>
      <c r="K159" s="40" t="s">
        <v>712</v>
      </c>
      <c r="L159" s="47" t="s">
        <v>712</v>
      </c>
      <c r="M159" s="47" t="s">
        <v>712</v>
      </c>
      <c r="N159" s="47">
        <v>1</v>
      </c>
      <c r="O159" s="47" t="s">
        <v>712</v>
      </c>
      <c r="P159" s="48">
        <v>2</v>
      </c>
      <c r="Q159" s="1"/>
      <c r="R159" s="42">
        <f t="shared" si="7"/>
        <v>2</v>
      </c>
      <c r="S159" s="43">
        <f t="shared" si="8"/>
        <v>3</v>
      </c>
      <c r="T159" s="44" t="str">
        <f t="shared" si="9"/>
        <v/>
      </c>
      <c r="U159" s="38"/>
      <c r="V159" s="39"/>
    </row>
    <row r="160" spans="1:22" hidden="1" x14ac:dyDescent="0.2">
      <c r="A160" s="27" t="s">
        <v>170</v>
      </c>
      <c r="B160" s="28" t="s">
        <v>712</v>
      </c>
      <c r="C160" s="27" t="s">
        <v>21</v>
      </c>
      <c r="D160" s="29" t="s">
        <v>712</v>
      </c>
      <c r="E160" s="30" t="s">
        <v>712</v>
      </c>
      <c r="F160" s="30" t="s">
        <v>712</v>
      </c>
      <c r="G160" s="45" t="s">
        <v>712</v>
      </c>
      <c r="H160" s="45" t="s">
        <v>712</v>
      </c>
      <c r="I160" s="46" t="s">
        <v>712</v>
      </c>
      <c r="J160" s="1"/>
      <c r="K160" s="40" t="s">
        <v>712</v>
      </c>
      <c r="L160" s="47" t="s">
        <v>712</v>
      </c>
      <c r="M160" s="47" t="s">
        <v>712</v>
      </c>
      <c r="N160" s="47" t="s">
        <v>712</v>
      </c>
      <c r="O160" s="47" t="s">
        <v>712</v>
      </c>
      <c r="P160" s="48" t="s">
        <v>712</v>
      </c>
      <c r="Q160" s="1"/>
      <c r="R160" s="42">
        <f t="shared" si="7"/>
        <v>0</v>
      </c>
      <c r="S160" s="43">
        <f t="shared" si="8"/>
        <v>0</v>
      </c>
      <c r="T160" s="44" t="str">
        <f t="shared" si="9"/>
        <v/>
      </c>
      <c r="U160" s="38"/>
      <c r="V160" s="39"/>
    </row>
    <row r="161" spans="1:22" hidden="1" x14ac:dyDescent="0.2">
      <c r="A161" s="27" t="s">
        <v>171</v>
      </c>
      <c r="B161" s="28">
        <v>53933</v>
      </c>
      <c r="C161" s="27" t="s">
        <v>9</v>
      </c>
      <c r="D161" s="29">
        <v>54</v>
      </c>
      <c r="E161" s="30" t="s">
        <v>712</v>
      </c>
      <c r="F161" s="30">
        <v>3.6</v>
      </c>
      <c r="G161" s="45">
        <v>0.15605950934900648</v>
      </c>
      <c r="H161" s="45">
        <v>7.9610073111317501</v>
      </c>
      <c r="I161" s="46">
        <v>14.46379501346566</v>
      </c>
      <c r="J161" s="1"/>
      <c r="K161" s="40">
        <v>1</v>
      </c>
      <c r="L161" s="47" t="s">
        <v>712</v>
      </c>
      <c r="M161" s="47">
        <v>2</v>
      </c>
      <c r="N161" s="47">
        <v>0</v>
      </c>
      <c r="O161" s="47">
        <v>2</v>
      </c>
      <c r="P161" s="48">
        <v>2</v>
      </c>
      <c r="Q161" s="1"/>
      <c r="R161" s="42">
        <f t="shared" si="7"/>
        <v>5</v>
      </c>
      <c r="S161" s="43">
        <f t="shared" si="8"/>
        <v>7</v>
      </c>
      <c r="T161" s="44">
        <f t="shared" si="9"/>
        <v>1.4</v>
      </c>
      <c r="U161" s="38"/>
      <c r="V161" s="39"/>
    </row>
    <row r="162" spans="1:22" hidden="1" x14ac:dyDescent="0.2">
      <c r="A162" s="27" t="s">
        <v>172</v>
      </c>
      <c r="B162" s="28">
        <v>109714</v>
      </c>
      <c r="C162" s="27" t="s">
        <v>9</v>
      </c>
      <c r="D162" s="29">
        <v>87</v>
      </c>
      <c r="E162" s="30">
        <v>20.041850220264319</v>
      </c>
      <c r="F162" s="30">
        <v>3.6</v>
      </c>
      <c r="G162" s="45">
        <v>1.424768166965892</v>
      </c>
      <c r="H162" s="45">
        <v>5.4779849797185758</v>
      </c>
      <c r="I162" s="46">
        <v>12.150008596073619</v>
      </c>
      <c r="J162" s="1"/>
      <c r="K162" s="40">
        <v>3</v>
      </c>
      <c r="L162" s="47">
        <v>0</v>
      </c>
      <c r="M162" s="47">
        <v>2</v>
      </c>
      <c r="N162" s="47">
        <v>1</v>
      </c>
      <c r="O162" s="47">
        <v>1</v>
      </c>
      <c r="P162" s="48">
        <v>1</v>
      </c>
      <c r="Q162" s="1"/>
      <c r="R162" s="42">
        <f t="shared" si="7"/>
        <v>6</v>
      </c>
      <c r="S162" s="43">
        <f t="shared" si="8"/>
        <v>8</v>
      </c>
      <c r="T162" s="44">
        <f t="shared" si="9"/>
        <v>1.3333333333333333</v>
      </c>
      <c r="U162" s="38"/>
      <c r="V162" s="39"/>
    </row>
    <row r="163" spans="1:22" hidden="1" x14ac:dyDescent="0.2">
      <c r="A163" s="27" t="s">
        <v>173</v>
      </c>
      <c r="B163" s="28" t="s">
        <v>712</v>
      </c>
      <c r="C163" s="27" t="s">
        <v>21</v>
      </c>
      <c r="D163" s="29" t="s">
        <v>712</v>
      </c>
      <c r="E163" s="30" t="s">
        <v>712</v>
      </c>
      <c r="F163" s="30" t="s">
        <v>712</v>
      </c>
      <c r="G163" s="45" t="s">
        <v>712</v>
      </c>
      <c r="H163" s="45" t="s">
        <v>712</v>
      </c>
      <c r="I163" s="46" t="s">
        <v>712</v>
      </c>
      <c r="J163" s="1"/>
      <c r="K163" s="40" t="s">
        <v>712</v>
      </c>
      <c r="L163" s="47" t="s">
        <v>712</v>
      </c>
      <c r="M163" s="47" t="s">
        <v>712</v>
      </c>
      <c r="N163" s="47" t="s">
        <v>712</v>
      </c>
      <c r="O163" s="47" t="s">
        <v>712</v>
      </c>
      <c r="P163" s="48" t="s">
        <v>712</v>
      </c>
      <c r="Q163" s="1"/>
      <c r="R163" s="42">
        <f t="shared" si="7"/>
        <v>0</v>
      </c>
      <c r="S163" s="43">
        <f t="shared" si="8"/>
        <v>0</v>
      </c>
      <c r="T163" s="44" t="str">
        <f t="shared" si="9"/>
        <v/>
      </c>
      <c r="U163" s="38"/>
      <c r="V163" s="39"/>
    </row>
    <row r="164" spans="1:22" hidden="1" x14ac:dyDescent="0.2">
      <c r="A164" s="27" t="s">
        <v>174</v>
      </c>
      <c r="B164" s="28">
        <v>4893</v>
      </c>
      <c r="C164" s="27" t="s">
        <v>9</v>
      </c>
      <c r="D164" s="29">
        <v>71</v>
      </c>
      <c r="E164" s="30">
        <v>3.379579111456156</v>
      </c>
      <c r="F164" s="30">
        <v>3.4</v>
      </c>
      <c r="G164" s="45">
        <v>4.6162020184513928</v>
      </c>
      <c r="H164" s="45">
        <v>7.934074357990351</v>
      </c>
      <c r="I164" s="46">
        <v>9.2948394258418077</v>
      </c>
      <c r="J164" s="1"/>
      <c r="K164" s="40">
        <v>2</v>
      </c>
      <c r="L164" s="47">
        <v>1</v>
      </c>
      <c r="M164" s="47">
        <v>2</v>
      </c>
      <c r="N164" s="47">
        <v>3</v>
      </c>
      <c r="O164" s="47">
        <v>2</v>
      </c>
      <c r="P164" s="48">
        <v>0</v>
      </c>
      <c r="Q164" s="1"/>
      <c r="R164" s="42">
        <f t="shared" si="7"/>
        <v>6</v>
      </c>
      <c r="S164" s="43">
        <f t="shared" si="8"/>
        <v>10</v>
      </c>
      <c r="T164" s="44">
        <f t="shared" si="9"/>
        <v>1.6666666666666667</v>
      </c>
      <c r="U164" s="38"/>
      <c r="V164" s="39"/>
    </row>
    <row r="165" spans="1:22" hidden="1" x14ac:dyDescent="0.2">
      <c r="A165" s="27" t="s">
        <v>175</v>
      </c>
      <c r="B165" s="28">
        <v>1258</v>
      </c>
      <c r="C165" s="27" t="s">
        <v>9</v>
      </c>
      <c r="D165" s="29" t="s">
        <v>712</v>
      </c>
      <c r="E165" s="30" t="s">
        <v>712</v>
      </c>
      <c r="F165" s="30">
        <v>3.4</v>
      </c>
      <c r="G165" s="45">
        <v>3.2723210855727807</v>
      </c>
      <c r="H165" s="45">
        <v>4.6218487394942454</v>
      </c>
      <c r="I165" s="46">
        <v>18.600825304402232</v>
      </c>
      <c r="J165" s="1"/>
      <c r="K165" s="40" t="s">
        <v>712</v>
      </c>
      <c r="L165" s="47" t="s">
        <v>712</v>
      </c>
      <c r="M165" s="47">
        <v>2</v>
      </c>
      <c r="N165" s="47">
        <v>2</v>
      </c>
      <c r="O165" s="47">
        <v>1</v>
      </c>
      <c r="P165" s="48">
        <v>3</v>
      </c>
      <c r="Q165" s="1"/>
      <c r="R165" s="42">
        <f t="shared" si="7"/>
        <v>4</v>
      </c>
      <c r="S165" s="43">
        <f t="shared" si="8"/>
        <v>8</v>
      </c>
      <c r="T165" s="44" t="str">
        <f t="shared" si="9"/>
        <v/>
      </c>
      <c r="U165" s="38"/>
      <c r="V165" s="39"/>
    </row>
    <row r="166" spans="1:22" hidden="1" x14ac:dyDescent="0.2">
      <c r="A166" s="27" t="s">
        <v>176</v>
      </c>
      <c r="B166" s="28">
        <v>8879</v>
      </c>
      <c r="C166" s="27" t="s">
        <v>9</v>
      </c>
      <c r="D166" s="29">
        <v>96</v>
      </c>
      <c r="E166" s="30" t="s">
        <v>712</v>
      </c>
      <c r="F166" s="30">
        <v>3.4</v>
      </c>
      <c r="G166" s="45">
        <v>2.3202827838757791</v>
      </c>
      <c r="H166" s="45">
        <v>2.8598665395612142</v>
      </c>
      <c r="I166" s="46">
        <v>10.316966621072975</v>
      </c>
      <c r="J166" s="1"/>
      <c r="K166" s="40">
        <v>3</v>
      </c>
      <c r="L166" s="47" t="s">
        <v>712</v>
      </c>
      <c r="M166" s="47">
        <v>2</v>
      </c>
      <c r="N166" s="47">
        <v>2</v>
      </c>
      <c r="O166" s="47">
        <v>0</v>
      </c>
      <c r="P166" s="48">
        <v>1</v>
      </c>
      <c r="Q166" s="1"/>
      <c r="R166" s="42">
        <f t="shared" si="7"/>
        <v>5</v>
      </c>
      <c r="S166" s="43">
        <f t="shared" si="8"/>
        <v>8</v>
      </c>
      <c r="T166" s="44">
        <f t="shared" si="9"/>
        <v>1.6</v>
      </c>
      <c r="U166" s="38"/>
      <c r="V166" s="39"/>
    </row>
    <row r="167" spans="1:22" hidden="1" x14ac:dyDescent="0.2">
      <c r="A167" s="27" t="s">
        <v>177</v>
      </c>
      <c r="B167" s="28">
        <v>2156</v>
      </c>
      <c r="C167" s="27" t="s">
        <v>9</v>
      </c>
      <c r="D167" s="29" t="s">
        <v>712</v>
      </c>
      <c r="E167" s="30" t="s">
        <v>712</v>
      </c>
      <c r="F167" s="30" t="s">
        <v>712</v>
      </c>
      <c r="G167" s="45">
        <v>3.9489717304487257</v>
      </c>
      <c r="H167" s="45" t="s">
        <v>712</v>
      </c>
      <c r="I167" s="46">
        <v>13.255376647931028</v>
      </c>
      <c r="J167" s="1"/>
      <c r="K167" s="40" t="s">
        <v>712</v>
      </c>
      <c r="L167" s="47" t="s">
        <v>712</v>
      </c>
      <c r="M167" s="47" t="s">
        <v>712</v>
      </c>
      <c r="N167" s="47">
        <v>2</v>
      </c>
      <c r="O167" s="47" t="s">
        <v>712</v>
      </c>
      <c r="P167" s="48">
        <v>1</v>
      </c>
      <c r="Q167" s="1"/>
      <c r="R167" s="42">
        <f t="shared" si="7"/>
        <v>2</v>
      </c>
      <c r="S167" s="43">
        <f t="shared" si="8"/>
        <v>3</v>
      </c>
      <c r="T167" s="44" t="str">
        <f t="shared" si="9"/>
        <v/>
      </c>
      <c r="U167" s="38"/>
      <c r="V167" s="39"/>
    </row>
    <row r="168" spans="1:22" hidden="1" x14ac:dyDescent="0.2">
      <c r="A168" s="27" t="s">
        <v>178</v>
      </c>
      <c r="B168" s="28">
        <v>4082</v>
      </c>
      <c r="C168" s="27" t="s">
        <v>9</v>
      </c>
      <c r="D168" s="29" t="s">
        <v>712</v>
      </c>
      <c r="E168" s="30" t="s">
        <v>712</v>
      </c>
      <c r="F168" s="30" t="s">
        <v>712</v>
      </c>
      <c r="G168" s="45">
        <v>2.7255906108732191</v>
      </c>
      <c r="H168" s="45" t="s">
        <v>712</v>
      </c>
      <c r="I168" s="46">
        <v>11.809509491588301</v>
      </c>
      <c r="J168" s="1"/>
      <c r="K168" s="40" t="s">
        <v>712</v>
      </c>
      <c r="L168" s="47" t="s">
        <v>712</v>
      </c>
      <c r="M168" s="47" t="s">
        <v>712</v>
      </c>
      <c r="N168" s="47">
        <v>2</v>
      </c>
      <c r="O168" s="47" t="s">
        <v>712</v>
      </c>
      <c r="P168" s="48">
        <v>1</v>
      </c>
      <c r="Q168" s="1"/>
      <c r="R168" s="42">
        <f t="shared" si="7"/>
        <v>2</v>
      </c>
      <c r="S168" s="43">
        <f t="shared" si="8"/>
        <v>3</v>
      </c>
      <c r="T168" s="44" t="str">
        <f t="shared" si="9"/>
        <v/>
      </c>
      <c r="U168" s="38"/>
      <c r="V168" s="39"/>
    </row>
    <row r="169" spans="1:22" hidden="1" x14ac:dyDescent="0.2">
      <c r="A169" s="27" t="s">
        <v>179</v>
      </c>
      <c r="B169" s="28" t="s">
        <v>712</v>
      </c>
      <c r="C169" s="27" t="s">
        <v>21</v>
      </c>
      <c r="D169" s="29" t="s">
        <v>712</v>
      </c>
      <c r="E169" s="30" t="s">
        <v>712</v>
      </c>
      <c r="F169" s="30" t="s">
        <v>712</v>
      </c>
      <c r="G169" s="45" t="s">
        <v>712</v>
      </c>
      <c r="H169" s="45" t="s">
        <v>712</v>
      </c>
      <c r="I169" s="46" t="s">
        <v>712</v>
      </c>
      <c r="J169" s="1"/>
      <c r="K169" s="40" t="s">
        <v>712</v>
      </c>
      <c r="L169" s="47" t="s">
        <v>712</v>
      </c>
      <c r="M169" s="47" t="s">
        <v>712</v>
      </c>
      <c r="N169" s="47" t="s">
        <v>712</v>
      </c>
      <c r="O169" s="47" t="s">
        <v>712</v>
      </c>
      <c r="P169" s="48" t="s">
        <v>712</v>
      </c>
      <c r="Q169" s="1"/>
      <c r="R169" s="42">
        <f t="shared" si="7"/>
        <v>0</v>
      </c>
      <c r="S169" s="43">
        <f t="shared" si="8"/>
        <v>0</v>
      </c>
      <c r="T169" s="44" t="str">
        <f t="shared" si="9"/>
        <v/>
      </c>
      <c r="U169" s="38"/>
      <c r="V169" s="39"/>
    </row>
    <row r="170" spans="1:22" hidden="1" x14ac:dyDescent="0.2">
      <c r="A170" s="27" t="s">
        <v>180</v>
      </c>
      <c r="B170" s="28">
        <v>1017</v>
      </c>
      <c r="C170" s="27" t="s">
        <v>9</v>
      </c>
      <c r="D170" s="29" t="s">
        <v>712</v>
      </c>
      <c r="E170" s="30" t="s">
        <v>712</v>
      </c>
      <c r="F170" s="30">
        <v>12.5</v>
      </c>
      <c r="G170" s="45">
        <v>-2.2962923710103667E-2</v>
      </c>
      <c r="H170" s="45">
        <v>6.3930544593517924</v>
      </c>
      <c r="I170" s="46">
        <v>11.657580327108224</v>
      </c>
      <c r="J170" s="1"/>
      <c r="K170" s="40" t="s">
        <v>712</v>
      </c>
      <c r="L170" s="47" t="s">
        <v>712</v>
      </c>
      <c r="M170" s="47">
        <v>0</v>
      </c>
      <c r="N170" s="47">
        <v>0</v>
      </c>
      <c r="O170" s="47">
        <v>1</v>
      </c>
      <c r="P170" s="48">
        <v>1</v>
      </c>
      <c r="Q170" s="1"/>
      <c r="R170" s="42">
        <f t="shared" si="7"/>
        <v>4</v>
      </c>
      <c r="S170" s="43">
        <f t="shared" si="8"/>
        <v>2</v>
      </c>
      <c r="T170" s="44" t="str">
        <f t="shared" si="9"/>
        <v/>
      </c>
      <c r="U170" s="38"/>
      <c r="V170" s="39"/>
    </row>
    <row r="171" spans="1:22" hidden="1" x14ac:dyDescent="0.2">
      <c r="A171" s="27" t="s">
        <v>181</v>
      </c>
      <c r="B171" s="28">
        <v>17211</v>
      </c>
      <c r="C171" s="27" t="s">
        <v>9</v>
      </c>
      <c r="D171" s="29">
        <v>74</v>
      </c>
      <c r="E171" s="30">
        <v>37.917159763317692</v>
      </c>
      <c r="F171" s="30">
        <v>12.5</v>
      </c>
      <c r="G171" s="45">
        <v>3.9420624731339267</v>
      </c>
      <c r="H171" s="45">
        <v>2.7909194264128798</v>
      </c>
      <c r="I171" s="46">
        <v>18.706725886193425</v>
      </c>
      <c r="J171" s="1"/>
      <c r="K171" s="40">
        <v>2</v>
      </c>
      <c r="L171" s="47">
        <v>0</v>
      </c>
      <c r="M171" s="47">
        <v>0</v>
      </c>
      <c r="N171" s="47">
        <v>2</v>
      </c>
      <c r="O171" s="47">
        <v>0</v>
      </c>
      <c r="P171" s="48">
        <v>3</v>
      </c>
      <c r="Q171" s="1"/>
      <c r="R171" s="42">
        <f t="shared" si="7"/>
        <v>6</v>
      </c>
      <c r="S171" s="43">
        <f t="shared" si="8"/>
        <v>7</v>
      </c>
      <c r="T171" s="44">
        <f t="shared" si="9"/>
        <v>1.1666666666666667</v>
      </c>
      <c r="U171" s="38"/>
      <c r="V171" s="39"/>
    </row>
    <row r="172" spans="1:22" hidden="1" x14ac:dyDescent="0.2">
      <c r="A172" s="27" t="s">
        <v>182</v>
      </c>
      <c r="B172" s="28">
        <v>5481</v>
      </c>
      <c r="C172" s="27" t="s">
        <v>9</v>
      </c>
      <c r="D172" s="29">
        <v>97</v>
      </c>
      <c r="E172" s="30">
        <v>3.7651209677426944</v>
      </c>
      <c r="F172" s="30">
        <v>12.5</v>
      </c>
      <c r="G172" s="45">
        <v>3.8702903881514814</v>
      </c>
      <c r="H172" s="45">
        <v>5.4580896686159841</v>
      </c>
      <c r="I172" s="46">
        <v>18.484001911247518</v>
      </c>
      <c r="J172" s="1"/>
      <c r="K172" s="40">
        <v>3</v>
      </c>
      <c r="L172" s="47">
        <v>1</v>
      </c>
      <c r="M172" s="47">
        <v>0</v>
      </c>
      <c r="N172" s="47">
        <v>2</v>
      </c>
      <c r="O172" s="47">
        <v>1</v>
      </c>
      <c r="P172" s="48">
        <v>3</v>
      </c>
      <c r="Q172" s="1"/>
      <c r="R172" s="42">
        <f t="shared" si="7"/>
        <v>6</v>
      </c>
      <c r="S172" s="43">
        <f t="shared" si="8"/>
        <v>10</v>
      </c>
      <c r="T172" s="44">
        <f t="shared" si="9"/>
        <v>1.6666666666666667</v>
      </c>
      <c r="U172" s="38"/>
      <c r="V172" s="39"/>
    </row>
    <row r="173" spans="1:22" hidden="1" x14ac:dyDescent="0.2">
      <c r="A173" s="27" t="s">
        <v>183</v>
      </c>
      <c r="B173" s="28">
        <v>10968</v>
      </c>
      <c r="C173" s="27" t="s">
        <v>9</v>
      </c>
      <c r="D173" s="29">
        <v>106</v>
      </c>
      <c r="E173" s="30">
        <v>6.6434395848754209</v>
      </c>
      <c r="F173" s="30">
        <v>12.5</v>
      </c>
      <c r="G173" s="45">
        <v>3.8032200810350005</v>
      </c>
      <c r="H173" s="45">
        <v>6.6706491437674238</v>
      </c>
      <c r="I173" s="46">
        <v>14.477358989994729</v>
      </c>
      <c r="J173" s="1"/>
      <c r="K173" s="40">
        <v>3</v>
      </c>
      <c r="L173" s="47">
        <v>0</v>
      </c>
      <c r="M173" s="47">
        <v>0</v>
      </c>
      <c r="N173" s="47">
        <v>2</v>
      </c>
      <c r="O173" s="47">
        <v>1</v>
      </c>
      <c r="P173" s="48">
        <v>2</v>
      </c>
      <c r="Q173" s="1"/>
      <c r="R173" s="42">
        <f t="shared" si="7"/>
        <v>6</v>
      </c>
      <c r="S173" s="43">
        <f t="shared" si="8"/>
        <v>8</v>
      </c>
      <c r="T173" s="44">
        <f t="shared" si="9"/>
        <v>1.3333333333333333</v>
      </c>
      <c r="U173" s="38"/>
      <c r="V173" s="39"/>
    </row>
    <row r="174" spans="1:22" hidden="1" x14ac:dyDescent="0.2">
      <c r="A174" s="27" t="s">
        <v>184</v>
      </c>
      <c r="B174" s="28" t="s">
        <v>712</v>
      </c>
      <c r="C174" s="27" t="s">
        <v>21</v>
      </c>
      <c r="D174" s="29" t="s">
        <v>712</v>
      </c>
      <c r="E174" s="30" t="s">
        <v>712</v>
      </c>
      <c r="F174" s="30" t="s">
        <v>712</v>
      </c>
      <c r="G174" s="45" t="s">
        <v>712</v>
      </c>
      <c r="H174" s="45" t="s">
        <v>712</v>
      </c>
      <c r="I174" s="46" t="s">
        <v>712</v>
      </c>
      <c r="J174" s="1"/>
      <c r="K174" s="40" t="s">
        <v>712</v>
      </c>
      <c r="L174" s="47" t="s">
        <v>712</v>
      </c>
      <c r="M174" s="47" t="s">
        <v>712</v>
      </c>
      <c r="N174" s="47" t="s">
        <v>712</v>
      </c>
      <c r="O174" s="47" t="s">
        <v>712</v>
      </c>
      <c r="P174" s="48" t="s">
        <v>712</v>
      </c>
      <c r="Q174" s="1"/>
      <c r="R174" s="42">
        <f t="shared" si="7"/>
        <v>0</v>
      </c>
      <c r="S174" s="43">
        <f t="shared" si="8"/>
        <v>0</v>
      </c>
      <c r="T174" s="44" t="str">
        <f t="shared" si="9"/>
        <v/>
      </c>
      <c r="U174" s="38"/>
      <c r="V174" s="39"/>
    </row>
    <row r="175" spans="1:22" hidden="1" x14ac:dyDescent="0.2">
      <c r="A175" s="27" t="s">
        <v>185</v>
      </c>
      <c r="B175" s="28" t="s">
        <v>712</v>
      </c>
      <c r="C175" s="27" t="s">
        <v>21</v>
      </c>
      <c r="D175" s="29" t="s">
        <v>712</v>
      </c>
      <c r="E175" s="30" t="s">
        <v>712</v>
      </c>
      <c r="F175" s="30" t="s">
        <v>712</v>
      </c>
      <c r="G175" s="45" t="s">
        <v>712</v>
      </c>
      <c r="H175" s="45" t="s">
        <v>712</v>
      </c>
      <c r="I175" s="46" t="s">
        <v>712</v>
      </c>
      <c r="J175" s="1"/>
      <c r="K175" s="40" t="s">
        <v>712</v>
      </c>
      <c r="L175" s="47" t="s">
        <v>712</v>
      </c>
      <c r="M175" s="47" t="s">
        <v>712</v>
      </c>
      <c r="N175" s="47" t="s">
        <v>712</v>
      </c>
      <c r="O175" s="47" t="s">
        <v>712</v>
      </c>
      <c r="P175" s="48" t="s">
        <v>712</v>
      </c>
      <c r="Q175" s="1"/>
      <c r="R175" s="42">
        <f t="shared" si="7"/>
        <v>0</v>
      </c>
      <c r="S175" s="43">
        <f t="shared" si="8"/>
        <v>0</v>
      </c>
      <c r="T175" s="44" t="str">
        <f t="shared" si="9"/>
        <v/>
      </c>
      <c r="U175" s="38"/>
      <c r="V175" s="39"/>
    </row>
    <row r="176" spans="1:22" hidden="1" x14ac:dyDescent="0.2">
      <c r="A176" s="27" t="s">
        <v>186</v>
      </c>
      <c r="B176" s="28">
        <v>666</v>
      </c>
      <c r="C176" s="27" t="s">
        <v>9</v>
      </c>
      <c r="D176" s="29" t="s">
        <v>712</v>
      </c>
      <c r="E176" s="30" t="s">
        <v>712</v>
      </c>
      <c r="F176" s="30" t="s">
        <v>712</v>
      </c>
      <c r="G176" s="45">
        <v>5.5666703042207786</v>
      </c>
      <c r="H176" s="45" t="s">
        <v>712</v>
      </c>
      <c r="I176" s="46">
        <v>13.536426835471648</v>
      </c>
      <c r="J176" s="1"/>
      <c r="K176" s="40" t="s">
        <v>712</v>
      </c>
      <c r="L176" s="47" t="s">
        <v>712</v>
      </c>
      <c r="M176" s="47" t="s">
        <v>712</v>
      </c>
      <c r="N176" s="47">
        <v>3</v>
      </c>
      <c r="O176" s="47" t="s">
        <v>712</v>
      </c>
      <c r="P176" s="48">
        <v>1</v>
      </c>
      <c r="Q176" s="1"/>
      <c r="R176" s="42">
        <f t="shared" si="7"/>
        <v>2</v>
      </c>
      <c r="S176" s="43">
        <f t="shared" si="8"/>
        <v>4</v>
      </c>
      <c r="T176" s="44" t="str">
        <f t="shared" si="9"/>
        <v/>
      </c>
      <c r="U176" s="38"/>
      <c r="V176" s="39"/>
    </row>
    <row r="177" spans="1:22" hidden="1" x14ac:dyDescent="0.2">
      <c r="A177" s="27" t="s">
        <v>187</v>
      </c>
      <c r="B177" s="28">
        <v>2477</v>
      </c>
      <c r="C177" s="27" t="s">
        <v>9</v>
      </c>
      <c r="D177" s="29" t="s">
        <v>712</v>
      </c>
      <c r="E177" s="30" t="s">
        <v>712</v>
      </c>
      <c r="F177" s="30">
        <v>5.6</v>
      </c>
      <c r="G177" s="45">
        <v>1.9614610797941872</v>
      </c>
      <c r="H177" s="45">
        <v>7.8807676602707852</v>
      </c>
      <c r="I177" s="46">
        <v>17.232593577159026</v>
      </c>
      <c r="J177" s="1"/>
      <c r="K177" s="40" t="s">
        <v>712</v>
      </c>
      <c r="L177" s="47" t="s">
        <v>712</v>
      </c>
      <c r="M177" s="47">
        <v>0</v>
      </c>
      <c r="N177" s="47">
        <v>1</v>
      </c>
      <c r="O177" s="47">
        <v>2</v>
      </c>
      <c r="P177" s="48">
        <v>2</v>
      </c>
      <c r="Q177" s="1"/>
      <c r="R177" s="42">
        <f t="shared" si="7"/>
        <v>4</v>
      </c>
      <c r="S177" s="43">
        <f t="shared" si="8"/>
        <v>5</v>
      </c>
      <c r="T177" s="44" t="str">
        <f t="shared" si="9"/>
        <v/>
      </c>
      <c r="U177" s="38"/>
      <c r="V177" s="39"/>
    </row>
    <row r="178" spans="1:22" hidden="1" x14ac:dyDescent="0.2">
      <c r="A178" s="27" t="s">
        <v>188</v>
      </c>
      <c r="B178" s="28">
        <v>8910</v>
      </c>
      <c r="C178" s="27" t="s">
        <v>9</v>
      </c>
      <c r="D178" s="29">
        <v>149</v>
      </c>
      <c r="E178" s="30">
        <v>3.1834247410117005</v>
      </c>
      <c r="F178" s="30">
        <v>5.6</v>
      </c>
      <c r="G178" s="45">
        <v>8.1801306346448825</v>
      </c>
      <c r="H178" s="45">
        <v>4.4995864350703059</v>
      </c>
      <c r="I178" s="46">
        <v>18.770889124360757</v>
      </c>
      <c r="J178" s="1"/>
      <c r="K178" s="40">
        <v>3</v>
      </c>
      <c r="L178" s="47">
        <v>1</v>
      </c>
      <c r="M178" s="47">
        <v>0</v>
      </c>
      <c r="N178" s="47">
        <v>3</v>
      </c>
      <c r="O178" s="47">
        <v>1</v>
      </c>
      <c r="P178" s="48">
        <v>3</v>
      </c>
      <c r="Q178" s="1"/>
      <c r="R178" s="42">
        <f t="shared" si="7"/>
        <v>6</v>
      </c>
      <c r="S178" s="43">
        <f t="shared" si="8"/>
        <v>11</v>
      </c>
      <c r="T178" s="44">
        <f t="shared" si="9"/>
        <v>1.8333333333333333</v>
      </c>
      <c r="U178" s="38"/>
      <c r="V178" s="39"/>
    </row>
    <row r="179" spans="1:22" hidden="1" x14ac:dyDescent="0.2">
      <c r="A179" s="27" t="s">
        <v>189</v>
      </c>
      <c r="B179" s="28">
        <v>101</v>
      </c>
      <c r="C179" s="27" t="s">
        <v>9</v>
      </c>
      <c r="D179" s="29" t="s">
        <v>712</v>
      </c>
      <c r="E179" s="30" t="s">
        <v>712</v>
      </c>
      <c r="F179" s="30" t="s">
        <v>712</v>
      </c>
      <c r="G179" s="45" t="s">
        <v>712</v>
      </c>
      <c r="H179" s="45" t="s">
        <v>712</v>
      </c>
      <c r="I179" s="46" t="s">
        <v>712</v>
      </c>
      <c r="J179" s="1"/>
      <c r="K179" s="40" t="s">
        <v>712</v>
      </c>
      <c r="L179" s="47" t="s">
        <v>712</v>
      </c>
      <c r="M179" s="47" t="s">
        <v>712</v>
      </c>
      <c r="N179" s="47" t="s">
        <v>712</v>
      </c>
      <c r="O179" s="47" t="s">
        <v>712</v>
      </c>
      <c r="P179" s="48" t="s">
        <v>712</v>
      </c>
      <c r="Q179" s="1"/>
      <c r="R179" s="42">
        <f t="shared" si="7"/>
        <v>0</v>
      </c>
      <c r="S179" s="43">
        <f t="shared" si="8"/>
        <v>0</v>
      </c>
      <c r="T179" s="44" t="str">
        <f t="shared" si="9"/>
        <v/>
      </c>
      <c r="U179" s="38"/>
      <c r="V179" s="39"/>
    </row>
    <row r="180" spans="1:22" hidden="1" x14ac:dyDescent="0.2">
      <c r="A180" s="27" t="s">
        <v>190</v>
      </c>
      <c r="B180" s="28" t="s">
        <v>712</v>
      </c>
      <c r="C180" s="27" t="s">
        <v>21</v>
      </c>
      <c r="D180" s="29" t="s">
        <v>712</v>
      </c>
      <c r="E180" s="30" t="s">
        <v>712</v>
      </c>
      <c r="F180" s="30" t="s">
        <v>712</v>
      </c>
      <c r="G180" s="45" t="s">
        <v>712</v>
      </c>
      <c r="H180" s="45" t="s">
        <v>712</v>
      </c>
      <c r="I180" s="46" t="s">
        <v>712</v>
      </c>
      <c r="J180" s="1"/>
      <c r="K180" s="40" t="s">
        <v>712</v>
      </c>
      <c r="L180" s="47" t="s">
        <v>712</v>
      </c>
      <c r="M180" s="47" t="s">
        <v>712</v>
      </c>
      <c r="N180" s="47" t="s">
        <v>712</v>
      </c>
      <c r="O180" s="47" t="s">
        <v>712</v>
      </c>
      <c r="P180" s="48" t="s">
        <v>712</v>
      </c>
      <c r="Q180" s="1"/>
      <c r="R180" s="42">
        <f t="shared" si="7"/>
        <v>0</v>
      </c>
      <c r="S180" s="43">
        <f t="shared" si="8"/>
        <v>0</v>
      </c>
      <c r="T180" s="44" t="str">
        <f t="shared" si="9"/>
        <v/>
      </c>
      <c r="U180" s="38"/>
      <c r="V180" s="39"/>
    </row>
    <row r="181" spans="1:22" hidden="1" x14ac:dyDescent="0.2">
      <c r="A181" s="27" t="s">
        <v>191</v>
      </c>
      <c r="B181" s="28">
        <v>4562</v>
      </c>
      <c r="C181" s="27" t="s">
        <v>9</v>
      </c>
      <c r="D181" s="29" t="s">
        <v>712</v>
      </c>
      <c r="E181" s="30" t="s">
        <v>712</v>
      </c>
      <c r="F181" s="30" t="s">
        <v>712</v>
      </c>
      <c r="G181" s="45">
        <v>3.2335872948280908</v>
      </c>
      <c r="H181" s="45" t="s">
        <v>712</v>
      </c>
      <c r="I181" s="46">
        <v>14.018383456398537</v>
      </c>
      <c r="J181" s="1"/>
      <c r="K181" s="40" t="s">
        <v>712</v>
      </c>
      <c r="L181" s="47" t="s">
        <v>712</v>
      </c>
      <c r="M181" s="47" t="s">
        <v>712</v>
      </c>
      <c r="N181" s="47">
        <v>2</v>
      </c>
      <c r="O181" s="47" t="s">
        <v>712</v>
      </c>
      <c r="P181" s="48">
        <v>1</v>
      </c>
      <c r="Q181" s="1"/>
      <c r="R181" s="42">
        <f t="shared" si="7"/>
        <v>2</v>
      </c>
      <c r="S181" s="43">
        <f t="shared" si="8"/>
        <v>3</v>
      </c>
      <c r="T181" s="44" t="str">
        <f t="shared" si="9"/>
        <v/>
      </c>
      <c r="U181" s="38"/>
      <c r="V181" s="39"/>
    </row>
    <row r="182" spans="1:22" hidden="1" x14ac:dyDescent="0.2">
      <c r="A182" s="27" t="s">
        <v>192</v>
      </c>
      <c r="B182" s="28">
        <v>4431</v>
      </c>
      <c r="C182" s="27" t="s">
        <v>9</v>
      </c>
      <c r="D182" s="29" t="s">
        <v>712</v>
      </c>
      <c r="E182" s="30" t="s">
        <v>712</v>
      </c>
      <c r="F182" s="30">
        <v>1.7</v>
      </c>
      <c r="G182" s="45">
        <v>0.93820970598221765</v>
      </c>
      <c r="H182" s="45">
        <v>13.248638838475499</v>
      </c>
      <c r="I182" s="46">
        <v>12.207606660135161</v>
      </c>
      <c r="J182" s="1"/>
      <c r="K182" s="40" t="s">
        <v>712</v>
      </c>
      <c r="L182" s="47" t="s">
        <v>712</v>
      </c>
      <c r="M182" s="47">
        <v>3</v>
      </c>
      <c r="N182" s="47">
        <v>1</v>
      </c>
      <c r="O182" s="47">
        <v>3</v>
      </c>
      <c r="P182" s="48">
        <v>1</v>
      </c>
      <c r="Q182" s="1"/>
      <c r="R182" s="42">
        <f t="shared" si="7"/>
        <v>4</v>
      </c>
      <c r="S182" s="43">
        <f t="shared" si="8"/>
        <v>8</v>
      </c>
      <c r="T182" s="44" t="str">
        <f t="shared" si="9"/>
        <v/>
      </c>
      <c r="U182" s="38"/>
      <c r="V182" s="39"/>
    </row>
    <row r="183" spans="1:22" hidden="1" x14ac:dyDescent="0.2">
      <c r="A183" s="27" t="s">
        <v>193</v>
      </c>
      <c r="B183" s="28">
        <v>1116</v>
      </c>
      <c r="C183" s="27" t="s">
        <v>9</v>
      </c>
      <c r="D183" s="29" t="s">
        <v>712</v>
      </c>
      <c r="E183" s="30" t="s">
        <v>712</v>
      </c>
      <c r="F183" s="30" t="s">
        <v>712</v>
      </c>
      <c r="G183" s="45">
        <v>4.7620071684587799</v>
      </c>
      <c r="H183" s="45" t="s">
        <v>712</v>
      </c>
      <c r="I183" s="46">
        <v>9.4693529048432179</v>
      </c>
      <c r="J183" s="1"/>
      <c r="K183" s="40" t="s">
        <v>712</v>
      </c>
      <c r="L183" s="47" t="s">
        <v>712</v>
      </c>
      <c r="M183" s="47" t="s">
        <v>712</v>
      </c>
      <c r="N183" s="47">
        <v>3</v>
      </c>
      <c r="O183" s="47" t="s">
        <v>712</v>
      </c>
      <c r="P183" s="48">
        <v>0</v>
      </c>
      <c r="Q183" s="1"/>
      <c r="R183" s="42">
        <f t="shared" si="7"/>
        <v>2</v>
      </c>
      <c r="S183" s="43">
        <f t="shared" si="8"/>
        <v>3</v>
      </c>
      <c r="T183" s="44" t="str">
        <f t="shared" si="9"/>
        <v/>
      </c>
      <c r="U183" s="38"/>
      <c r="V183" s="39"/>
    </row>
    <row r="184" spans="1:22" hidden="1" x14ac:dyDescent="0.2">
      <c r="A184" s="27" t="s">
        <v>194</v>
      </c>
      <c r="B184" s="28">
        <v>680</v>
      </c>
      <c r="C184" s="27" t="s">
        <v>9</v>
      </c>
      <c r="D184" s="29" t="s">
        <v>712</v>
      </c>
      <c r="E184" s="30" t="s">
        <v>712</v>
      </c>
      <c r="F184" s="30" t="s">
        <v>712</v>
      </c>
      <c r="G184" s="45">
        <v>0.82114063899671663</v>
      </c>
      <c r="H184" s="45" t="s">
        <v>712</v>
      </c>
      <c r="I184" s="46">
        <v>8.5206280998045045</v>
      </c>
      <c r="J184" s="1"/>
      <c r="K184" s="40" t="s">
        <v>712</v>
      </c>
      <c r="L184" s="47" t="s">
        <v>712</v>
      </c>
      <c r="M184" s="47" t="s">
        <v>712</v>
      </c>
      <c r="N184" s="47">
        <v>1</v>
      </c>
      <c r="O184" s="47" t="s">
        <v>712</v>
      </c>
      <c r="P184" s="48">
        <v>0</v>
      </c>
      <c r="Q184" s="1"/>
      <c r="R184" s="42">
        <f t="shared" si="7"/>
        <v>2</v>
      </c>
      <c r="S184" s="43">
        <f t="shared" si="8"/>
        <v>1</v>
      </c>
      <c r="T184" s="44" t="str">
        <f t="shared" si="9"/>
        <v/>
      </c>
      <c r="U184" s="38"/>
      <c r="V184" s="39"/>
    </row>
    <row r="185" spans="1:22" hidden="1" x14ac:dyDescent="0.2">
      <c r="A185" s="27" t="s">
        <v>195</v>
      </c>
      <c r="B185" s="28">
        <v>455</v>
      </c>
      <c r="C185" s="27" t="s">
        <v>9</v>
      </c>
      <c r="D185" s="29" t="s">
        <v>712</v>
      </c>
      <c r="E185" s="30" t="s">
        <v>712</v>
      </c>
      <c r="F185" s="30" t="s">
        <v>712</v>
      </c>
      <c r="G185" s="45" t="s">
        <v>712</v>
      </c>
      <c r="H185" s="45" t="s">
        <v>712</v>
      </c>
      <c r="I185" s="46" t="s">
        <v>712</v>
      </c>
      <c r="J185" s="1"/>
      <c r="K185" s="40" t="s">
        <v>712</v>
      </c>
      <c r="L185" s="47" t="s">
        <v>712</v>
      </c>
      <c r="M185" s="47" t="s">
        <v>712</v>
      </c>
      <c r="N185" s="47" t="s">
        <v>712</v>
      </c>
      <c r="O185" s="47" t="s">
        <v>712</v>
      </c>
      <c r="P185" s="48" t="s">
        <v>712</v>
      </c>
      <c r="Q185" s="1"/>
      <c r="R185" s="42">
        <f t="shared" si="7"/>
        <v>0</v>
      </c>
      <c r="S185" s="43">
        <f t="shared" si="8"/>
        <v>0</v>
      </c>
      <c r="T185" s="44" t="str">
        <f t="shared" si="9"/>
        <v/>
      </c>
      <c r="U185" s="38"/>
      <c r="V185" s="39"/>
    </row>
    <row r="186" spans="1:22" hidden="1" x14ac:dyDescent="0.2">
      <c r="A186" s="27" t="s">
        <v>196</v>
      </c>
      <c r="B186" s="28">
        <v>48</v>
      </c>
      <c r="C186" s="27" t="s">
        <v>9</v>
      </c>
      <c r="D186" s="29" t="s">
        <v>712</v>
      </c>
      <c r="E186" s="30" t="s">
        <v>712</v>
      </c>
      <c r="F186" s="30" t="s">
        <v>712</v>
      </c>
      <c r="G186" s="45" t="s">
        <v>712</v>
      </c>
      <c r="H186" s="45" t="s">
        <v>712</v>
      </c>
      <c r="I186" s="46" t="s">
        <v>712</v>
      </c>
      <c r="J186" s="1"/>
      <c r="K186" s="40" t="s">
        <v>712</v>
      </c>
      <c r="L186" s="47" t="s">
        <v>712</v>
      </c>
      <c r="M186" s="47" t="s">
        <v>712</v>
      </c>
      <c r="N186" s="47" t="s">
        <v>712</v>
      </c>
      <c r="O186" s="47" t="s">
        <v>712</v>
      </c>
      <c r="P186" s="48" t="s">
        <v>712</v>
      </c>
      <c r="Q186" s="1"/>
      <c r="R186" s="42">
        <f t="shared" si="7"/>
        <v>0</v>
      </c>
      <c r="S186" s="43">
        <f t="shared" si="8"/>
        <v>0</v>
      </c>
      <c r="T186" s="44" t="str">
        <f t="shared" si="9"/>
        <v/>
      </c>
      <c r="U186" s="38"/>
      <c r="V186" s="39"/>
    </row>
    <row r="187" spans="1:22" hidden="1" x14ac:dyDescent="0.2">
      <c r="A187" s="27" t="s">
        <v>197</v>
      </c>
      <c r="B187" s="28" t="s">
        <v>712</v>
      </c>
      <c r="C187" s="27" t="s">
        <v>21</v>
      </c>
      <c r="D187" s="29" t="s">
        <v>712</v>
      </c>
      <c r="E187" s="30" t="s">
        <v>712</v>
      </c>
      <c r="F187" s="30" t="s">
        <v>712</v>
      </c>
      <c r="G187" s="45" t="s">
        <v>712</v>
      </c>
      <c r="H187" s="45" t="s">
        <v>712</v>
      </c>
      <c r="I187" s="46" t="s">
        <v>712</v>
      </c>
      <c r="J187" s="1"/>
      <c r="K187" s="40" t="s">
        <v>712</v>
      </c>
      <c r="L187" s="47" t="s">
        <v>712</v>
      </c>
      <c r="M187" s="47" t="s">
        <v>712</v>
      </c>
      <c r="N187" s="47" t="s">
        <v>712</v>
      </c>
      <c r="O187" s="47" t="s">
        <v>712</v>
      </c>
      <c r="P187" s="48" t="s">
        <v>712</v>
      </c>
      <c r="Q187" s="1"/>
      <c r="R187" s="42">
        <f t="shared" si="7"/>
        <v>0</v>
      </c>
      <c r="S187" s="43">
        <f t="shared" si="8"/>
        <v>0</v>
      </c>
      <c r="T187" s="44" t="str">
        <f t="shared" si="9"/>
        <v/>
      </c>
      <c r="U187" s="38"/>
      <c r="V187" s="39"/>
    </row>
    <row r="188" spans="1:22" x14ac:dyDescent="0.2">
      <c r="A188" s="27" t="s">
        <v>198</v>
      </c>
      <c r="B188" s="28">
        <v>40623</v>
      </c>
      <c r="C188" s="27" t="s">
        <v>9</v>
      </c>
      <c r="D188" s="29">
        <v>74.5</v>
      </c>
      <c r="E188" s="30">
        <v>1.755064096291252</v>
      </c>
      <c r="F188" s="30">
        <v>2.7</v>
      </c>
      <c r="G188" s="45">
        <v>5.1956503589561081</v>
      </c>
      <c r="H188" s="45">
        <v>8.9804063860664378</v>
      </c>
      <c r="I188" s="46">
        <v>14.835103030751299</v>
      </c>
      <c r="J188" s="1"/>
      <c r="K188" s="40">
        <v>2</v>
      </c>
      <c r="L188" s="47">
        <v>3</v>
      </c>
      <c r="M188" s="47">
        <v>3</v>
      </c>
      <c r="N188" s="47">
        <v>3</v>
      </c>
      <c r="O188" s="47">
        <v>2</v>
      </c>
      <c r="P188" s="48">
        <v>2</v>
      </c>
      <c r="Q188" s="1"/>
      <c r="R188" s="42">
        <f t="shared" si="7"/>
        <v>6</v>
      </c>
      <c r="S188" s="43">
        <f t="shared" si="8"/>
        <v>15</v>
      </c>
      <c r="T188" s="44">
        <f t="shared" si="9"/>
        <v>2.5</v>
      </c>
      <c r="U188" s="38"/>
      <c r="V188" s="39"/>
    </row>
    <row r="189" spans="1:22" hidden="1" x14ac:dyDescent="0.2">
      <c r="A189" s="27" t="s">
        <v>199</v>
      </c>
      <c r="B189" s="28">
        <v>3304</v>
      </c>
      <c r="C189" s="27" t="s">
        <v>9</v>
      </c>
      <c r="D189" s="29" t="s">
        <v>712</v>
      </c>
      <c r="E189" s="30" t="s">
        <v>712</v>
      </c>
      <c r="F189" s="30" t="s">
        <v>712</v>
      </c>
      <c r="G189" s="45">
        <v>1.3112661041740701</v>
      </c>
      <c r="H189" s="45" t="s">
        <v>712</v>
      </c>
      <c r="I189" s="46">
        <v>14.385344890433554</v>
      </c>
      <c r="J189" s="1"/>
      <c r="K189" s="40" t="s">
        <v>712</v>
      </c>
      <c r="L189" s="47" t="s">
        <v>712</v>
      </c>
      <c r="M189" s="47" t="s">
        <v>712</v>
      </c>
      <c r="N189" s="47">
        <v>1</v>
      </c>
      <c r="O189" s="47" t="s">
        <v>712</v>
      </c>
      <c r="P189" s="48">
        <v>2</v>
      </c>
      <c r="Q189" s="1"/>
      <c r="R189" s="42">
        <f t="shared" si="7"/>
        <v>2</v>
      </c>
      <c r="S189" s="43">
        <f t="shared" si="8"/>
        <v>3</v>
      </c>
      <c r="T189" s="44" t="str">
        <f t="shared" si="9"/>
        <v/>
      </c>
      <c r="U189" s="38"/>
      <c r="V189" s="39"/>
    </row>
    <row r="190" spans="1:22" x14ac:dyDescent="0.2">
      <c r="A190" s="27" t="s">
        <v>200</v>
      </c>
      <c r="B190" s="28">
        <v>52679</v>
      </c>
      <c r="C190" s="27" t="s">
        <v>9</v>
      </c>
      <c r="D190" s="29">
        <v>134</v>
      </c>
      <c r="E190" s="30">
        <v>3.1821273274613264</v>
      </c>
      <c r="F190" s="30">
        <v>2.7</v>
      </c>
      <c r="G190" s="45">
        <v>2.8435316125352212</v>
      </c>
      <c r="H190" s="45">
        <v>8.7184387305999529</v>
      </c>
      <c r="I190" s="46">
        <v>17.568552256797201</v>
      </c>
      <c r="J190" s="1"/>
      <c r="K190" s="40">
        <v>3</v>
      </c>
      <c r="L190" s="47">
        <v>1</v>
      </c>
      <c r="M190" s="47">
        <v>3</v>
      </c>
      <c r="N190" s="47">
        <v>2</v>
      </c>
      <c r="O190" s="47">
        <v>2</v>
      </c>
      <c r="P190" s="48">
        <v>2</v>
      </c>
      <c r="Q190" s="1"/>
      <c r="R190" s="42">
        <f t="shared" si="7"/>
        <v>6</v>
      </c>
      <c r="S190" s="43">
        <f t="shared" si="8"/>
        <v>13</v>
      </c>
      <c r="T190" s="44">
        <f t="shared" si="9"/>
        <v>2.1666666666666665</v>
      </c>
      <c r="U190" s="38"/>
      <c r="V190" s="39"/>
    </row>
    <row r="191" spans="1:22" x14ac:dyDescent="0.2">
      <c r="A191" s="27" t="s">
        <v>201</v>
      </c>
      <c r="B191" s="28">
        <v>66325</v>
      </c>
      <c r="C191" s="27" t="s">
        <v>9</v>
      </c>
      <c r="D191" s="29">
        <v>140</v>
      </c>
      <c r="E191" s="30">
        <v>1.6383461360003788</v>
      </c>
      <c r="F191" s="30">
        <v>2.7</v>
      </c>
      <c r="G191" s="45">
        <v>8.3320993515139463</v>
      </c>
      <c r="H191" s="45">
        <v>7.438309061488674</v>
      </c>
      <c r="I191" s="46">
        <v>16.939200312957979</v>
      </c>
      <c r="J191" s="1"/>
      <c r="K191" s="40">
        <v>3</v>
      </c>
      <c r="L191" s="47">
        <v>3</v>
      </c>
      <c r="M191" s="47">
        <v>3</v>
      </c>
      <c r="N191" s="47">
        <v>3</v>
      </c>
      <c r="O191" s="47">
        <v>1</v>
      </c>
      <c r="P191" s="48">
        <v>2</v>
      </c>
      <c r="Q191" s="1"/>
      <c r="R191" s="42">
        <f t="shared" si="7"/>
        <v>6</v>
      </c>
      <c r="S191" s="43">
        <f t="shared" si="8"/>
        <v>15</v>
      </c>
      <c r="T191" s="44">
        <f t="shared" si="9"/>
        <v>2.5</v>
      </c>
      <c r="U191" s="38"/>
      <c r="V191" s="39"/>
    </row>
    <row r="192" spans="1:22" hidden="1" x14ac:dyDescent="0.2">
      <c r="A192" s="27" t="s">
        <v>202</v>
      </c>
      <c r="B192" s="28">
        <v>2303</v>
      </c>
      <c r="C192" s="27" t="s">
        <v>9</v>
      </c>
      <c r="D192" s="29" t="s">
        <v>712</v>
      </c>
      <c r="E192" s="30" t="s">
        <v>712</v>
      </c>
      <c r="F192" s="30" t="s">
        <v>712</v>
      </c>
      <c r="G192" s="45">
        <v>9.667589940354155</v>
      </c>
      <c r="H192" s="45" t="s">
        <v>712</v>
      </c>
      <c r="I192" s="46">
        <v>19.9628216830707</v>
      </c>
      <c r="J192" s="1"/>
      <c r="K192" s="40" t="s">
        <v>712</v>
      </c>
      <c r="L192" s="47" t="s">
        <v>712</v>
      </c>
      <c r="M192" s="47" t="s">
        <v>712</v>
      </c>
      <c r="N192" s="47">
        <v>3</v>
      </c>
      <c r="O192" s="47" t="s">
        <v>712</v>
      </c>
      <c r="P192" s="48">
        <v>3</v>
      </c>
      <c r="Q192" s="1"/>
      <c r="R192" s="42">
        <f t="shared" si="7"/>
        <v>2</v>
      </c>
      <c r="S192" s="43">
        <f t="shared" si="8"/>
        <v>6</v>
      </c>
      <c r="T192" s="44" t="str">
        <f t="shared" si="9"/>
        <v/>
      </c>
      <c r="U192" s="38"/>
      <c r="V192" s="39"/>
    </row>
    <row r="193" spans="1:22" x14ac:dyDescent="0.2">
      <c r="A193" s="27" t="s">
        <v>203</v>
      </c>
      <c r="B193" s="28">
        <v>10055</v>
      </c>
      <c r="C193" s="27" t="s">
        <v>9</v>
      </c>
      <c r="D193" s="29">
        <v>127.5</v>
      </c>
      <c r="E193" s="30">
        <v>6.7081497797322873</v>
      </c>
      <c r="F193" s="30">
        <v>2.7</v>
      </c>
      <c r="G193" s="45">
        <v>2.8581187906328651</v>
      </c>
      <c r="H193" s="45">
        <v>14.780260250428206</v>
      </c>
      <c r="I193" s="46">
        <v>16.181220534831557</v>
      </c>
      <c r="J193" s="1"/>
      <c r="K193" s="40">
        <v>3</v>
      </c>
      <c r="L193" s="47">
        <v>0</v>
      </c>
      <c r="M193" s="47">
        <v>3</v>
      </c>
      <c r="N193" s="47">
        <v>2</v>
      </c>
      <c r="O193" s="47">
        <v>3</v>
      </c>
      <c r="P193" s="48">
        <v>2</v>
      </c>
      <c r="Q193" s="1"/>
      <c r="R193" s="42">
        <f t="shared" si="7"/>
        <v>6</v>
      </c>
      <c r="S193" s="43">
        <f t="shared" si="8"/>
        <v>13</v>
      </c>
      <c r="T193" s="44">
        <f t="shared" si="9"/>
        <v>2.1666666666666665</v>
      </c>
      <c r="U193" s="38"/>
      <c r="V193" s="39"/>
    </row>
    <row r="194" spans="1:22" hidden="1" x14ac:dyDescent="0.2">
      <c r="A194" s="27" t="s">
        <v>204</v>
      </c>
      <c r="B194" s="28">
        <v>13543</v>
      </c>
      <c r="C194" s="27" t="s">
        <v>9</v>
      </c>
      <c r="D194" s="29" t="s">
        <v>712</v>
      </c>
      <c r="E194" s="30" t="s">
        <v>712</v>
      </c>
      <c r="F194" s="30" t="s">
        <v>712</v>
      </c>
      <c r="G194" s="45">
        <v>6.2164558131761325</v>
      </c>
      <c r="H194" s="45" t="s">
        <v>712</v>
      </c>
      <c r="I194" s="46">
        <v>16.996883594868756</v>
      </c>
      <c r="J194" s="1"/>
      <c r="K194" s="40" t="s">
        <v>712</v>
      </c>
      <c r="L194" s="47" t="s">
        <v>712</v>
      </c>
      <c r="M194" s="47" t="s">
        <v>712</v>
      </c>
      <c r="N194" s="47">
        <v>3</v>
      </c>
      <c r="O194" s="47" t="s">
        <v>712</v>
      </c>
      <c r="P194" s="48">
        <v>2</v>
      </c>
      <c r="Q194" s="1"/>
      <c r="R194" s="42">
        <f t="shared" si="7"/>
        <v>2</v>
      </c>
      <c r="S194" s="43">
        <f t="shared" si="8"/>
        <v>5</v>
      </c>
      <c r="T194" s="44" t="str">
        <f t="shared" si="9"/>
        <v/>
      </c>
      <c r="U194" s="38"/>
      <c r="V194" s="39"/>
    </row>
    <row r="195" spans="1:22" hidden="1" x14ac:dyDescent="0.2">
      <c r="A195" s="27" t="s">
        <v>205</v>
      </c>
      <c r="B195" s="28">
        <v>1953</v>
      </c>
      <c r="C195" s="27" t="s">
        <v>9</v>
      </c>
      <c r="D195" s="29" t="s">
        <v>712</v>
      </c>
      <c r="E195" s="30" t="s">
        <v>712</v>
      </c>
      <c r="F195" s="30" t="s">
        <v>712</v>
      </c>
      <c r="G195" s="45">
        <v>3.674733193395582</v>
      </c>
      <c r="H195" s="45" t="s">
        <v>712</v>
      </c>
      <c r="I195" s="46">
        <v>4.3444700800985299</v>
      </c>
      <c r="J195" s="1"/>
      <c r="K195" s="40" t="s">
        <v>712</v>
      </c>
      <c r="L195" s="47" t="s">
        <v>712</v>
      </c>
      <c r="M195" s="47" t="s">
        <v>712</v>
      </c>
      <c r="N195" s="47">
        <v>2</v>
      </c>
      <c r="O195" s="47" t="s">
        <v>712</v>
      </c>
      <c r="P195" s="48">
        <v>0</v>
      </c>
      <c r="Q195" s="1"/>
      <c r="R195" s="42">
        <f t="shared" si="7"/>
        <v>2</v>
      </c>
      <c r="S195" s="43">
        <f t="shared" si="8"/>
        <v>2</v>
      </c>
      <c r="T195" s="44" t="str">
        <f t="shared" si="9"/>
        <v/>
      </c>
      <c r="U195" s="38"/>
      <c r="V195" s="39"/>
    </row>
    <row r="196" spans="1:22" hidden="1" x14ac:dyDescent="0.2">
      <c r="A196" s="27" t="s">
        <v>206</v>
      </c>
      <c r="B196" s="28">
        <v>5203</v>
      </c>
      <c r="C196" s="27" t="s">
        <v>9</v>
      </c>
      <c r="D196" s="29" t="s">
        <v>712</v>
      </c>
      <c r="E196" s="30" t="s">
        <v>712</v>
      </c>
      <c r="F196" s="30" t="s">
        <v>712</v>
      </c>
      <c r="G196" s="45">
        <v>2.5121987348907666</v>
      </c>
      <c r="H196" s="45" t="s">
        <v>712</v>
      </c>
      <c r="I196" s="46">
        <v>17.224990078093523</v>
      </c>
      <c r="J196" s="1"/>
      <c r="K196" s="40" t="s">
        <v>712</v>
      </c>
      <c r="L196" s="47" t="s">
        <v>712</v>
      </c>
      <c r="M196" s="47" t="s">
        <v>712</v>
      </c>
      <c r="N196" s="47">
        <v>2</v>
      </c>
      <c r="O196" s="47" t="s">
        <v>712</v>
      </c>
      <c r="P196" s="48">
        <v>2</v>
      </c>
      <c r="Q196" s="1"/>
      <c r="R196" s="42">
        <f t="shared" si="7"/>
        <v>2</v>
      </c>
      <c r="S196" s="43">
        <f t="shared" si="8"/>
        <v>4</v>
      </c>
      <c r="T196" s="44" t="str">
        <f t="shared" si="9"/>
        <v/>
      </c>
      <c r="U196" s="38"/>
      <c r="V196" s="39"/>
    </row>
    <row r="197" spans="1:22" hidden="1" x14ac:dyDescent="0.2">
      <c r="A197" s="27" t="s">
        <v>207</v>
      </c>
      <c r="B197" s="28" t="s">
        <v>712</v>
      </c>
      <c r="C197" s="27" t="s">
        <v>21</v>
      </c>
      <c r="D197" s="29" t="s">
        <v>712</v>
      </c>
      <c r="E197" s="30" t="s">
        <v>712</v>
      </c>
      <c r="F197" s="30" t="s">
        <v>712</v>
      </c>
      <c r="G197" s="45" t="s">
        <v>712</v>
      </c>
      <c r="H197" s="45" t="s">
        <v>712</v>
      </c>
      <c r="I197" s="46" t="s">
        <v>712</v>
      </c>
      <c r="J197" s="1"/>
      <c r="K197" s="40" t="s">
        <v>712</v>
      </c>
      <c r="L197" s="47" t="s">
        <v>712</v>
      </c>
      <c r="M197" s="47" t="s">
        <v>712</v>
      </c>
      <c r="N197" s="47" t="s">
        <v>712</v>
      </c>
      <c r="O197" s="47" t="s">
        <v>712</v>
      </c>
      <c r="P197" s="48" t="s">
        <v>712</v>
      </c>
      <c r="Q197" s="1"/>
      <c r="R197" s="42">
        <f t="shared" si="7"/>
        <v>0</v>
      </c>
      <c r="S197" s="43">
        <f t="shared" si="8"/>
        <v>0</v>
      </c>
      <c r="T197" s="44" t="str">
        <f t="shared" si="9"/>
        <v/>
      </c>
      <c r="U197" s="38"/>
      <c r="V197" s="39"/>
    </row>
    <row r="198" spans="1:22" x14ac:dyDescent="0.2">
      <c r="A198" s="27" t="s">
        <v>208</v>
      </c>
      <c r="B198" s="28">
        <v>188178</v>
      </c>
      <c r="C198" s="27" t="s">
        <v>9</v>
      </c>
      <c r="D198" s="29">
        <v>84</v>
      </c>
      <c r="E198" s="30">
        <v>3.7432127971161373</v>
      </c>
      <c r="F198" s="30">
        <v>6.4</v>
      </c>
      <c r="G198" s="45">
        <v>5.9783945286807594</v>
      </c>
      <c r="H198" s="45">
        <v>10.022846751914557</v>
      </c>
      <c r="I198" s="46">
        <v>24.968995645091479</v>
      </c>
      <c r="J198" s="1"/>
      <c r="K198" s="40">
        <v>3</v>
      </c>
      <c r="L198" s="47">
        <v>1</v>
      </c>
      <c r="M198" s="47">
        <v>0</v>
      </c>
      <c r="N198" s="47">
        <v>3</v>
      </c>
      <c r="O198" s="47">
        <v>2</v>
      </c>
      <c r="P198" s="48">
        <v>3</v>
      </c>
      <c r="Q198" s="1"/>
      <c r="R198" s="42">
        <f t="shared" si="7"/>
        <v>6</v>
      </c>
      <c r="S198" s="43">
        <f t="shared" si="8"/>
        <v>12</v>
      </c>
      <c r="T198" s="44">
        <f t="shared" si="9"/>
        <v>2</v>
      </c>
      <c r="U198" s="38"/>
      <c r="V198" s="39"/>
    </row>
    <row r="199" spans="1:22" hidden="1" x14ac:dyDescent="0.2">
      <c r="A199" s="27" t="s">
        <v>209</v>
      </c>
      <c r="B199" s="28">
        <v>2037</v>
      </c>
      <c r="C199" s="27" t="s">
        <v>9</v>
      </c>
      <c r="D199" s="29" t="s">
        <v>712</v>
      </c>
      <c r="E199" s="30" t="s">
        <v>712</v>
      </c>
      <c r="F199" s="30" t="s">
        <v>712</v>
      </c>
      <c r="G199" s="45">
        <v>21.569569742531275</v>
      </c>
      <c r="H199" s="45" t="s">
        <v>712</v>
      </c>
      <c r="I199" s="46">
        <v>20.106122667417221</v>
      </c>
      <c r="J199" s="1"/>
      <c r="K199" s="40" t="s">
        <v>712</v>
      </c>
      <c r="L199" s="47" t="s">
        <v>712</v>
      </c>
      <c r="M199" s="47" t="s">
        <v>712</v>
      </c>
      <c r="N199" s="47">
        <v>3</v>
      </c>
      <c r="O199" s="47" t="s">
        <v>712</v>
      </c>
      <c r="P199" s="48">
        <v>3</v>
      </c>
      <c r="Q199" s="1"/>
      <c r="R199" s="42">
        <f t="shared" si="7"/>
        <v>2</v>
      </c>
      <c r="S199" s="43">
        <f t="shared" si="8"/>
        <v>6</v>
      </c>
      <c r="T199" s="44" t="str">
        <f t="shared" si="9"/>
        <v/>
      </c>
      <c r="U199" s="38"/>
      <c r="V199" s="39"/>
    </row>
    <row r="200" spans="1:22" hidden="1" x14ac:dyDescent="0.2">
      <c r="A200" s="27" t="s">
        <v>210</v>
      </c>
      <c r="B200" s="28">
        <v>2409</v>
      </c>
      <c r="C200" s="27" t="s">
        <v>9</v>
      </c>
      <c r="D200" s="29" t="s">
        <v>712</v>
      </c>
      <c r="E200" s="30" t="s">
        <v>712</v>
      </c>
      <c r="F200" s="30" t="s">
        <v>712</v>
      </c>
      <c r="G200" s="45">
        <v>11.050967018876221</v>
      </c>
      <c r="H200" s="45" t="s">
        <v>712</v>
      </c>
      <c r="I200" s="46">
        <v>21.746127773770468</v>
      </c>
      <c r="J200" s="1"/>
      <c r="K200" s="40" t="s">
        <v>712</v>
      </c>
      <c r="L200" s="47" t="s">
        <v>712</v>
      </c>
      <c r="M200" s="47" t="s">
        <v>712</v>
      </c>
      <c r="N200" s="47">
        <v>3</v>
      </c>
      <c r="O200" s="47" t="s">
        <v>712</v>
      </c>
      <c r="P200" s="48">
        <v>3</v>
      </c>
      <c r="Q200" s="1"/>
      <c r="R200" s="42">
        <f t="shared" si="7"/>
        <v>2</v>
      </c>
      <c r="S200" s="43">
        <f t="shared" si="8"/>
        <v>6</v>
      </c>
      <c r="T200" s="44" t="str">
        <f t="shared" si="9"/>
        <v/>
      </c>
      <c r="U200" s="38"/>
      <c r="V200" s="39"/>
    </row>
    <row r="201" spans="1:22" hidden="1" x14ac:dyDescent="0.2">
      <c r="A201" s="27" t="s">
        <v>211</v>
      </c>
      <c r="B201" s="28">
        <v>9526</v>
      </c>
      <c r="C201" s="27" t="s">
        <v>9</v>
      </c>
      <c r="D201" s="29">
        <v>117.5</v>
      </c>
      <c r="E201" s="30">
        <v>13.647814018041132</v>
      </c>
      <c r="F201" s="30">
        <v>6.4</v>
      </c>
      <c r="G201" s="45">
        <v>4.054703161792574</v>
      </c>
      <c r="H201" s="45">
        <v>6.1180650225141484</v>
      </c>
      <c r="I201" s="46">
        <v>23.48214047134087</v>
      </c>
      <c r="J201" s="1"/>
      <c r="K201" s="40">
        <v>3</v>
      </c>
      <c r="L201" s="47">
        <v>0</v>
      </c>
      <c r="M201" s="47">
        <v>0</v>
      </c>
      <c r="N201" s="47">
        <v>2</v>
      </c>
      <c r="O201" s="47">
        <v>1</v>
      </c>
      <c r="P201" s="48">
        <v>3</v>
      </c>
      <c r="Q201" s="1"/>
      <c r="R201" s="42">
        <f t="shared" si="7"/>
        <v>6</v>
      </c>
      <c r="S201" s="43">
        <f t="shared" si="8"/>
        <v>9</v>
      </c>
      <c r="T201" s="44">
        <f t="shared" si="9"/>
        <v>1.5</v>
      </c>
      <c r="U201" s="38"/>
      <c r="V201" s="39"/>
    </row>
    <row r="202" spans="1:22" hidden="1" x14ac:dyDescent="0.2">
      <c r="A202" s="27" t="s">
        <v>212</v>
      </c>
      <c r="B202" s="28" t="s">
        <v>712</v>
      </c>
      <c r="C202" s="27" t="s">
        <v>21</v>
      </c>
      <c r="D202" s="29" t="s">
        <v>712</v>
      </c>
      <c r="E202" s="30" t="s">
        <v>712</v>
      </c>
      <c r="F202" s="30" t="s">
        <v>712</v>
      </c>
      <c r="G202" s="45" t="s">
        <v>712</v>
      </c>
      <c r="H202" s="45" t="s">
        <v>712</v>
      </c>
      <c r="I202" s="46" t="s">
        <v>712</v>
      </c>
      <c r="J202" s="1"/>
      <c r="K202" s="40" t="s">
        <v>712</v>
      </c>
      <c r="L202" s="47" t="s">
        <v>712</v>
      </c>
      <c r="M202" s="47" t="s">
        <v>712</v>
      </c>
      <c r="N202" s="47" t="s">
        <v>712</v>
      </c>
      <c r="O202" s="47" t="s">
        <v>712</v>
      </c>
      <c r="P202" s="48" t="s">
        <v>712</v>
      </c>
      <c r="Q202" s="1"/>
      <c r="R202" s="42">
        <f t="shared" si="7"/>
        <v>0</v>
      </c>
      <c r="S202" s="43">
        <f t="shared" si="8"/>
        <v>0</v>
      </c>
      <c r="T202" s="44" t="str">
        <f t="shared" si="9"/>
        <v/>
      </c>
      <c r="U202" s="38"/>
      <c r="V202" s="39"/>
    </row>
    <row r="203" spans="1:22" hidden="1" x14ac:dyDescent="0.2">
      <c r="A203" s="27" t="s">
        <v>213</v>
      </c>
      <c r="B203" s="28">
        <v>9365</v>
      </c>
      <c r="C203" s="27" t="s">
        <v>9</v>
      </c>
      <c r="D203" s="29" t="s">
        <v>712</v>
      </c>
      <c r="E203" s="30" t="s">
        <v>712</v>
      </c>
      <c r="F203" s="30" t="s">
        <v>712</v>
      </c>
      <c r="G203" s="45">
        <v>0.2525640475220019</v>
      </c>
      <c r="H203" s="45" t="s">
        <v>712</v>
      </c>
      <c r="I203" s="46">
        <v>15.933883269231028</v>
      </c>
      <c r="J203" s="1"/>
      <c r="K203" s="40" t="s">
        <v>712</v>
      </c>
      <c r="L203" s="47" t="s">
        <v>712</v>
      </c>
      <c r="M203" s="47" t="s">
        <v>712</v>
      </c>
      <c r="N203" s="47">
        <v>0</v>
      </c>
      <c r="O203" s="47" t="s">
        <v>712</v>
      </c>
      <c r="P203" s="48">
        <v>2</v>
      </c>
      <c r="Q203" s="1"/>
      <c r="R203" s="42">
        <f t="shared" ref="R203:R266" si="10">COUNT(K203:P203)</f>
        <v>2</v>
      </c>
      <c r="S203" s="43">
        <f t="shared" ref="S203:S266" si="11">SUM(K203:P203)</f>
        <v>2</v>
      </c>
      <c r="T203" s="44" t="str">
        <f t="shared" ref="T203:T266" si="12">IF(AND(B203&gt;=500,R203&gt;=4,ISNUMBER(D203),C203="ja"),S203/R203,"")</f>
        <v/>
      </c>
      <c r="U203" s="38"/>
      <c r="V203" s="39"/>
    </row>
    <row r="204" spans="1:22" hidden="1" x14ac:dyDescent="0.2">
      <c r="A204" s="27" t="s">
        <v>214</v>
      </c>
      <c r="B204" s="28" t="s">
        <v>712</v>
      </c>
      <c r="C204" s="27" t="s">
        <v>21</v>
      </c>
      <c r="D204" s="29" t="s">
        <v>712</v>
      </c>
      <c r="E204" s="30" t="s">
        <v>712</v>
      </c>
      <c r="F204" s="30" t="s">
        <v>712</v>
      </c>
      <c r="G204" s="45" t="s">
        <v>712</v>
      </c>
      <c r="H204" s="45" t="s">
        <v>712</v>
      </c>
      <c r="I204" s="46" t="s">
        <v>712</v>
      </c>
      <c r="J204" s="1"/>
      <c r="K204" s="40" t="s">
        <v>712</v>
      </c>
      <c r="L204" s="47" t="s">
        <v>712</v>
      </c>
      <c r="M204" s="47" t="s">
        <v>712</v>
      </c>
      <c r="N204" s="47" t="s">
        <v>712</v>
      </c>
      <c r="O204" s="47" t="s">
        <v>712</v>
      </c>
      <c r="P204" s="48" t="s">
        <v>712</v>
      </c>
      <c r="Q204" s="1"/>
      <c r="R204" s="42">
        <f t="shared" si="10"/>
        <v>0</v>
      </c>
      <c r="S204" s="43">
        <f t="shared" si="11"/>
        <v>0</v>
      </c>
      <c r="T204" s="44" t="str">
        <f t="shared" si="12"/>
        <v/>
      </c>
      <c r="U204" s="38"/>
      <c r="V204" s="39"/>
    </row>
    <row r="205" spans="1:22" hidden="1" x14ac:dyDescent="0.2">
      <c r="A205" s="27" t="s">
        <v>215</v>
      </c>
      <c r="B205" s="28" t="s">
        <v>712</v>
      </c>
      <c r="C205" s="27" t="s">
        <v>21</v>
      </c>
      <c r="D205" s="29" t="s">
        <v>712</v>
      </c>
      <c r="E205" s="30" t="s">
        <v>712</v>
      </c>
      <c r="F205" s="30" t="s">
        <v>712</v>
      </c>
      <c r="G205" s="45" t="s">
        <v>712</v>
      </c>
      <c r="H205" s="45" t="s">
        <v>712</v>
      </c>
      <c r="I205" s="46" t="s">
        <v>712</v>
      </c>
      <c r="J205" s="1"/>
      <c r="K205" s="40" t="s">
        <v>712</v>
      </c>
      <c r="L205" s="47" t="s">
        <v>712</v>
      </c>
      <c r="M205" s="47" t="s">
        <v>712</v>
      </c>
      <c r="N205" s="47" t="s">
        <v>712</v>
      </c>
      <c r="O205" s="47" t="s">
        <v>712</v>
      </c>
      <c r="P205" s="48" t="s">
        <v>712</v>
      </c>
      <c r="Q205" s="1"/>
      <c r="R205" s="42">
        <f t="shared" si="10"/>
        <v>0</v>
      </c>
      <c r="S205" s="43">
        <f t="shared" si="11"/>
        <v>0</v>
      </c>
      <c r="T205" s="44" t="str">
        <f t="shared" si="12"/>
        <v/>
      </c>
      <c r="U205" s="38"/>
      <c r="V205" s="39"/>
    </row>
    <row r="206" spans="1:22" hidden="1" x14ac:dyDescent="0.2">
      <c r="A206" s="27" t="s">
        <v>216</v>
      </c>
      <c r="B206" s="28">
        <v>568</v>
      </c>
      <c r="C206" s="27" t="s">
        <v>9</v>
      </c>
      <c r="D206" s="29" t="s">
        <v>712</v>
      </c>
      <c r="E206" s="30" t="s">
        <v>712</v>
      </c>
      <c r="F206" s="30" t="s">
        <v>712</v>
      </c>
      <c r="G206" s="45">
        <v>1.6561164741256533</v>
      </c>
      <c r="H206" s="45" t="s">
        <v>712</v>
      </c>
      <c r="I206" s="46" t="s">
        <v>712</v>
      </c>
      <c r="J206" s="1"/>
      <c r="K206" s="40" t="s">
        <v>712</v>
      </c>
      <c r="L206" s="47" t="s">
        <v>712</v>
      </c>
      <c r="M206" s="47" t="s">
        <v>712</v>
      </c>
      <c r="N206" s="47">
        <v>1</v>
      </c>
      <c r="O206" s="47" t="s">
        <v>712</v>
      </c>
      <c r="P206" s="48" t="s">
        <v>712</v>
      </c>
      <c r="Q206" s="1"/>
      <c r="R206" s="42">
        <f t="shared" si="10"/>
        <v>1</v>
      </c>
      <c r="S206" s="43">
        <f t="shared" si="11"/>
        <v>1</v>
      </c>
      <c r="T206" s="44" t="str">
        <f t="shared" si="12"/>
        <v/>
      </c>
      <c r="U206" s="38"/>
      <c r="V206" s="39"/>
    </row>
    <row r="207" spans="1:22" hidden="1" x14ac:dyDescent="0.2">
      <c r="A207" s="27" t="s">
        <v>217</v>
      </c>
      <c r="B207" s="28">
        <v>1650</v>
      </c>
      <c r="C207" s="27" t="s">
        <v>9</v>
      </c>
      <c r="D207" s="29" t="s">
        <v>712</v>
      </c>
      <c r="E207" s="30" t="s">
        <v>712</v>
      </c>
      <c r="F207" s="30" t="s">
        <v>712</v>
      </c>
      <c r="G207" s="45">
        <v>1.2987248418927551</v>
      </c>
      <c r="H207" s="45" t="s">
        <v>712</v>
      </c>
      <c r="I207" s="46">
        <v>9.0469280248924093</v>
      </c>
      <c r="J207" s="1"/>
      <c r="K207" s="40" t="s">
        <v>712</v>
      </c>
      <c r="L207" s="47" t="s">
        <v>712</v>
      </c>
      <c r="M207" s="47" t="s">
        <v>712</v>
      </c>
      <c r="N207" s="47">
        <v>1</v>
      </c>
      <c r="O207" s="47" t="s">
        <v>712</v>
      </c>
      <c r="P207" s="48">
        <v>0</v>
      </c>
      <c r="Q207" s="1"/>
      <c r="R207" s="42">
        <f t="shared" si="10"/>
        <v>2</v>
      </c>
      <c r="S207" s="43">
        <f t="shared" si="11"/>
        <v>1</v>
      </c>
      <c r="T207" s="44" t="str">
        <f t="shared" si="12"/>
        <v/>
      </c>
      <c r="U207" s="38"/>
      <c r="V207" s="39"/>
    </row>
    <row r="208" spans="1:22" hidden="1" x14ac:dyDescent="0.2">
      <c r="A208" s="27" t="s">
        <v>218</v>
      </c>
      <c r="B208" s="28">
        <v>828</v>
      </c>
      <c r="C208" s="27" t="s">
        <v>9</v>
      </c>
      <c r="D208" s="29" t="s">
        <v>712</v>
      </c>
      <c r="E208" s="30" t="s">
        <v>712</v>
      </c>
      <c r="F208" s="30" t="s">
        <v>712</v>
      </c>
      <c r="G208" s="45">
        <v>10.624508482193008</v>
      </c>
      <c r="H208" s="45" t="s">
        <v>712</v>
      </c>
      <c r="I208" s="46">
        <v>10.758467779186851</v>
      </c>
      <c r="J208" s="1"/>
      <c r="K208" s="40" t="s">
        <v>712</v>
      </c>
      <c r="L208" s="47" t="s">
        <v>712</v>
      </c>
      <c r="M208" s="47" t="s">
        <v>712</v>
      </c>
      <c r="N208" s="47">
        <v>3</v>
      </c>
      <c r="O208" s="47" t="s">
        <v>712</v>
      </c>
      <c r="P208" s="48">
        <v>1</v>
      </c>
      <c r="Q208" s="1"/>
      <c r="R208" s="42">
        <f t="shared" si="10"/>
        <v>2</v>
      </c>
      <c r="S208" s="43">
        <f t="shared" si="11"/>
        <v>4</v>
      </c>
      <c r="T208" s="44" t="str">
        <f t="shared" si="12"/>
        <v/>
      </c>
      <c r="U208" s="38"/>
      <c r="V208" s="39"/>
    </row>
    <row r="209" spans="1:22" hidden="1" x14ac:dyDescent="0.2">
      <c r="A209" s="27" t="s">
        <v>219</v>
      </c>
      <c r="B209" s="28" t="s">
        <v>712</v>
      </c>
      <c r="C209" s="27" t="s">
        <v>21</v>
      </c>
      <c r="D209" s="29" t="s">
        <v>712</v>
      </c>
      <c r="E209" s="30" t="s">
        <v>712</v>
      </c>
      <c r="F209" s="30" t="s">
        <v>712</v>
      </c>
      <c r="G209" s="45" t="s">
        <v>712</v>
      </c>
      <c r="H209" s="45" t="s">
        <v>712</v>
      </c>
      <c r="I209" s="46" t="s">
        <v>712</v>
      </c>
      <c r="J209" s="1"/>
      <c r="K209" s="40" t="s">
        <v>712</v>
      </c>
      <c r="L209" s="47" t="s">
        <v>712</v>
      </c>
      <c r="M209" s="47" t="s">
        <v>712</v>
      </c>
      <c r="N209" s="47" t="s">
        <v>712</v>
      </c>
      <c r="O209" s="47" t="s">
        <v>712</v>
      </c>
      <c r="P209" s="48" t="s">
        <v>712</v>
      </c>
      <c r="Q209" s="1"/>
      <c r="R209" s="42">
        <f t="shared" si="10"/>
        <v>0</v>
      </c>
      <c r="S209" s="43">
        <f t="shared" si="11"/>
        <v>0</v>
      </c>
      <c r="T209" s="44" t="str">
        <f t="shared" si="12"/>
        <v/>
      </c>
      <c r="U209" s="38"/>
      <c r="V209" s="39"/>
    </row>
    <row r="210" spans="1:22" hidden="1" x14ac:dyDescent="0.2">
      <c r="A210" s="27" t="s">
        <v>220</v>
      </c>
      <c r="B210" s="28" t="s">
        <v>712</v>
      </c>
      <c r="C210" s="27" t="s">
        <v>21</v>
      </c>
      <c r="D210" s="29" t="s">
        <v>712</v>
      </c>
      <c r="E210" s="30" t="s">
        <v>712</v>
      </c>
      <c r="F210" s="30" t="s">
        <v>712</v>
      </c>
      <c r="G210" s="45" t="s">
        <v>712</v>
      </c>
      <c r="H210" s="45" t="s">
        <v>712</v>
      </c>
      <c r="I210" s="46" t="s">
        <v>712</v>
      </c>
      <c r="J210" s="1"/>
      <c r="K210" s="40" t="s">
        <v>712</v>
      </c>
      <c r="L210" s="47" t="s">
        <v>712</v>
      </c>
      <c r="M210" s="47" t="s">
        <v>712</v>
      </c>
      <c r="N210" s="47" t="s">
        <v>712</v>
      </c>
      <c r="O210" s="47" t="s">
        <v>712</v>
      </c>
      <c r="P210" s="48" t="s">
        <v>712</v>
      </c>
      <c r="Q210" s="1"/>
      <c r="R210" s="42">
        <f t="shared" si="10"/>
        <v>0</v>
      </c>
      <c r="S210" s="43">
        <f t="shared" si="11"/>
        <v>0</v>
      </c>
      <c r="T210" s="44" t="str">
        <f t="shared" si="12"/>
        <v/>
      </c>
      <c r="U210" s="38"/>
      <c r="V210" s="39"/>
    </row>
    <row r="211" spans="1:22" hidden="1" x14ac:dyDescent="0.2">
      <c r="A211" s="27" t="s">
        <v>221</v>
      </c>
      <c r="B211" s="28" t="s">
        <v>712</v>
      </c>
      <c r="C211" s="27" t="s">
        <v>21</v>
      </c>
      <c r="D211" s="29" t="s">
        <v>712</v>
      </c>
      <c r="E211" s="30" t="s">
        <v>712</v>
      </c>
      <c r="F211" s="30" t="s">
        <v>712</v>
      </c>
      <c r="G211" s="45" t="s">
        <v>712</v>
      </c>
      <c r="H211" s="45" t="s">
        <v>712</v>
      </c>
      <c r="I211" s="46" t="s">
        <v>712</v>
      </c>
      <c r="J211" s="1"/>
      <c r="K211" s="40" t="s">
        <v>712</v>
      </c>
      <c r="L211" s="47" t="s">
        <v>712</v>
      </c>
      <c r="M211" s="47" t="s">
        <v>712</v>
      </c>
      <c r="N211" s="47" t="s">
        <v>712</v>
      </c>
      <c r="O211" s="47" t="s">
        <v>712</v>
      </c>
      <c r="P211" s="48" t="s">
        <v>712</v>
      </c>
      <c r="Q211" s="1"/>
      <c r="R211" s="42">
        <f t="shared" si="10"/>
        <v>0</v>
      </c>
      <c r="S211" s="43">
        <f t="shared" si="11"/>
        <v>0</v>
      </c>
      <c r="T211" s="44" t="str">
        <f t="shared" si="12"/>
        <v/>
      </c>
      <c r="U211" s="38"/>
      <c r="V211" s="39"/>
    </row>
    <row r="212" spans="1:22" x14ac:dyDescent="0.2">
      <c r="A212" s="27" t="s">
        <v>222</v>
      </c>
      <c r="B212" s="28">
        <v>16167</v>
      </c>
      <c r="C212" s="27" t="s">
        <v>9</v>
      </c>
      <c r="D212" s="29">
        <v>79</v>
      </c>
      <c r="E212" s="30">
        <v>1.6211453744493391</v>
      </c>
      <c r="F212" s="30">
        <v>2.1</v>
      </c>
      <c r="G212" s="45">
        <v>0.77784440078965122</v>
      </c>
      <c r="H212" s="45">
        <v>9.435421500386699</v>
      </c>
      <c r="I212" s="46">
        <v>10.615214721141369</v>
      </c>
      <c r="J212" s="1"/>
      <c r="K212" s="40">
        <v>2</v>
      </c>
      <c r="L212" s="47">
        <v>3</v>
      </c>
      <c r="M212" s="47">
        <v>3</v>
      </c>
      <c r="N212" s="47">
        <v>1</v>
      </c>
      <c r="O212" s="47">
        <v>2</v>
      </c>
      <c r="P212" s="48">
        <v>1</v>
      </c>
      <c r="Q212" s="1"/>
      <c r="R212" s="42">
        <f t="shared" si="10"/>
        <v>6</v>
      </c>
      <c r="S212" s="43">
        <f t="shared" si="11"/>
        <v>12</v>
      </c>
      <c r="T212" s="44">
        <f t="shared" si="12"/>
        <v>2</v>
      </c>
      <c r="U212" s="38"/>
      <c r="V212" s="39"/>
    </row>
    <row r="213" spans="1:22" hidden="1" x14ac:dyDescent="0.2">
      <c r="A213" s="27" t="s">
        <v>223</v>
      </c>
      <c r="B213" s="28">
        <v>2128</v>
      </c>
      <c r="C213" s="27" t="s">
        <v>9</v>
      </c>
      <c r="D213" s="29">
        <v>51</v>
      </c>
      <c r="E213" s="30" t="s">
        <v>712</v>
      </c>
      <c r="F213" s="30">
        <v>2.1</v>
      </c>
      <c r="G213" s="45">
        <v>0.85709792409310204</v>
      </c>
      <c r="H213" s="45">
        <v>7.731213872834604</v>
      </c>
      <c r="I213" s="46">
        <v>12.991964427894221</v>
      </c>
      <c r="J213" s="1"/>
      <c r="K213" s="40">
        <v>1</v>
      </c>
      <c r="L213" s="47" t="s">
        <v>712</v>
      </c>
      <c r="M213" s="47">
        <v>3</v>
      </c>
      <c r="N213" s="47">
        <v>1</v>
      </c>
      <c r="O213" s="47">
        <v>1</v>
      </c>
      <c r="P213" s="48">
        <v>1</v>
      </c>
      <c r="Q213" s="1"/>
      <c r="R213" s="42">
        <f t="shared" si="10"/>
        <v>5</v>
      </c>
      <c r="S213" s="43">
        <f t="shared" si="11"/>
        <v>7</v>
      </c>
      <c r="T213" s="44">
        <f t="shared" si="12"/>
        <v>1.4</v>
      </c>
      <c r="U213" s="38"/>
      <c r="V213" s="39"/>
    </row>
    <row r="214" spans="1:22" hidden="1" x14ac:dyDescent="0.2">
      <c r="A214" s="27" t="s">
        <v>224</v>
      </c>
      <c r="B214" s="28">
        <v>47596</v>
      </c>
      <c r="C214" s="27" t="s">
        <v>9</v>
      </c>
      <c r="D214" s="29">
        <v>175</v>
      </c>
      <c r="E214" s="30">
        <v>2.2611628654027287</v>
      </c>
      <c r="F214" s="30">
        <v>4.3</v>
      </c>
      <c r="G214" s="45">
        <v>-1.5877942412017205</v>
      </c>
      <c r="H214" s="45">
        <v>7.8921078921085224</v>
      </c>
      <c r="I214" s="46">
        <v>17.261458522156399</v>
      </c>
      <c r="J214" s="1"/>
      <c r="K214" s="40">
        <v>3</v>
      </c>
      <c r="L214" s="47">
        <v>2</v>
      </c>
      <c r="M214" s="47">
        <v>1</v>
      </c>
      <c r="N214" s="47">
        <v>0</v>
      </c>
      <c r="O214" s="47">
        <v>2</v>
      </c>
      <c r="P214" s="48">
        <v>2</v>
      </c>
      <c r="Q214" s="1"/>
      <c r="R214" s="42">
        <f t="shared" si="10"/>
        <v>6</v>
      </c>
      <c r="S214" s="43">
        <f t="shared" si="11"/>
        <v>10</v>
      </c>
      <c r="T214" s="44">
        <f t="shared" si="12"/>
        <v>1.6666666666666667</v>
      </c>
      <c r="U214" s="38"/>
      <c r="V214" s="39"/>
    </row>
    <row r="215" spans="1:22" hidden="1" x14ac:dyDescent="0.2">
      <c r="A215" s="27" t="s">
        <v>225</v>
      </c>
      <c r="B215" s="28">
        <v>28834</v>
      </c>
      <c r="C215" s="27" t="s">
        <v>9</v>
      </c>
      <c r="D215" s="29">
        <v>141</v>
      </c>
      <c r="E215" s="30">
        <v>3.2712534598655991</v>
      </c>
      <c r="F215" s="30">
        <v>4.3</v>
      </c>
      <c r="G215" s="45">
        <v>1.3482465686627023</v>
      </c>
      <c r="H215" s="45">
        <v>10.329900665269486</v>
      </c>
      <c r="I215" s="46">
        <v>12.808801233938983</v>
      </c>
      <c r="J215" s="1"/>
      <c r="K215" s="40">
        <v>3</v>
      </c>
      <c r="L215" s="47">
        <v>1</v>
      </c>
      <c r="M215" s="47">
        <v>1</v>
      </c>
      <c r="N215" s="47">
        <v>1</v>
      </c>
      <c r="O215" s="47">
        <v>2</v>
      </c>
      <c r="P215" s="48">
        <v>1</v>
      </c>
      <c r="Q215" s="1"/>
      <c r="R215" s="42">
        <f t="shared" si="10"/>
        <v>6</v>
      </c>
      <c r="S215" s="43">
        <f t="shared" si="11"/>
        <v>9</v>
      </c>
      <c r="T215" s="44">
        <f t="shared" si="12"/>
        <v>1.5</v>
      </c>
      <c r="U215" s="38"/>
      <c r="V215" s="39"/>
    </row>
    <row r="216" spans="1:22" hidden="1" x14ac:dyDescent="0.2">
      <c r="A216" s="27" t="s">
        <v>226</v>
      </c>
      <c r="B216" s="28">
        <v>67115</v>
      </c>
      <c r="C216" s="27" t="s">
        <v>9</v>
      </c>
      <c r="D216" s="29">
        <v>103</v>
      </c>
      <c r="E216" s="30">
        <v>2.697748129583927</v>
      </c>
      <c r="F216" s="30">
        <v>4.3</v>
      </c>
      <c r="G216" s="45">
        <v>0.91626591026095738</v>
      </c>
      <c r="H216" s="45">
        <v>10.868708848412007</v>
      </c>
      <c r="I216" s="46">
        <v>11.561918032119095</v>
      </c>
      <c r="J216" s="1"/>
      <c r="K216" s="40">
        <v>3</v>
      </c>
      <c r="L216" s="47">
        <v>2</v>
      </c>
      <c r="M216" s="47">
        <v>1</v>
      </c>
      <c r="N216" s="47">
        <v>1</v>
      </c>
      <c r="O216" s="47">
        <v>2</v>
      </c>
      <c r="P216" s="48">
        <v>1</v>
      </c>
      <c r="Q216" s="1"/>
      <c r="R216" s="42">
        <f t="shared" si="10"/>
        <v>6</v>
      </c>
      <c r="S216" s="43">
        <f t="shared" si="11"/>
        <v>10</v>
      </c>
      <c r="T216" s="44">
        <f t="shared" si="12"/>
        <v>1.6666666666666667</v>
      </c>
      <c r="U216" s="38"/>
      <c r="V216" s="39"/>
    </row>
    <row r="217" spans="1:22" hidden="1" x14ac:dyDescent="0.2">
      <c r="A217" s="27" t="s">
        <v>227</v>
      </c>
      <c r="B217" s="28">
        <v>1325</v>
      </c>
      <c r="C217" s="27" t="s">
        <v>9</v>
      </c>
      <c r="D217" s="29" t="s">
        <v>712</v>
      </c>
      <c r="E217" s="30" t="s">
        <v>712</v>
      </c>
      <c r="F217" s="30" t="s">
        <v>712</v>
      </c>
      <c r="G217" s="45">
        <v>3.9737369548690324</v>
      </c>
      <c r="H217" s="45" t="s">
        <v>712</v>
      </c>
      <c r="I217" s="46">
        <v>9.4383943126245189</v>
      </c>
      <c r="J217" s="1"/>
      <c r="K217" s="40" t="s">
        <v>712</v>
      </c>
      <c r="L217" s="47" t="s">
        <v>712</v>
      </c>
      <c r="M217" s="47" t="s">
        <v>712</v>
      </c>
      <c r="N217" s="47">
        <v>2</v>
      </c>
      <c r="O217" s="47" t="s">
        <v>712</v>
      </c>
      <c r="P217" s="48">
        <v>0</v>
      </c>
      <c r="Q217" s="1"/>
      <c r="R217" s="42">
        <f t="shared" si="10"/>
        <v>2</v>
      </c>
      <c r="S217" s="43">
        <f t="shared" si="11"/>
        <v>2</v>
      </c>
      <c r="T217" s="44" t="str">
        <f t="shared" si="12"/>
        <v/>
      </c>
      <c r="U217" s="38"/>
      <c r="V217" s="39"/>
    </row>
    <row r="218" spans="1:22" x14ac:dyDescent="0.2">
      <c r="A218" s="27" t="s">
        <v>228</v>
      </c>
      <c r="B218" s="28">
        <v>42326</v>
      </c>
      <c r="C218" s="27" t="s">
        <v>9</v>
      </c>
      <c r="D218" s="29">
        <v>155</v>
      </c>
      <c r="E218" s="30">
        <v>1.4262382200807562</v>
      </c>
      <c r="F218" s="30">
        <v>4.3</v>
      </c>
      <c r="G218" s="45">
        <v>1.2359156694666344</v>
      </c>
      <c r="H218" s="45">
        <v>11.939743979464316</v>
      </c>
      <c r="I218" s="46">
        <v>12.583720637966064</v>
      </c>
      <c r="J218" s="1"/>
      <c r="K218" s="40">
        <v>3</v>
      </c>
      <c r="L218" s="47">
        <v>3</v>
      </c>
      <c r="M218" s="47">
        <v>1</v>
      </c>
      <c r="N218" s="47">
        <v>1</v>
      </c>
      <c r="O218" s="47">
        <v>3</v>
      </c>
      <c r="P218" s="48">
        <v>1</v>
      </c>
      <c r="Q218" s="1"/>
      <c r="R218" s="42">
        <f t="shared" si="10"/>
        <v>6</v>
      </c>
      <c r="S218" s="43">
        <f t="shared" si="11"/>
        <v>12</v>
      </c>
      <c r="T218" s="44">
        <f t="shared" si="12"/>
        <v>2</v>
      </c>
      <c r="U218" s="38"/>
      <c r="V218" s="39"/>
    </row>
    <row r="219" spans="1:22" hidden="1" x14ac:dyDescent="0.2">
      <c r="A219" s="27" t="s">
        <v>229</v>
      </c>
      <c r="B219" s="28">
        <v>1801</v>
      </c>
      <c r="C219" s="27" t="s">
        <v>9</v>
      </c>
      <c r="D219" s="29" t="s">
        <v>712</v>
      </c>
      <c r="E219" s="30">
        <v>2.5895287958111854</v>
      </c>
      <c r="F219" s="30">
        <v>4.3</v>
      </c>
      <c r="G219" s="45">
        <v>6.0991923650580731</v>
      </c>
      <c r="H219" s="45">
        <v>12.228676245797889</v>
      </c>
      <c r="I219" s="46">
        <v>11.56605316808626</v>
      </c>
      <c r="J219" s="1"/>
      <c r="K219" s="40" t="s">
        <v>712</v>
      </c>
      <c r="L219" s="47">
        <v>2</v>
      </c>
      <c r="M219" s="47">
        <v>1</v>
      </c>
      <c r="N219" s="47">
        <v>3</v>
      </c>
      <c r="O219" s="47">
        <v>3</v>
      </c>
      <c r="P219" s="48">
        <v>1</v>
      </c>
      <c r="Q219" s="1"/>
      <c r="R219" s="42">
        <f t="shared" si="10"/>
        <v>5</v>
      </c>
      <c r="S219" s="43">
        <f t="shared" si="11"/>
        <v>10</v>
      </c>
      <c r="T219" s="44" t="str">
        <f t="shared" si="12"/>
        <v/>
      </c>
      <c r="U219" s="38"/>
      <c r="V219" s="39"/>
    </row>
    <row r="220" spans="1:22" x14ac:dyDescent="0.2">
      <c r="A220" s="27" t="s">
        <v>230</v>
      </c>
      <c r="B220" s="28">
        <v>10962</v>
      </c>
      <c r="C220" s="27" t="s">
        <v>9</v>
      </c>
      <c r="D220" s="29">
        <v>199</v>
      </c>
      <c r="E220" s="30">
        <v>2.7824202689186004</v>
      </c>
      <c r="F220" s="30">
        <v>4.3</v>
      </c>
      <c r="G220" s="45">
        <v>6.2935443829791424</v>
      </c>
      <c r="H220" s="45">
        <v>8.1676607024519559</v>
      </c>
      <c r="I220" s="46">
        <v>12.088169133393285</v>
      </c>
      <c r="J220" s="1"/>
      <c r="K220" s="40">
        <v>3</v>
      </c>
      <c r="L220" s="47">
        <v>2</v>
      </c>
      <c r="M220" s="47">
        <v>1</v>
      </c>
      <c r="N220" s="47">
        <v>3</v>
      </c>
      <c r="O220" s="47">
        <v>2</v>
      </c>
      <c r="P220" s="48">
        <v>1</v>
      </c>
      <c r="Q220" s="1"/>
      <c r="R220" s="42">
        <f t="shared" si="10"/>
        <v>6</v>
      </c>
      <c r="S220" s="43">
        <f t="shared" si="11"/>
        <v>12</v>
      </c>
      <c r="T220" s="44">
        <f t="shared" si="12"/>
        <v>2</v>
      </c>
      <c r="U220" s="38"/>
      <c r="V220" s="39"/>
    </row>
    <row r="221" spans="1:22" hidden="1" x14ac:dyDescent="0.2">
      <c r="A221" s="27" t="s">
        <v>231</v>
      </c>
      <c r="B221" s="28">
        <v>1508</v>
      </c>
      <c r="C221" s="27" t="s">
        <v>9</v>
      </c>
      <c r="D221" s="29">
        <v>246</v>
      </c>
      <c r="E221" s="30" t="s">
        <v>712</v>
      </c>
      <c r="F221" s="30" t="s">
        <v>712</v>
      </c>
      <c r="G221" s="45">
        <v>6.9521629121152166</v>
      </c>
      <c r="H221" s="45" t="s">
        <v>712</v>
      </c>
      <c r="I221" s="46">
        <v>13.671814728797626</v>
      </c>
      <c r="J221" s="1"/>
      <c r="K221" s="40">
        <v>3</v>
      </c>
      <c r="L221" s="47" t="s">
        <v>712</v>
      </c>
      <c r="M221" s="47" t="s">
        <v>712</v>
      </c>
      <c r="N221" s="47">
        <v>3</v>
      </c>
      <c r="O221" s="47" t="s">
        <v>712</v>
      </c>
      <c r="P221" s="48">
        <v>1</v>
      </c>
      <c r="Q221" s="1"/>
      <c r="R221" s="42">
        <f t="shared" si="10"/>
        <v>3</v>
      </c>
      <c r="S221" s="43">
        <f t="shared" si="11"/>
        <v>7</v>
      </c>
      <c r="T221" s="44" t="str">
        <f t="shared" si="12"/>
        <v/>
      </c>
      <c r="U221" s="38"/>
      <c r="V221" s="39"/>
    </row>
    <row r="222" spans="1:22" hidden="1" x14ac:dyDescent="0.2">
      <c r="A222" s="27" t="s">
        <v>232</v>
      </c>
      <c r="B222" s="28" t="s">
        <v>712</v>
      </c>
      <c r="C222" s="27" t="s">
        <v>21</v>
      </c>
      <c r="D222" s="29" t="s">
        <v>712</v>
      </c>
      <c r="E222" s="30" t="s">
        <v>712</v>
      </c>
      <c r="F222" s="30" t="s">
        <v>712</v>
      </c>
      <c r="G222" s="45" t="s">
        <v>712</v>
      </c>
      <c r="H222" s="45" t="s">
        <v>712</v>
      </c>
      <c r="I222" s="46" t="s">
        <v>712</v>
      </c>
      <c r="J222" s="1"/>
      <c r="K222" s="40" t="s">
        <v>712</v>
      </c>
      <c r="L222" s="47" t="s">
        <v>712</v>
      </c>
      <c r="M222" s="47" t="s">
        <v>712</v>
      </c>
      <c r="N222" s="47" t="s">
        <v>712</v>
      </c>
      <c r="O222" s="47" t="s">
        <v>712</v>
      </c>
      <c r="P222" s="48" t="s">
        <v>712</v>
      </c>
      <c r="Q222" s="1"/>
      <c r="R222" s="42">
        <f t="shared" si="10"/>
        <v>0</v>
      </c>
      <c r="S222" s="43">
        <f t="shared" si="11"/>
        <v>0</v>
      </c>
      <c r="T222" s="44" t="str">
        <f t="shared" si="12"/>
        <v/>
      </c>
      <c r="U222" s="38"/>
      <c r="V222" s="39"/>
    </row>
    <row r="223" spans="1:22" x14ac:dyDescent="0.2">
      <c r="A223" s="27" t="s">
        <v>233</v>
      </c>
      <c r="B223" s="28">
        <v>38792</v>
      </c>
      <c r="C223" s="27" t="s">
        <v>9</v>
      </c>
      <c r="D223" s="29">
        <v>78</v>
      </c>
      <c r="E223" s="30">
        <v>0.6467633578200791</v>
      </c>
      <c r="F223" s="30">
        <v>2.9</v>
      </c>
      <c r="G223" s="45">
        <v>6.5381851732606791</v>
      </c>
      <c r="H223" s="45">
        <v>13.164100430018033</v>
      </c>
      <c r="I223" s="46">
        <v>14.765588275921157</v>
      </c>
      <c r="J223" s="1"/>
      <c r="K223" s="40">
        <v>2</v>
      </c>
      <c r="L223" s="47">
        <v>3</v>
      </c>
      <c r="M223" s="47">
        <v>3</v>
      </c>
      <c r="N223" s="47">
        <v>3</v>
      </c>
      <c r="O223" s="47">
        <v>3</v>
      </c>
      <c r="P223" s="48">
        <v>2</v>
      </c>
      <c r="Q223" s="1"/>
      <c r="R223" s="42">
        <f t="shared" si="10"/>
        <v>6</v>
      </c>
      <c r="S223" s="43">
        <f t="shared" si="11"/>
        <v>16</v>
      </c>
      <c r="T223" s="44">
        <f t="shared" si="12"/>
        <v>2.6666666666666665</v>
      </c>
      <c r="U223" s="38"/>
      <c r="V223" s="39"/>
    </row>
    <row r="224" spans="1:22" x14ac:dyDescent="0.2">
      <c r="A224" s="27" t="s">
        <v>234</v>
      </c>
      <c r="B224" s="28">
        <v>5048</v>
      </c>
      <c r="C224" s="27" t="s">
        <v>9</v>
      </c>
      <c r="D224" s="29">
        <v>132.5</v>
      </c>
      <c r="E224" s="30">
        <v>1.9947565543071162</v>
      </c>
      <c r="F224" s="30">
        <v>2.9</v>
      </c>
      <c r="G224" s="45">
        <v>9.3121694157679116</v>
      </c>
      <c r="H224" s="45">
        <v>14.871216394059033</v>
      </c>
      <c r="I224" s="46">
        <v>10.892089484651773</v>
      </c>
      <c r="J224" s="1"/>
      <c r="K224" s="40">
        <v>3</v>
      </c>
      <c r="L224" s="47">
        <v>3</v>
      </c>
      <c r="M224" s="47">
        <v>3</v>
      </c>
      <c r="N224" s="47">
        <v>3</v>
      </c>
      <c r="O224" s="47">
        <v>3</v>
      </c>
      <c r="P224" s="48">
        <v>1</v>
      </c>
      <c r="Q224" s="1"/>
      <c r="R224" s="42">
        <f t="shared" si="10"/>
        <v>6</v>
      </c>
      <c r="S224" s="43">
        <f t="shared" si="11"/>
        <v>16</v>
      </c>
      <c r="T224" s="44">
        <f t="shared" si="12"/>
        <v>2.6666666666666665</v>
      </c>
      <c r="U224" s="38"/>
      <c r="V224" s="39"/>
    </row>
    <row r="225" spans="1:22" x14ac:dyDescent="0.2">
      <c r="A225" s="27" t="s">
        <v>235</v>
      </c>
      <c r="B225" s="28">
        <v>32809</v>
      </c>
      <c r="C225" s="27" t="s">
        <v>9</v>
      </c>
      <c r="D225" s="29">
        <v>80</v>
      </c>
      <c r="E225" s="30">
        <v>1.4672247350300285</v>
      </c>
      <c r="F225" s="30">
        <v>2.9</v>
      </c>
      <c r="G225" s="45">
        <v>2.3205144230331243</v>
      </c>
      <c r="H225" s="45">
        <v>13.050208641808775</v>
      </c>
      <c r="I225" s="46">
        <v>13.278094629335623</v>
      </c>
      <c r="J225" s="1"/>
      <c r="K225" s="40">
        <v>3</v>
      </c>
      <c r="L225" s="47">
        <v>3</v>
      </c>
      <c r="M225" s="47">
        <v>3</v>
      </c>
      <c r="N225" s="47">
        <v>2</v>
      </c>
      <c r="O225" s="47">
        <v>3</v>
      </c>
      <c r="P225" s="48">
        <v>1</v>
      </c>
      <c r="Q225" s="1"/>
      <c r="R225" s="42">
        <f t="shared" si="10"/>
        <v>6</v>
      </c>
      <c r="S225" s="43">
        <f t="shared" si="11"/>
        <v>15</v>
      </c>
      <c r="T225" s="44">
        <f t="shared" si="12"/>
        <v>2.5</v>
      </c>
      <c r="U225" s="38"/>
      <c r="V225" s="39"/>
    </row>
    <row r="226" spans="1:22" x14ac:dyDescent="0.2">
      <c r="A226" s="27" t="s">
        <v>236</v>
      </c>
      <c r="B226" s="28">
        <v>5871</v>
      </c>
      <c r="C226" s="27" t="s">
        <v>9</v>
      </c>
      <c r="D226" s="29">
        <v>163.5</v>
      </c>
      <c r="E226" s="30">
        <v>1.0124525116083589</v>
      </c>
      <c r="F226" s="30">
        <v>2.9</v>
      </c>
      <c r="G226" s="45">
        <v>6.1400813999778237</v>
      </c>
      <c r="H226" s="45">
        <v>9.0990721340905001</v>
      </c>
      <c r="I226" s="46">
        <v>20.45062223954918</v>
      </c>
      <c r="J226" s="1"/>
      <c r="K226" s="40">
        <v>3</v>
      </c>
      <c r="L226" s="47">
        <v>3</v>
      </c>
      <c r="M226" s="47">
        <v>3</v>
      </c>
      <c r="N226" s="47">
        <v>3</v>
      </c>
      <c r="O226" s="47">
        <v>2</v>
      </c>
      <c r="P226" s="48">
        <v>3</v>
      </c>
      <c r="Q226" s="1"/>
      <c r="R226" s="42">
        <f t="shared" si="10"/>
        <v>6</v>
      </c>
      <c r="S226" s="43">
        <f t="shared" si="11"/>
        <v>17</v>
      </c>
      <c r="T226" s="44">
        <f t="shared" si="12"/>
        <v>2.8333333333333335</v>
      </c>
      <c r="U226" s="38"/>
      <c r="V226" s="39"/>
    </row>
    <row r="227" spans="1:22" hidden="1" x14ac:dyDescent="0.2">
      <c r="A227" s="27" t="s">
        <v>237</v>
      </c>
      <c r="B227" s="28">
        <v>2055</v>
      </c>
      <c r="C227" s="27" t="s">
        <v>9</v>
      </c>
      <c r="D227" s="29" t="s">
        <v>712</v>
      </c>
      <c r="E227" s="30">
        <v>0.92384887839435093</v>
      </c>
      <c r="F227" s="30" t="s">
        <v>712</v>
      </c>
      <c r="G227" s="45">
        <v>1.8974667239158443</v>
      </c>
      <c r="H227" s="45" t="s">
        <v>712</v>
      </c>
      <c r="I227" s="46">
        <v>13.440458837340824</v>
      </c>
      <c r="J227" s="1"/>
      <c r="K227" s="40" t="s">
        <v>712</v>
      </c>
      <c r="L227" s="47">
        <v>3</v>
      </c>
      <c r="M227" s="47" t="s">
        <v>712</v>
      </c>
      <c r="N227" s="47">
        <v>1</v>
      </c>
      <c r="O227" s="47" t="s">
        <v>712</v>
      </c>
      <c r="P227" s="48">
        <v>1</v>
      </c>
      <c r="Q227" s="1"/>
      <c r="R227" s="42">
        <f t="shared" si="10"/>
        <v>3</v>
      </c>
      <c r="S227" s="43">
        <f t="shared" si="11"/>
        <v>5</v>
      </c>
      <c r="T227" s="44" t="str">
        <f t="shared" si="12"/>
        <v/>
      </c>
      <c r="U227" s="38"/>
      <c r="V227" s="39"/>
    </row>
    <row r="228" spans="1:22" x14ac:dyDescent="0.2">
      <c r="A228" s="27" t="s">
        <v>238</v>
      </c>
      <c r="B228" s="28">
        <v>3672</v>
      </c>
      <c r="C228" s="27" t="s">
        <v>9</v>
      </c>
      <c r="D228" s="29">
        <v>190</v>
      </c>
      <c r="E228" s="30">
        <v>0.84881209503239741</v>
      </c>
      <c r="F228" s="30">
        <v>2.9</v>
      </c>
      <c r="G228" s="45">
        <v>3.3306925463788239</v>
      </c>
      <c r="H228" s="45">
        <v>12.507589556769885</v>
      </c>
      <c r="I228" s="46">
        <v>12.887413050140282</v>
      </c>
      <c r="J228" s="1"/>
      <c r="K228" s="40">
        <v>3</v>
      </c>
      <c r="L228" s="47">
        <v>3</v>
      </c>
      <c r="M228" s="47">
        <v>3</v>
      </c>
      <c r="N228" s="47">
        <v>2</v>
      </c>
      <c r="O228" s="47">
        <v>3</v>
      </c>
      <c r="P228" s="48">
        <v>1</v>
      </c>
      <c r="Q228" s="1"/>
      <c r="R228" s="42">
        <f t="shared" si="10"/>
        <v>6</v>
      </c>
      <c r="S228" s="43">
        <f t="shared" si="11"/>
        <v>15</v>
      </c>
      <c r="T228" s="44">
        <f t="shared" si="12"/>
        <v>2.5</v>
      </c>
      <c r="U228" s="38"/>
      <c r="V228" s="39"/>
    </row>
    <row r="229" spans="1:22" hidden="1" x14ac:dyDescent="0.2">
      <c r="A229" s="27" t="s">
        <v>239</v>
      </c>
      <c r="B229" s="28">
        <v>5315</v>
      </c>
      <c r="C229" s="27" t="s">
        <v>9</v>
      </c>
      <c r="D229" s="29">
        <v>50.5</v>
      </c>
      <c r="E229" s="30" t="s">
        <v>712</v>
      </c>
      <c r="F229" s="30" t="s">
        <v>712</v>
      </c>
      <c r="G229" s="45">
        <v>0.47354742860212373</v>
      </c>
      <c r="H229" s="45" t="s">
        <v>712</v>
      </c>
      <c r="I229" s="46">
        <v>9.466093938661075</v>
      </c>
      <c r="J229" s="1"/>
      <c r="K229" s="40">
        <v>1</v>
      </c>
      <c r="L229" s="47" t="s">
        <v>712</v>
      </c>
      <c r="M229" s="47" t="s">
        <v>712</v>
      </c>
      <c r="N229" s="47">
        <v>1</v>
      </c>
      <c r="O229" s="47" t="s">
        <v>712</v>
      </c>
      <c r="P229" s="48">
        <v>0</v>
      </c>
      <c r="Q229" s="1"/>
      <c r="R229" s="42">
        <f t="shared" si="10"/>
        <v>3</v>
      </c>
      <c r="S229" s="43">
        <f t="shared" si="11"/>
        <v>2</v>
      </c>
      <c r="T229" s="44" t="str">
        <f t="shared" si="12"/>
        <v/>
      </c>
      <c r="U229" s="38"/>
      <c r="V229" s="39"/>
    </row>
    <row r="230" spans="1:22" hidden="1" x14ac:dyDescent="0.2">
      <c r="A230" s="27" t="s">
        <v>240</v>
      </c>
      <c r="B230" s="28" t="s">
        <v>712</v>
      </c>
      <c r="C230" s="27" t="s">
        <v>21</v>
      </c>
      <c r="D230" s="29" t="s">
        <v>712</v>
      </c>
      <c r="E230" s="30" t="s">
        <v>712</v>
      </c>
      <c r="F230" s="30" t="s">
        <v>712</v>
      </c>
      <c r="G230" s="45" t="s">
        <v>712</v>
      </c>
      <c r="H230" s="45" t="s">
        <v>712</v>
      </c>
      <c r="I230" s="46" t="s">
        <v>712</v>
      </c>
      <c r="J230" s="1"/>
      <c r="K230" s="40" t="s">
        <v>712</v>
      </c>
      <c r="L230" s="47" t="s">
        <v>712</v>
      </c>
      <c r="M230" s="47" t="s">
        <v>712</v>
      </c>
      <c r="N230" s="47" t="s">
        <v>712</v>
      </c>
      <c r="O230" s="47" t="s">
        <v>712</v>
      </c>
      <c r="P230" s="48" t="s">
        <v>712</v>
      </c>
      <c r="Q230" s="1"/>
      <c r="R230" s="42">
        <f t="shared" si="10"/>
        <v>0</v>
      </c>
      <c r="S230" s="43">
        <f t="shared" si="11"/>
        <v>0</v>
      </c>
      <c r="T230" s="44" t="str">
        <f t="shared" si="12"/>
        <v/>
      </c>
      <c r="U230" s="38"/>
      <c r="V230" s="39"/>
    </row>
    <row r="231" spans="1:22" x14ac:dyDescent="0.2">
      <c r="A231" s="27" t="s">
        <v>241</v>
      </c>
      <c r="B231" s="28">
        <v>9932</v>
      </c>
      <c r="C231" s="27" t="s">
        <v>9</v>
      </c>
      <c r="D231" s="29">
        <v>120</v>
      </c>
      <c r="E231" s="30">
        <v>2.7139267767411135</v>
      </c>
      <c r="F231" s="30">
        <v>5.4</v>
      </c>
      <c r="G231" s="45">
        <v>5.2514557096487984</v>
      </c>
      <c r="H231" s="45">
        <v>8.4724620994051048</v>
      </c>
      <c r="I231" s="46">
        <v>14.444914789380894</v>
      </c>
      <c r="J231" s="1"/>
      <c r="K231" s="40">
        <v>3</v>
      </c>
      <c r="L231" s="47">
        <v>2</v>
      </c>
      <c r="M231" s="47">
        <v>0</v>
      </c>
      <c r="N231" s="47">
        <v>3</v>
      </c>
      <c r="O231" s="47">
        <v>2</v>
      </c>
      <c r="P231" s="48">
        <v>2</v>
      </c>
      <c r="Q231" s="1"/>
      <c r="R231" s="42">
        <f t="shared" si="10"/>
        <v>6</v>
      </c>
      <c r="S231" s="43">
        <f t="shared" si="11"/>
        <v>12</v>
      </c>
      <c r="T231" s="44">
        <f t="shared" si="12"/>
        <v>2</v>
      </c>
      <c r="U231" s="38"/>
      <c r="V231" s="39"/>
    </row>
    <row r="232" spans="1:22" hidden="1" x14ac:dyDescent="0.2">
      <c r="A232" s="27" t="s">
        <v>242</v>
      </c>
      <c r="B232" s="28">
        <v>22547</v>
      </c>
      <c r="C232" s="27" t="s">
        <v>9</v>
      </c>
      <c r="D232" s="29">
        <v>119.5</v>
      </c>
      <c r="E232" s="30">
        <v>3.7235015379498302</v>
      </c>
      <c r="F232" s="30">
        <v>5.4</v>
      </c>
      <c r="G232" s="45">
        <v>2.8057113382991652</v>
      </c>
      <c r="H232" s="45">
        <v>8.2338701543221351</v>
      </c>
      <c r="I232" s="46">
        <v>11.073713317895544</v>
      </c>
      <c r="J232" s="1"/>
      <c r="K232" s="40">
        <v>3</v>
      </c>
      <c r="L232" s="47">
        <v>1</v>
      </c>
      <c r="M232" s="47">
        <v>0</v>
      </c>
      <c r="N232" s="47">
        <v>2</v>
      </c>
      <c r="O232" s="47">
        <v>2</v>
      </c>
      <c r="P232" s="48">
        <v>1</v>
      </c>
      <c r="Q232" s="1"/>
      <c r="R232" s="42">
        <f t="shared" si="10"/>
        <v>6</v>
      </c>
      <c r="S232" s="43">
        <f t="shared" si="11"/>
        <v>9</v>
      </c>
      <c r="T232" s="44">
        <f t="shared" si="12"/>
        <v>1.5</v>
      </c>
      <c r="U232" s="38"/>
      <c r="V232" s="39"/>
    </row>
    <row r="233" spans="1:22" hidden="1" x14ac:dyDescent="0.2">
      <c r="A233" s="27" t="s">
        <v>243</v>
      </c>
      <c r="B233" s="28">
        <v>3301</v>
      </c>
      <c r="C233" s="27" t="s">
        <v>9</v>
      </c>
      <c r="D233" s="29" t="s">
        <v>712</v>
      </c>
      <c r="E233" s="30">
        <v>5.1862673484313184</v>
      </c>
      <c r="F233" s="30">
        <v>5.4</v>
      </c>
      <c r="G233" s="45">
        <v>2.6433080824264152</v>
      </c>
      <c r="H233" s="45">
        <v>9.8986285032796655</v>
      </c>
      <c r="I233" s="46">
        <v>11.79921908981977</v>
      </c>
      <c r="J233" s="1"/>
      <c r="K233" s="40" t="s">
        <v>712</v>
      </c>
      <c r="L233" s="47">
        <v>0</v>
      </c>
      <c r="M233" s="47">
        <v>0</v>
      </c>
      <c r="N233" s="47">
        <v>2</v>
      </c>
      <c r="O233" s="47">
        <v>2</v>
      </c>
      <c r="P233" s="48">
        <v>1</v>
      </c>
      <c r="Q233" s="1"/>
      <c r="R233" s="42">
        <f t="shared" si="10"/>
        <v>5</v>
      </c>
      <c r="S233" s="43">
        <f t="shared" si="11"/>
        <v>5</v>
      </c>
      <c r="T233" s="44" t="str">
        <f t="shared" si="12"/>
        <v/>
      </c>
      <c r="U233" s="38"/>
      <c r="V233" s="39"/>
    </row>
    <row r="234" spans="1:22" hidden="1" x14ac:dyDescent="0.2">
      <c r="A234" s="27" t="s">
        <v>244</v>
      </c>
      <c r="B234" s="28">
        <v>3289</v>
      </c>
      <c r="C234" s="27" t="s">
        <v>9</v>
      </c>
      <c r="D234" s="29">
        <v>181</v>
      </c>
      <c r="E234" s="30">
        <v>2.129570237331333</v>
      </c>
      <c r="F234" s="30">
        <v>5.4</v>
      </c>
      <c r="G234" s="45">
        <v>2.2682929590646843</v>
      </c>
      <c r="H234" s="45">
        <v>8.1561822125827597</v>
      </c>
      <c r="I234" s="46">
        <v>12.753541341364032</v>
      </c>
      <c r="J234" s="1"/>
      <c r="K234" s="40">
        <v>3</v>
      </c>
      <c r="L234" s="47">
        <v>2</v>
      </c>
      <c r="M234" s="47">
        <v>0</v>
      </c>
      <c r="N234" s="47">
        <v>1</v>
      </c>
      <c r="O234" s="47">
        <v>2</v>
      </c>
      <c r="P234" s="48">
        <v>1</v>
      </c>
      <c r="Q234" s="1"/>
      <c r="R234" s="42">
        <f t="shared" si="10"/>
        <v>6</v>
      </c>
      <c r="S234" s="43">
        <f t="shared" si="11"/>
        <v>9</v>
      </c>
      <c r="T234" s="44">
        <f t="shared" si="12"/>
        <v>1.5</v>
      </c>
      <c r="U234" s="38"/>
      <c r="V234" s="39"/>
    </row>
    <row r="235" spans="1:22" hidden="1" x14ac:dyDescent="0.2">
      <c r="A235" s="27" t="s">
        <v>245</v>
      </c>
      <c r="B235" s="28" t="s">
        <v>712</v>
      </c>
      <c r="C235" s="27" t="s">
        <v>21</v>
      </c>
      <c r="D235" s="29" t="s">
        <v>712</v>
      </c>
      <c r="E235" s="30" t="s">
        <v>712</v>
      </c>
      <c r="F235" s="30" t="s">
        <v>712</v>
      </c>
      <c r="G235" s="45" t="s">
        <v>712</v>
      </c>
      <c r="H235" s="45" t="s">
        <v>712</v>
      </c>
      <c r="I235" s="46" t="s">
        <v>712</v>
      </c>
      <c r="J235" s="1"/>
      <c r="K235" s="40" t="s">
        <v>712</v>
      </c>
      <c r="L235" s="47" t="s">
        <v>712</v>
      </c>
      <c r="M235" s="47" t="s">
        <v>712</v>
      </c>
      <c r="N235" s="47" t="s">
        <v>712</v>
      </c>
      <c r="O235" s="47" t="s">
        <v>712</v>
      </c>
      <c r="P235" s="48" t="s">
        <v>712</v>
      </c>
      <c r="Q235" s="1"/>
      <c r="R235" s="42">
        <f t="shared" si="10"/>
        <v>0</v>
      </c>
      <c r="S235" s="43">
        <f t="shared" si="11"/>
        <v>0</v>
      </c>
      <c r="T235" s="44" t="str">
        <f t="shared" si="12"/>
        <v/>
      </c>
      <c r="U235" s="38"/>
      <c r="V235" s="39"/>
    </row>
    <row r="236" spans="1:22" hidden="1" x14ac:dyDescent="0.2">
      <c r="A236" s="27" t="s">
        <v>246</v>
      </c>
      <c r="B236" s="28">
        <v>86323</v>
      </c>
      <c r="C236" s="27" t="s">
        <v>9</v>
      </c>
      <c r="D236" s="29">
        <v>101</v>
      </c>
      <c r="E236" s="30">
        <v>4.5108089548139105</v>
      </c>
      <c r="F236" s="30">
        <v>7.4</v>
      </c>
      <c r="G236" s="45">
        <v>2.375894635645631</v>
      </c>
      <c r="H236" s="45">
        <v>11.247202441505632</v>
      </c>
      <c r="I236" s="46">
        <v>11.070093686727867</v>
      </c>
      <c r="J236" s="1"/>
      <c r="K236" s="40">
        <v>3</v>
      </c>
      <c r="L236" s="47">
        <v>0</v>
      </c>
      <c r="M236" s="47">
        <v>0</v>
      </c>
      <c r="N236" s="47">
        <v>2</v>
      </c>
      <c r="O236" s="47">
        <v>3</v>
      </c>
      <c r="P236" s="48">
        <v>1</v>
      </c>
      <c r="Q236" s="1"/>
      <c r="R236" s="42">
        <f t="shared" si="10"/>
        <v>6</v>
      </c>
      <c r="S236" s="43">
        <f t="shared" si="11"/>
        <v>9</v>
      </c>
      <c r="T236" s="44">
        <f t="shared" si="12"/>
        <v>1.5</v>
      </c>
      <c r="U236" s="38"/>
      <c r="V236" s="39"/>
    </row>
    <row r="237" spans="1:22" hidden="1" x14ac:dyDescent="0.2">
      <c r="A237" s="27" t="s">
        <v>247</v>
      </c>
      <c r="B237" s="28">
        <v>13653</v>
      </c>
      <c r="C237" s="27" t="s">
        <v>9</v>
      </c>
      <c r="D237" s="29">
        <v>138</v>
      </c>
      <c r="E237" s="30">
        <v>2.8034114403858164</v>
      </c>
      <c r="F237" s="30">
        <v>7.4</v>
      </c>
      <c r="G237" s="45">
        <v>3.5107202029376765</v>
      </c>
      <c r="H237" s="45">
        <v>11.141758609160817</v>
      </c>
      <c r="I237" s="46">
        <v>11.157224165025902</v>
      </c>
      <c r="J237" s="1"/>
      <c r="K237" s="40">
        <v>3</v>
      </c>
      <c r="L237" s="47">
        <v>2</v>
      </c>
      <c r="M237" s="47">
        <v>0</v>
      </c>
      <c r="N237" s="47">
        <v>2</v>
      </c>
      <c r="O237" s="47">
        <v>2</v>
      </c>
      <c r="P237" s="48">
        <v>1</v>
      </c>
      <c r="Q237" s="1"/>
      <c r="R237" s="42">
        <f t="shared" si="10"/>
        <v>6</v>
      </c>
      <c r="S237" s="43">
        <f t="shared" si="11"/>
        <v>10</v>
      </c>
      <c r="T237" s="44">
        <f t="shared" si="12"/>
        <v>1.6666666666666667</v>
      </c>
      <c r="U237" s="38"/>
      <c r="V237" s="39"/>
    </row>
    <row r="238" spans="1:22" hidden="1" x14ac:dyDescent="0.2">
      <c r="A238" s="27" t="s">
        <v>248</v>
      </c>
      <c r="B238" s="28">
        <v>2838</v>
      </c>
      <c r="C238" s="27" t="s">
        <v>9</v>
      </c>
      <c r="D238" s="29" t="s">
        <v>712</v>
      </c>
      <c r="E238" s="30">
        <v>1.7398015435509326</v>
      </c>
      <c r="F238" s="30">
        <v>7.4</v>
      </c>
      <c r="G238" s="45">
        <v>6.2429815552946977</v>
      </c>
      <c r="H238" s="45">
        <v>8.484349258646299</v>
      </c>
      <c r="I238" s="46">
        <v>14.831987470843512</v>
      </c>
      <c r="J238" s="1"/>
      <c r="K238" s="40" t="s">
        <v>712</v>
      </c>
      <c r="L238" s="47">
        <v>3</v>
      </c>
      <c r="M238" s="47">
        <v>0</v>
      </c>
      <c r="N238" s="47">
        <v>3</v>
      </c>
      <c r="O238" s="47">
        <v>2</v>
      </c>
      <c r="P238" s="48">
        <v>2</v>
      </c>
      <c r="Q238" s="1"/>
      <c r="R238" s="42">
        <f t="shared" si="10"/>
        <v>5</v>
      </c>
      <c r="S238" s="43">
        <f t="shared" si="11"/>
        <v>10</v>
      </c>
      <c r="T238" s="44" t="str">
        <f t="shared" si="12"/>
        <v/>
      </c>
      <c r="U238" s="38"/>
      <c r="V238" s="39"/>
    </row>
    <row r="239" spans="1:22" hidden="1" x14ac:dyDescent="0.2">
      <c r="A239" s="27" t="s">
        <v>249</v>
      </c>
      <c r="B239" s="28">
        <v>1664</v>
      </c>
      <c r="C239" s="27" t="s">
        <v>9</v>
      </c>
      <c r="D239" s="29" t="s">
        <v>712</v>
      </c>
      <c r="E239" s="30" t="s">
        <v>712</v>
      </c>
      <c r="F239" s="30">
        <v>7.4</v>
      </c>
      <c r="G239" s="45">
        <v>8.7723553101894929</v>
      </c>
      <c r="H239" s="45">
        <v>5.8148431522552979</v>
      </c>
      <c r="I239" s="46">
        <v>14.247762247012655</v>
      </c>
      <c r="J239" s="1"/>
      <c r="K239" s="40" t="s">
        <v>712</v>
      </c>
      <c r="L239" s="47" t="s">
        <v>712</v>
      </c>
      <c r="M239" s="47">
        <v>0</v>
      </c>
      <c r="N239" s="47">
        <v>3</v>
      </c>
      <c r="O239" s="47">
        <v>1</v>
      </c>
      <c r="P239" s="48">
        <v>2</v>
      </c>
      <c r="Q239" s="1"/>
      <c r="R239" s="42">
        <f t="shared" si="10"/>
        <v>4</v>
      </c>
      <c r="S239" s="43">
        <f t="shared" si="11"/>
        <v>6</v>
      </c>
      <c r="T239" s="44" t="str">
        <f t="shared" si="12"/>
        <v/>
      </c>
      <c r="U239" s="38"/>
      <c r="V239" s="39"/>
    </row>
    <row r="240" spans="1:22" hidden="1" x14ac:dyDescent="0.2">
      <c r="A240" s="27" t="s">
        <v>250</v>
      </c>
      <c r="B240" s="28" t="s">
        <v>712</v>
      </c>
      <c r="C240" s="27" t="s">
        <v>21</v>
      </c>
      <c r="D240" s="29" t="s">
        <v>712</v>
      </c>
      <c r="E240" s="30" t="s">
        <v>712</v>
      </c>
      <c r="F240" s="30" t="s">
        <v>712</v>
      </c>
      <c r="G240" s="45" t="s">
        <v>712</v>
      </c>
      <c r="H240" s="45" t="s">
        <v>712</v>
      </c>
      <c r="I240" s="46" t="s">
        <v>712</v>
      </c>
      <c r="J240" s="1"/>
      <c r="K240" s="40" t="s">
        <v>712</v>
      </c>
      <c r="L240" s="47" t="s">
        <v>712</v>
      </c>
      <c r="M240" s="47" t="s">
        <v>712</v>
      </c>
      <c r="N240" s="47" t="s">
        <v>712</v>
      </c>
      <c r="O240" s="47" t="s">
        <v>712</v>
      </c>
      <c r="P240" s="48" t="s">
        <v>712</v>
      </c>
      <c r="Q240" s="1"/>
      <c r="R240" s="42">
        <f t="shared" si="10"/>
        <v>0</v>
      </c>
      <c r="S240" s="43">
        <f t="shared" si="11"/>
        <v>0</v>
      </c>
      <c r="T240" s="44" t="str">
        <f t="shared" si="12"/>
        <v/>
      </c>
      <c r="U240" s="38"/>
      <c r="V240" s="39"/>
    </row>
    <row r="241" spans="1:22" hidden="1" x14ac:dyDescent="0.2">
      <c r="A241" s="27" t="s">
        <v>251</v>
      </c>
      <c r="B241" s="28">
        <v>23980</v>
      </c>
      <c r="C241" s="27" t="s">
        <v>9</v>
      </c>
      <c r="D241" s="29">
        <v>137</v>
      </c>
      <c r="E241" s="30">
        <v>3.7954590718980281</v>
      </c>
      <c r="F241" s="30">
        <v>4.3</v>
      </c>
      <c r="G241" s="45">
        <v>6.198720482441928</v>
      </c>
      <c r="H241" s="45">
        <v>5.9428049430333783</v>
      </c>
      <c r="I241" s="46">
        <v>12.095377947116599</v>
      </c>
      <c r="J241" s="1"/>
      <c r="K241" s="40">
        <v>3</v>
      </c>
      <c r="L241" s="47">
        <v>1</v>
      </c>
      <c r="M241" s="47">
        <v>1</v>
      </c>
      <c r="N241" s="47">
        <v>3</v>
      </c>
      <c r="O241" s="47">
        <v>1</v>
      </c>
      <c r="P241" s="48">
        <v>1</v>
      </c>
      <c r="Q241" s="1"/>
      <c r="R241" s="42">
        <f t="shared" si="10"/>
        <v>6</v>
      </c>
      <c r="S241" s="43">
        <f t="shared" si="11"/>
        <v>10</v>
      </c>
      <c r="T241" s="44">
        <f t="shared" si="12"/>
        <v>1.6666666666666667</v>
      </c>
      <c r="U241" s="38"/>
      <c r="V241" s="39"/>
    </row>
    <row r="242" spans="1:22" x14ac:dyDescent="0.2">
      <c r="A242" s="27" t="s">
        <v>252</v>
      </c>
      <c r="B242" s="28">
        <v>8824</v>
      </c>
      <c r="C242" s="27" t="s">
        <v>9</v>
      </c>
      <c r="D242" s="29">
        <v>192</v>
      </c>
      <c r="E242" s="30">
        <v>2.59029993618346</v>
      </c>
      <c r="F242" s="30">
        <v>4.3</v>
      </c>
      <c r="G242" s="45">
        <v>6.4471490307588546</v>
      </c>
      <c r="H242" s="45">
        <v>7.2190611664290731</v>
      </c>
      <c r="I242" s="46">
        <v>14.580734944390757</v>
      </c>
      <c r="J242" s="1"/>
      <c r="K242" s="40">
        <v>3</v>
      </c>
      <c r="L242" s="47">
        <v>2</v>
      </c>
      <c r="M242" s="47">
        <v>1</v>
      </c>
      <c r="N242" s="47">
        <v>3</v>
      </c>
      <c r="O242" s="47">
        <v>1</v>
      </c>
      <c r="P242" s="48">
        <v>2</v>
      </c>
      <c r="Q242" s="1"/>
      <c r="R242" s="42">
        <f t="shared" si="10"/>
        <v>6</v>
      </c>
      <c r="S242" s="43">
        <f t="shared" si="11"/>
        <v>12</v>
      </c>
      <c r="T242" s="44">
        <f t="shared" si="12"/>
        <v>2</v>
      </c>
      <c r="U242" s="38"/>
      <c r="V242" s="39"/>
    </row>
    <row r="243" spans="1:22" hidden="1" x14ac:dyDescent="0.2">
      <c r="A243" s="27" t="s">
        <v>253</v>
      </c>
      <c r="B243" s="28">
        <v>42800</v>
      </c>
      <c r="C243" s="27" t="s">
        <v>9</v>
      </c>
      <c r="D243" s="29">
        <v>163</v>
      </c>
      <c r="E243" s="30">
        <v>1.6604822695035233</v>
      </c>
      <c r="F243" s="30">
        <v>4.3</v>
      </c>
      <c r="G243" s="45">
        <v>0.29786112081251837</v>
      </c>
      <c r="H243" s="45">
        <v>15.291896601800756</v>
      </c>
      <c r="I243" s="46">
        <v>11.012686490544267</v>
      </c>
      <c r="J243" s="1"/>
      <c r="K243" s="40">
        <v>3</v>
      </c>
      <c r="L243" s="47">
        <v>3</v>
      </c>
      <c r="M243" s="47">
        <v>1</v>
      </c>
      <c r="N243" s="47">
        <v>0</v>
      </c>
      <c r="O243" s="47">
        <v>3</v>
      </c>
      <c r="P243" s="48">
        <v>1</v>
      </c>
      <c r="Q243" s="1"/>
      <c r="R243" s="42">
        <f t="shared" si="10"/>
        <v>6</v>
      </c>
      <c r="S243" s="43">
        <f t="shared" si="11"/>
        <v>11</v>
      </c>
      <c r="T243" s="44">
        <f t="shared" si="12"/>
        <v>1.8333333333333333</v>
      </c>
      <c r="U243" s="38"/>
      <c r="V243" s="39"/>
    </row>
    <row r="244" spans="1:22" hidden="1" x14ac:dyDescent="0.2">
      <c r="A244" s="27" t="s">
        <v>254</v>
      </c>
      <c r="B244" s="28">
        <v>18287</v>
      </c>
      <c r="C244" s="27" t="s">
        <v>9</v>
      </c>
      <c r="D244" s="29">
        <v>123.5</v>
      </c>
      <c r="E244" s="30">
        <v>3.0038150807903055</v>
      </c>
      <c r="F244" s="30">
        <v>4.3</v>
      </c>
      <c r="G244" s="45">
        <v>3.2090630650071965</v>
      </c>
      <c r="H244" s="45">
        <v>6.0263446761797574</v>
      </c>
      <c r="I244" s="46">
        <v>13.606742246852885</v>
      </c>
      <c r="J244" s="1"/>
      <c r="K244" s="40">
        <v>3</v>
      </c>
      <c r="L244" s="47">
        <v>1</v>
      </c>
      <c r="M244" s="47">
        <v>1</v>
      </c>
      <c r="N244" s="47">
        <v>2</v>
      </c>
      <c r="O244" s="47">
        <v>1</v>
      </c>
      <c r="P244" s="48">
        <v>1</v>
      </c>
      <c r="Q244" s="1"/>
      <c r="R244" s="42">
        <f t="shared" si="10"/>
        <v>6</v>
      </c>
      <c r="S244" s="43">
        <f t="shared" si="11"/>
        <v>9</v>
      </c>
      <c r="T244" s="44">
        <f t="shared" si="12"/>
        <v>1.5</v>
      </c>
      <c r="U244" s="38"/>
      <c r="V244" s="39"/>
    </row>
    <row r="245" spans="1:22" x14ac:dyDescent="0.2">
      <c r="A245" s="27" t="s">
        <v>255</v>
      </c>
      <c r="B245" s="28">
        <v>8419</v>
      </c>
      <c r="C245" s="27" t="s">
        <v>9</v>
      </c>
      <c r="D245" s="29">
        <v>152</v>
      </c>
      <c r="E245" s="30">
        <v>2.5351833498510579</v>
      </c>
      <c r="F245" s="30">
        <v>4.3</v>
      </c>
      <c r="G245" s="45">
        <v>2.7703640944955925</v>
      </c>
      <c r="H245" s="45">
        <v>9.1555866573361335</v>
      </c>
      <c r="I245" s="46">
        <v>18.825305267201191</v>
      </c>
      <c r="J245" s="1"/>
      <c r="K245" s="40">
        <v>3</v>
      </c>
      <c r="L245" s="47">
        <v>2</v>
      </c>
      <c r="M245" s="47">
        <v>1</v>
      </c>
      <c r="N245" s="47">
        <v>2</v>
      </c>
      <c r="O245" s="47">
        <v>2</v>
      </c>
      <c r="P245" s="48">
        <v>3</v>
      </c>
      <c r="Q245" s="1"/>
      <c r="R245" s="42">
        <f t="shared" si="10"/>
        <v>6</v>
      </c>
      <c r="S245" s="43">
        <f t="shared" si="11"/>
        <v>13</v>
      </c>
      <c r="T245" s="44">
        <f t="shared" si="12"/>
        <v>2.1666666666666665</v>
      </c>
      <c r="U245" s="38"/>
      <c r="V245" s="39"/>
    </row>
    <row r="246" spans="1:22" x14ac:dyDescent="0.2">
      <c r="A246" s="27" t="s">
        <v>256</v>
      </c>
      <c r="B246" s="28">
        <v>4634</v>
      </c>
      <c r="C246" s="27" t="s">
        <v>9</v>
      </c>
      <c r="D246" s="29">
        <v>113</v>
      </c>
      <c r="E246" s="30">
        <v>1.5196039603957989</v>
      </c>
      <c r="F246" s="30">
        <v>4.3</v>
      </c>
      <c r="G246" s="45">
        <v>1.8847485231266781</v>
      </c>
      <c r="H246" s="45">
        <v>11.360294117645388</v>
      </c>
      <c r="I246" s="46">
        <v>13.596193404100495</v>
      </c>
      <c r="J246" s="1"/>
      <c r="K246" s="40">
        <v>3</v>
      </c>
      <c r="L246" s="47">
        <v>3</v>
      </c>
      <c r="M246" s="47">
        <v>1</v>
      </c>
      <c r="N246" s="47">
        <v>1</v>
      </c>
      <c r="O246" s="47">
        <v>3</v>
      </c>
      <c r="P246" s="48">
        <v>1</v>
      </c>
      <c r="Q246" s="1"/>
      <c r="R246" s="42">
        <f t="shared" si="10"/>
        <v>6</v>
      </c>
      <c r="S246" s="43">
        <f t="shared" si="11"/>
        <v>12</v>
      </c>
      <c r="T246" s="44">
        <f t="shared" si="12"/>
        <v>2</v>
      </c>
      <c r="U246" s="38"/>
      <c r="V246" s="39"/>
    </row>
    <row r="247" spans="1:22" hidden="1" x14ac:dyDescent="0.2">
      <c r="A247" s="27" t="s">
        <v>257</v>
      </c>
      <c r="B247" s="28" t="s">
        <v>712</v>
      </c>
      <c r="C247" s="27" t="s">
        <v>21</v>
      </c>
      <c r="D247" s="29" t="s">
        <v>712</v>
      </c>
      <c r="E247" s="30" t="s">
        <v>712</v>
      </c>
      <c r="F247" s="30" t="s">
        <v>712</v>
      </c>
      <c r="G247" s="45" t="s">
        <v>712</v>
      </c>
      <c r="H247" s="45" t="s">
        <v>712</v>
      </c>
      <c r="I247" s="46" t="s">
        <v>712</v>
      </c>
      <c r="J247" s="1"/>
      <c r="K247" s="40" t="s">
        <v>712</v>
      </c>
      <c r="L247" s="47" t="s">
        <v>712</v>
      </c>
      <c r="M247" s="47" t="s">
        <v>712</v>
      </c>
      <c r="N247" s="47" t="s">
        <v>712</v>
      </c>
      <c r="O247" s="47" t="s">
        <v>712</v>
      </c>
      <c r="P247" s="48" t="s">
        <v>712</v>
      </c>
      <c r="Q247" s="1"/>
      <c r="R247" s="42">
        <f t="shared" si="10"/>
        <v>0</v>
      </c>
      <c r="S247" s="43">
        <f t="shared" si="11"/>
        <v>0</v>
      </c>
      <c r="T247" s="44" t="str">
        <f t="shared" si="12"/>
        <v/>
      </c>
      <c r="U247" s="38"/>
      <c r="V247" s="39"/>
    </row>
    <row r="248" spans="1:22" hidden="1" x14ac:dyDescent="0.2">
      <c r="A248" s="27" t="s">
        <v>258</v>
      </c>
      <c r="B248" s="28">
        <v>268548</v>
      </c>
      <c r="C248" s="27" t="s">
        <v>9</v>
      </c>
      <c r="D248" s="29">
        <v>54</v>
      </c>
      <c r="E248" s="30">
        <v>24.144454297839676</v>
      </c>
      <c r="F248" s="30">
        <v>9.5</v>
      </c>
      <c r="G248" s="45">
        <v>2.1956574383062204</v>
      </c>
      <c r="H248" s="45">
        <v>3.2322756751802824</v>
      </c>
      <c r="I248" s="46">
        <v>13.519684127423307</v>
      </c>
      <c r="J248" s="1"/>
      <c r="K248" s="40">
        <v>1</v>
      </c>
      <c r="L248" s="47">
        <v>0</v>
      </c>
      <c r="M248" s="47">
        <v>0</v>
      </c>
      <c r="N248" s="47">
        <v>1</v>
      </c>
      <c r="O248" s="47">
        <v>0</v>
      </c>
      <c r="P248" s="48">
        <v>1</v>
      </c>
      <c r="Q248" s="1"/>
      <c r="R248" s="42">
        <f t="shared" si="10"/>
        <v>6</v>
      </c>
      <c r="S248" s="43">
        <f t="shared" si="11"/>
        <v>3</v>
      </c>
      <c r="T248" s="44">
        <f t="shared" si="12"/>
        <v>0.5</v>
      </c>
      <c r="U248" s="38"/>
      <c r="V248" s="39"/>
    </row>
    <row r="249" spans="1:22" hidden="1" x14ac:dyDescent="0.2">
      <c r="A249" s="27" t="s">
        <v>259</v>
      </c>
      <c r="B249" s="28">
        <v>47837</v>
      </c>
      <c r="C249" s="27" t="s">
        <v>36</v>
      </c>
      <c r="D249" s="29">
        <v>45</v>
      </c>
      <c r="E249" s="30">
        <v>15.289275634992419</v>
      </c>
      <c r="F249" s="30">
        <v>9.5</v>
      </c>
      <c r="G249" s="45">
        <v>1.2651125708408815</v>
      </c>
      <c r="H249" s="45">
        <v>4.4098745734166558</v>
      </c>
      <c r="I249" s="46">
        <v>12.937107289586095</v>
      </c>
      <c r="J249" s="1"/>
      <c r="K249" s="40">
        <v>1</v>
      </c>
      <c r="L249" s="47">
        <v>0</v>
      </c>
      <c r="M249" s="47">
        <v>0</v>
      </c>
      <c r="N249" s="47">
        <v>1</v>
      </c>
      <c r="O249" s="47">
        <v>1</v>
      </c>
      <c r="P249" s="48">
        <v>1</v>
      </c>
      <c r="Q249" s="1"/>
      <c r="R249" s="42">
        <f t="shared" si="10"/>
        <v>6</v>
      </c>
      <c r="S249" s="43">
        <f t="shared" si="11"/>
        <v>4</v>
      </c>
      <c r="T249" s="44" t="str">
        <f t="shared" si="12"/>
        <v/>
      </c>
      <c r="U249" s="38"/>
      <c r="V249" s="39"/>
    </row>
    <row r="250" spans="1:22" hidden="1" x14ac:dyDescent="0.2">
      <c r="A250" s="27" t="s">
        <v>260</v>
      </c>
      <c r="B250" s="28" t="s">
        <v>712</v>
      </c>
      <c r="C250" s="27" t="s">
        <v>21</v>
      </c>
      <c r="D250" s="29" t="s">
        <v>712</v>
      </c>
      <c r="E250" s="30" t="s">
        <v>712</v>
      </c>
      <c r="F250" s="30" t="s">
        <v>712</v>
      </c>
      <c r="G250" s="45" t="s">
        <v>712</v>
      </c>
      <c r="H250" s="45" t="s">
        <v>712</v>
      </c>
      <c r="I250" s="46" t="s">
        <v>712</v>
      </c>
      <c r="J250" s="1"/>
      <c r="K250" s="40" t="s">
        <v>712</v>
      </c>
      <c r="L250" s="47" t="s">
        <v>712</v>
      </c>
      <c r="M250" s="47" t="s">
        <v>712</v>
      </c>
      <c r="N250" s="47" t="s">
        <v>712</v>
      </c>
      <c r="O250" s="47" t="s">
        <v>712</v>
      </c>
      <c r="P250" s="48" t="s">
        <v>712</v>
      </c>
      <c r="Q250" s="1"/>
      <c r="R250" s="42">
        <f t="shared" si="10"/>
        <v>0</v>
      </c>
      <c r="S250" s="43">
        <f t="shared" si="11"/>
        <v>0</v>
      </c>
      <c r="T250" s="44" t="str">
        <f t="shared" si="12"/>
        <v/>
      </c>
      <c r="U250" s="38"/>
      <c r="V250" s="39"/>
    </row>
    <row r="251" spans="1:22" x14ac:dyDescent="0.2">
      <c r="A251" s="27" t="s">
        <v>261</v>
      </c>
      <c r="B251" s="28">
        <v>15501</v>
      </c>
      <c r="C251" s="27" t="s">
        <v>9</v>
      </c>
      <c r="D251" s="29">
        <v>193</v>
      </c>
      <c r="E251" s="30">
        <v>1.4702293288449795</v>
      </c>
      <c r="F251" s="30">
        <v>2.4</v>
      </c>
      <c r="G251" s="45">
        <v>0.91956859492317555</v>
      </c>
      <c r="H251" s="45">
        <v>14.162535029102322</v>
      </c>
      <c r="I251" s="46">
        <v>14.188188242694133</v>
      </c>
      <c r="J251" s="1"/>
      <c r="K251" s="40">
        <v>3</v>
      </c>
      <c r="L251" s="47">
        <v>3</v>
      </c>
      <c r="M251" s="47">
        <v>3</v>
      </c>
      <c r="N251" s="47">
        <v>1</v>
      </c>
      <c r="O251" s="47">
        <v>3</v>
      </c>
      <c r="P251" s="48">
        <v>2</v>
      </c>
      <c r="Q251" s="1"/>
      <c r="R251" s="42">
        <f t="shared" si="10"/>
        <v>6</v>
      </c>
      <c r="S251" s="43">
        <f t="shared" si="11"/>
        <v>15</v>
      </c>
      <c r="T251" s="44">
        <f t="shared" si="12"/>
        <v>2.5</v>
      </c>
      <c r="U251" s="38"/>
      <c r="V251" s="39"/>
    </row>
    <row r="252" spans="1:22" x14ac:dyDescent="0.2">
      <c r="A252" s="27" t="s">
        <v>262</v>
      </c>
      <c r="B252" s="28">
        <v>139792</v>
      </c>
      <c r="C252" s="27" t="s">
        <v>9</v>
      </c>
      <c r="D252" s="29">
        <v>120</v>
      </c>
      <c r="E252" s="30">
        <v>1.133564626640343</v>
      </c>
      <c r="F252" s="30">
        <v>2.4</v>
      </c>
      <c r="G252" s="45">
        <v>1.9692512874162347</v>
      </c>
      <c r="H252" s="45">
        <v>12.764310074661168</v>
      </c>
      <c r="I252" s="46">
        <v>14.577219034581082</v>
      </c>
      <c r="J252" s="1"/>
      <c r="K252" s="40">
        <v>3</v>
      </c>
      <c r="L252" s="47">
        <v>3</v>
      </c>
      <c r="M252" s="47">
        <v>3</v>
      </c>
      <c r="N252" s="47">
        <v>1</v>
      </c>
      <c r="O252" s="47">
        <v>3</v>
      </c>
      <c r="P252" s="48">
        <v>2</v>
      </c>
      <c r="Q252" s="1"/>
      <c r="R252" s="42">
        <f t="shared" si="10"/>
        <v>6</v>
      </c>
      <c r="S252" s="43">
        <f t="shared" si="11"/>
        <v>15</v>
      </c>
      <c r="T252" s="44">
        <f t="shared" si="12"/>
        <v>2.5</v>
      </c>
      <c r="U252" s="38"/>
      <c r="V252" s="39"/>
    </row>
    <row r="253" spans="1:22" hidden="1" x14ac:dyDescent="0.2">
      <c r="A253" s="27" t="s">
        <v>263</v>
      </c>
      <c r="B253" s="28">
        <v>1948</v>
      </c>
      <c r="C253" s="27" t="s">
        <v>9</v>
      </c>
      <c r="D253" s="29" t="s">
        <v>712</v>
      </c>
      <c r="E253" s="30" t="s">
        <v>712</v>
      </c>
      <c r="F253" s="30">
        <v>2.4</v>
      </c>
      <c r="G253" s="45">
        <v>0.60996079164493189</v>
      </c>
      <c r="H253" s="45">
        <v>9.5096582466539346</v>
      </c>
      <c r="I253" s="46">
        <v>12.363229558360866</v>
      </c>
      <c r="J253" s="1"/>
      <c r="K253" s="40" t="s">
        <v>712</v>
      </c>
      <c r="L253" s="47" t="s">
        <v>712</v>
      </c>
      <c r="M253" s="47">
        <v>3</v>
      </c>
      <c r="N253" s="47">
        <v>1</v>
      </c>
      <c r="O253" s="47">
        <v>2</v>
      </c>
      <c r="P253" s="48">
        <v>1</v>
      </c>
      <c r="Q253" s="1"/>
      <c r="R253" s="42">
        <f t="shared" si="10"/>
        <v>4</v>
      </c>
      <c r="S253" s="43">
        <f t="shared" si="11"/>
        <v>7</v>
      </c>
      <c r="T253" s="44" t="str">
        <f t="shared" si="12"/>
        <v/>
      </c>
      <c r="U253" s="38"/>
      <c r="V253" s="39"/>
    </row>
    <row r="254" spans="1:22" x14ac:dyDescent="0.2">
      <c r="A254" s="27" t="s">
        <v>264</v>
      </c>
      <c r="B254" s="28">
        <v>11223</v>
      </c>
      <c r="C254" s="27" t="s">
        <v>9</v>
      </c>
      <c r="D254" s="29">
        <v>140.5</v>
      </c>
      <c r="E254" s="30">
        <v>0.54449991392668118</v>
      </c>
      <c r="F254" s="30">
        <v>2.4</v>
      </c>
      <c r="G254" s="45">
        <v>1.2631395178741354</v>
      </c>
      <c r="H254" s="45">
        <v>13.24330727315802</v>
      </c>
      <c r="I254" s="46">
        <v>14.534690148001758</v>
      </c>
      <c r="J254" s="1"/>
      <c r="K254" s="40">
        <v>3</v>
      </c>
      <c r="L254" s="47">
        <v>3</v>
      </c>
      <c r="M254" s="47">
        <v>3</v>
      </c>
      <c r="N254" s="47">
        <v>1</v>
      </c>
      <c r="O254" s="47">
        <v>3</v>
      </c>
      <c r="P254" s="48">
        <v>2</v>
      </c>
      <c r="Q254" s="1"/>
      <c r="R254" s="42">
        <f t="shared" si="10"/>
        <v>6</v>
      </c>
      <c r="S254" s="43">
        <f t="shared" si="11"/>
        <v>15</v>
      </c>
      <c r="T254" s="44">
        <f t="shared" si="12"/>
        <v>2.5</v>
      </c>
      <c r="U254" s="38"/>
      <c r="V254" s="39"/>
    </row>
    <row r="255" spans="1:22" hidden="1" x14ac:dyDescent="0.2">
      <c r="A255" s="27" t="s">
        <v>265</v>
      </c>
      <c r="B255" s="28" t="s">
        <v>712</v>
      </c>
      <c r="C255" s="27" t="s">
        <v>21</v>
      </c>
      <c r="D255" s="29" t="s">
        <v>712</v>
      </c>
      <c r="E255" s="30" t="s">
        <v>712</v>
      </c>
      <c r="F255" s="30" t="s">
        <v>712</v>
      </c>
      <c r="G255" s="45" t="s">
        <v>712</v>
      </c>
      <c r="H255" s="45" t="s">
        <v>712</v>
      </c>
      <c r="I255" s="46" t="s">
        <v>712</v>
      </c>
      <c r="J255" s="1"/>
      <c r="K255" s="40" t="s">
        <v>712</v>
      </c>
      <c r="L255" s="47" t="s">
        <v>712</v>
      </c>
      <c r="M255" s="47" t="s">
        <v>712</v>
      </c>
      <c r="N255" s="47" t="s">
        <v>712</v>
      </c>
      <c r="O255" s="47" t="s">
        <v>712</v>
      </c>
      <c r="P255" s="48" t="s">
        <v>712</v>
      </c>
      <c r="Q255" s="1"/>
      <c r="R255" s="42">
        <f t="shared" si="10"/>
        <v>0</v>
      </c>
      <c r="S255" s="43">
        <f t="shared" si="11"/>
        <v>0</v>
      </c>
      <c r="T255" s="44" t="str">
        <f t="shared" si="12"/>
        <v/>
      </c>
      <c r="U255" s="38"/>
      <c r="V255" s="39"/>
    </row>
    <row r="256" spans="1:22" hidden="1" x14ac:dyDescent="0.2">
      <c r="A256" s="27" t="s">
        <v>266</v>
      </c>
      <c r="B256" s="28">
        <v>9481</v>
      </c>
      <c r="C256" s="27" t="s">
        <v>9</v>
      </c>
      <c r="D256" s="29">
        <v>79</v>
      </c>
      <c r="E256" s="30">
        <v>1.9351005484457275</v>
      </c>
      <c r="F256" s="30">
        <v>3.6</v>
      </c>
      <c r="G256" s="45">
        <v>8.8887710550373811E-3</v>
      </c>
      <c r="H256" s="45">
        <v>9.1174325309992721</v>
      </c>
      <c r="I256" s="46">
        <v>15.564640907744431</v>
      </c>
      <c r="J256" s="1"/>
      <c r="K256" s="40">
        <v>2</v>
      </c>
      <c r="L256" s="47">
        <v>3</v>
      </c>
      <c r="M256" s="47">
        <v>2</v>
      </c>
      <c r="N256" s="47">
        <v>0</v>
      </c>
      <c r="O256" s="47">
        <v>2</v>
      </c>
      <c r="P256" s="48">
        <v>2</v>
      </c>
      <c r="Q256" s="1"/>
      <c r="R256" s="42">
        <f t="shared" si="10"/>
        <v>6</v>
      </c>
      <c r="S256" s="43">
        <f t="shared" si="11"/>
        <v>11</v>
      </c>
      <c r="T256" s="44">
        <f t="shared" si="12"/>
        <v>1.8333333333333333</v>
      </c>
      <c r="U256" s="38"/>
      <c r="V256" s="39"/>
    </row>
    <row r="257" spans="1:22" hidden="1" x14ac:dyDescent="0.2">
      <c r="A257" s="27" t="s">
        <v>267</v>
      </c>
      <c r="B257" s="28">
        <v>26976</v>
      </c>
      <c r="C257" s="27" t="s">
        <v>9</v>
      </c>
      <c r="D257" s="29">
        <v>73.5</v>
      </c>
      <c r="E257" s="30">
        <v>1.1493139628732849</v>
      </c>
      <c r="F257" s="30">
        <v>3.6</v>
      </c>
      <c r="G257" s="45">
        <v>1.0081425794082719</v>
      </c>
      <c r="H257" s="45">
        <v>10.347935821164594</v>
      </c>
      <c r="I257" s="46">
        <v>13.360077235883658</v>
      </c>
      <c r="J257" s="1"/>
      <c r="K257" s="40">
        <v>2</v>
      </c>
      <c r="L257" s="47">
        <v>3</v>
      </c>
      <c r="M257" s="47">
        <v>2</v>
      </c>
      <c r="N257" s="47">
        <v>1</v>
      </c>
      <c r="O257" s="47">
        <v>2</v>
      </c>
      <c r="P257" s="48">
        <v>1</v>
      </c>
      <c r="Q257" s="1"/>
      <c r="R257" s="42">
        <f t="shared" si="10"/>
        <v>6</v>
      </c>
      <c r="S257" s="43">
        <f t="shared" si="11"/>
        <v>11</v>
      </c>
      <c r="T257" s="44">
        <f t="shared" si="12"/>
        <v>1.8333333333333333</v>
      </c>
      <c r="U257" s="38"/>
      <c r="V257" s="39"/>
    </row>
    <row r="258" spans="1:22" x14ac:dyDescent="0.2">
      <c r="A258" s="27" t="s">
        <v>268</v>
      </c>
      <c r="B258" s="28">
        <v>25338</v>
      </c>
      <c r="C258" s="27" t="s">
        <v>9</v>
      </c>
      <c r="D258" s="29">
        <v>151.5</v>
      </c>
      <c r="E258" s="30">
        <v>1.1059025296555727</v>
      </c>
      <c r="F258" s="30">
        <v>3.6</v>
      </c>
      <c r="G258" s="45">
        <v>4.5006619637859533</v>
      </c>
      <c r="H258" s="45">
        <v>11.363636363635511</v>
      </c>
      <c r="I258" s="46">
        <v>10.443314218778404</v>
      </c>
      <c r="J258" s="1"/>
      <c r="K258" s="40">
        <v>3</v>
      </c>
      <c r="L258" s="47">
        <v>3</v>
      </c>
      <c r="M258" s="47">
        <v>2</v>
      </c>
      <c r="N258" s="47">
        <v>3</v>
      </c>
      <c r="O258" s="47">
        <v>3</v>
      </c>
      <c r="P258" s="48">
        <v>1</v>
      </c>
      <c r="Q258" s="1"/>
      <c r="R258" s="42">
        <f t="shared" si="10"/>
        <v>6</v>
      </c>
      <c r="S258" s="43">
        <f t="shared" si="11"/>
        <v>15</v>
      </c>
      <c r="T258" s="44">
        <f t="shared" si="12"/>
        <v>2.5</v>
      </c>
      <c r="U258" s="38"/>
      <c r="V258" s="39"/>
    </row>
    <row r="259" spans="1:22" hidden="1" x14ac:dyDescent="0.2">
      <c r="A259" s="27" t="s">
        <v>269</v>
      </c>
      <c r="B259" s="28">
        <v>11260</v>
      </c>
      <c r="C259" s="27" t="s">
        <v>9</v>
      </c>
      <c r="D259" s="29">
        <v>60.5</v>
      </c>
      <c r="E259" s="30">
        <v>6.6541861674464906</v>
      </c>
      <c r="F259" s="30">
        <v>3.6</v>
      </c>
      <c r="G259" s="45">
        <v>1.8852030133814885</v>
      </c>
      <c r="H259" s="45">
        <v>3.8656527249683146</v>
      </c>
      <c r="I259" s="46">
        <v>14.112551114430072</v>
      </c>
      <c r="J259" s="1"/>
      <c r="K259" s="40">
        <v>2</v>
      </c>
      <c r="L259" s="47">
        <v>0</v>
      </c>
      <c r="M259" s="47">
        <v>2</v>
      </c>
      <c r="N259" s="47">
        <v>1</v>
      </c>
      <c r="O259" s="47">
        <v>0</v>
      </c>
      <c r="P259" s="48">
        <v>1</v>
      </c>
      <c r="Q259" s="1"/>
      <c r="R259" s="42">
        <f t="shared" si="10"/>
        <v>6</v>
      </c>
      <c r="S259" s="43">
        <f t="shared" si="11"/>
        <v>6</v>
      </c>
      <c r="T259" s="44">
        <f t="shared" si="12"/>
        <v>1</v>
      </c>
      <c r="U259" s="38"/>
      <c r="V259" s="39"/>
    </row>
    <row r="260" spans="1:22" x14ac:dyDescent="0.2">
      <c r="A260" s="27" t="s">
        <v>270</v>
      </c>
      <c r="B260" s="28">
        <v>30654</v>
      </c>
      <c r="C260" s="27" t="s">
        <v>9</v>
      </c>
      <c r="D260" s="29">
        <v>94</v>
      </c>
      <c r="E260" s="30">
        <v>2.67213316135375</v>
      </c>
      <c r="F260" s="30">
        <v>3.6</v>
      </c>
      <c r="G260" s="45">
        <v>3.323718377957027</v>
      </c>
      <c r="H260" s="45">
        <v>10.552929537210069</v>
      </c>
      <c r="I260" s="46">
        <v>12.095189026075026</v>
      </c>
      <c r="J260" s="1"/>
      <c r="K260" s="40">
        <v>3</v>
      </c>
      <c r="L260" s="47">
        <v>2</v>
      </c>
      <c r="M260" s="47">
        <v>2</v>
      </c>
      <c r="N260" s="47">
        <v>2</v>
      </c>
      <c r="O260" s="47">
        <v>2</v>
      </c>
      <c r="P260" s="48">
        <v>1</v>
      </c>
      <c r="Q260" s="1"/>
      <c r="R260" s="42">
        <f t="shared" si="10"/>
        <v>6</v>
      </c>
      <c r="S260" s="43">
        <f t="shared" si="11"/>
        <v>12</v>
      </c>
      <c r="T260" s="44">
        <f t="shared" si="12"/>
        <v>2</v>
      </c>
      <c r="U260" s="38"/>
      <c r="V260" s="39"/>
    </row>
    <row r="261" spans="1:22" hidden="1" x14ac:dyDescent="0.2">
      <c r="A261" s="27" t="s">
        <v>271</v>
      </c>
      <c r="B261" s="28" t="s">
        <v>712</v>
      </c>
      <c r="C261" s="27" t="s">
        <v>21</v>
      </c>
      <c r="D261" s="29" t="s">
        <v>712</v>
      </c>
      <c r="E261" s="30" t="s">
        <v>712</v>
      </c>
      <c r="F261" s="30" t="s">
        <v>712</v>
      </c>
      <c r="G261" s="45" t="s">
        <v>712</v>
      </c>
      <c r="H261" s="45" t="s">
        <v>712</v>
      </c>
      <c r="I261" s="46" t="s">
        <v>712</v>
      </c>
      <c r="J261" s="1"/>
      <c r="K261" s="40" t="s">
        <v>712</v>
      </c>
      <c r="L261" s="47" t="s">
        <v>712</v>
      </c>
      <c r="M261" s="47" t="s">
        <v>712</v>
      </c>
      <c r="N261" s="47" t="s">
        <v>712</v>
      </c>
      <c r="O261" s="47" t="s">
        <v>712</v>
      </c>
      <c r="P261" s="48" t="s">
        <v>712</v>
      </c>
      <c r="Q261" s="1"/>
      <c r="R261" s="42">
        <f t="shared" si="10"/>
        <v>0</v>
      </c>
      <c r="S261" s="43">
        <f t="shared" si="11"/>
        <v>0</v>
      </c>
      <c r="T261" s="44" t="str">
        <f t="shared" si="12"/>
        <v/>
      </c>
      <c r="U261" s="38"/>
      <c r="V261" s="39"/>
    </row>
    <row r="262" spans="1:22" hidden="1" x14ac:dyDescent="0.2">
      <c r="A262" s="27" t="s">
        <v>272</v>
      </c>
      <c r="B262" s="28" t="s">
        <v>712</v>
      </c>
      <c r="C262" s="27" t="s">
        <v>21</v>
      </c>
      <c r="D262" s="29" t="s">
        <v>712</v>
      </c>
      <c r="E262" s="30" t="s">
        <v>712</v>
      </c>
      <c r="F262" s="30" t="s">
        <v>712</v>
      </c>
      <c r="G262" s="45" t="s">
        <v>712</v>
      </c>
      <c r="H262" s="45" t="s">
        <v>712</v>
      </c>
      <c r="I262" s="46" t="s">
        <v>712</v>
      </c>
      <c r="J262" s="1"/>
      <c r="K262" s="40" t="s">
        <v>712</v>
      </c>
      <c r="L262" s="47" t="s">
        <v>712</v>
      </c>
      <c r="M262" s="47" t="s">
        <v>712</v>
      </c>
      <c r="N262" s="47" t="s">
        <v>712</v>
      </c>
      <c r="O262" s="47" t="s">
        <v>712</v>
      </c>
      <c r="P262" s="48" t="s">
        <v>712</v>
      </c>
      <c r="Q262" s="1"/>
      <c r="R262" s="42">
        <f t="shared" si="10"/>
        <v>0</v>
      </c>
      <c r="S262" s="43">
        <f t="shared" si="11"/>
        <v>0</v>
      </c>
      <c r="T262" s="44" t="str">
        <f t="shared" si="12"/>
        <v/>
      </c>
      <c r="U262" s="38"/>
      <c r="V262" s="39"/>
    </row>
    <row r="263" spans="1:22" hidden="1" x14ac:dyDescent="0.2">
      <c r="A263" s="27" t="s">
        <v>273</v>
      </c>
      <c r="B263" s="28" t="s">
        <v>712</v>
      </c>
      <c r="C263" s="27" t="s">
        <v>21</v>
      </c>
      <c r="D263" s="29" t="s">
        <v>712</v>
      </c>
      <c r="E263" s="30" t="s">
        <v>712</v>
      </c>
      <c r="F263" s="30" t="s">
        <v>712</v>
      </c>
      <c r="G263" s="45" t="s">
        <v>712</v>
      </c>
      <c r="H263" s="45" t="s">
        <v>712</v>
      </c>
      <c r="I263" s="46" t="s">
        <v>712</v>
      </c>
      <c r="J263" s="1"/>
      <c r="K263" s="40" t="s">
        <v>712</v>
      </c>
      <c r="L263" s="47" t="s">
        <v>712</v>
      </c>
      <c r="M263" s="47" t="s">
        <v>712</v>
      </c>
      <c r="N263" s="47" t="s">
        <v>712</v>
      </c>
      <c r="O263" s="47" t="s">
        <v>712</v>
      </c>
      <c r="P263" s="48" t="s">
        <v>712</v>
      </c>
      <c r="Q263" s="1"/>
      <c r="R263" s="42">
        <f t="shared" si="10"/>
        <v>0</v>
      </c>
      <c r="S263" s="43">
        <f t="shared" si="11"/>
        <v>0</v>
      </c>
      <c r="T263" s="44" t="str">
        <f t="shared" si="12"/>
        <v/>
      </c>
      <c r="U263" s="38"/>
      <c r="V263" s="39"/>
    </row>
    <row r="264" spans="1:22" hidden="1" x14ac:dyDescent="0.2">
      <c r="A264" s="27" t="s">
        <v>274</v>
      </c>
      <c r="B264" s="28" t="s">
        <v>712</v>
      </c>
      <c r="C264" s="27" t="s">
        <v>21</v>
      </c>
      <c r="D264" s="29" t="s">
        <v>712</v>
      </c>
      <c r="E264" s="30" t="s">
        <v>712</v>
      </c>
      <c r="F264" s="30" t="s">
        <v>712</v>
      </c>
      <c r="G264" s="45" t="s">
        <v>712</v>
      </c>
      <c r="H264" s="45" t="s">
        <v>712</v>
      </c>
      <c r="I264" s="46" t="s">
        <v>712</v>
      </c>
      <c r="J264" s="1"/>
      <c r="K264" s="40" t="s">
        <v>712</v>
      </c>
      <c r="L264" s="47" t="s">
        <v>712</v>
      </c>
      <c r="M264" s="47" t="s">
        <v>712</v>
      </c>
      <c r="N264" s="47" t="s">
        <v>712</v>
      </c>
      <c r="O264" s="47" t="s">
        <v>712</v>
      </c>
      <c r="P264" s="48" t="s">
        <v>712</v>
      </c>
      <c r="Q264" s="1"/>
      <c r="R264" s="42">
        <f t="shared" si="10"/>
        <v>0</v>
      </c>
      <c r="S264" s="43">
        <f t="shared" si="11"/>
        <v>0</v>
      </c>
      <c r="T264" s="44" t="str">
        <f t="shared" si="12"/>
        <v/>
      </c>
      <c r="U264" s="38"/>
      <c r="V264" s="39"/>
    </row>
    <row r="265" spans="1:22" hidden="1" x14ac:dyDescent="0.2">
      <c r="A265" s="27" t="s">
        <v>275</v>
      </c>
      <c r="B265" s="28" t="s">
        <v>712</v>
      </c>
      <c r="C265" s="27" t="s">
        <v>21</v>
      </c>
      <c r="D265" s="29" t="s">
        <v>712</v>
      </c>
      <c r="E265" s="30" t="s">
        <v>712</v>
      </c>
      <c r="F265" s="30" t="s">
        <v>712</v>
      </c>
      <c r="G265" s="45" t="s">
        <v>712</v>
      </c>
      <c r="H265" s="45" t="s">
        <v>712</v>
      </c>
      <c r="I265" s="46" t="s">
        <v>712</v>
      </c>
      <c r="J265" s="1"/>
      <c r="K265" s="40" t="s">
        <v>712</v>
      </c>
      <c r="L265" s="47" t="s">
        <v>712</v>
      </c>
      <c r="M265" s="47" t="s">
        <v>712</v>
      </c>
      <c r="N265" s="47" t="s">
        <v>712</v>
      </c>
      <c r="O265" s="47" t="s">
        <v>712</v>
      </c>
      <c r="P265" s="48" t="s">
        <v>712</v>
      </c>
      <c r="Q265" s="1"/>
      <c r="R265" s="42">
        <f t="shared" si="10"/>
        <v>0</v>
      </c>
      <c r="S265" s="43">
        <f t="shared" si="11"/>
        <v>0</v>
      </c>
      <c r="T265" s="44" t="str">
        <f t="shared" si="12"/>
        <v/>
      </c>
      <c r="U265" s="38"/>
      <c r="V265" s="39"/>
    </row>
    <row r="266" spans="1:22" hidden="1" x14ac:dyDescent="0.2">
      <c r="A266" s="27" t="s">
        <v>276</v>
      </c>
      <c r="B266" s="28" t="s">
        <v>712</v>
      </c>
      <c r="C266" s="27" t="s">
        <v>21</v>
      </c>
      <c r="D266" s="29" t="s">
        <v>712</v>
      </c>
      <c r="E266" s="30" t="s">
        <v>712</v>
      </c>
      <c r="F266" s="30" t="s">
        <v>712</v>
      </c>
      <c r="G266" s="45" t="s">
        <v>712</v>
      </c>
      <c r="H266" s="45" t="s">
        <v>712</v>
      </c>
      <c r="I266" s="46" t="s">
        <v>712</v>
      </c>
      <c r="J266" s="1"/>
      <c r="K266" s="40" t="s">
        <v>712</v>
      </c>
      <c r="L266" s="47" t="s">
        <v>712</v>
      </c>
      <c r="M266" s="47" t="s">
        <v>712</v>
      </c>
      <c r="N266" s="47" t="s">
        <v>712</v>
      </c>
      <c r="O266" s="47" t="s">
        <v>712</v>
      </c>
      <c r="P266" s="48" t="s">
        <v>712</v>
      </c>
      <c r="Q266" s="1"/>
      <c r="R266" s="42">
        <f t="shared" si="10"/>
        <v>0</v>
      </c>
      <c r="S266" s="43">
        <f t="shared" si="11"/>
        <v>0</v>
      </c>
      <c r="T266" s="44" t="str">
        <f t="shared" si="12"/>
        <v/>
      </c>
      <c r="U266" s="38"/>
      <c r="V266" s="39"/>
    </row>
    <row r="267" spans="1:22" hidden="1" x14ac:dyDescent="0.2">
      <c r="A267" s="27" t="s">
        <v>277</v>
      </c>
      <c r="B267" s="28">
        <v>28236</v>
      </c>
      <c r="C267" s="27" t="s">
        <v>9</v>
      </c>
      <c r="D267" s="29">
        <v>50</v>
      </c>
      <c r="E267" s="30">
        <v>10.896146044622979</v>
      </c>
      <c r="F267" s="30">
        <v>4.3</v>
      </c>
      <c r="G267" s="45">
        <v>1.9593921447997813</v>
      </c>
      <c r="H267" s="45">
        <v>8.0772885650932373</v>
      </c>
      <c r="I267" s="46">
        <v>9.8568566529445913</v>
      </c>
      <c r="J267" s="1"/>
      <c r="K267" s="40">
        <v>1</v>
      </c>
      <c r="L267" s="47">
        <v>0</v>
      </c>
      <c r="M267" s="47">
        <v>1</v>
      </c>
      <c r="N267" s="47">
        <v>1</v>
      </c>
      <c r="O267" s="47">
        <v>2</v>
      </c>
      <c r="P267" s="48">
        <v>0</v>
      </c>
      <c r="Q267" s="1"/>
      <c r="R267" s="42">
        <f t="shared" ref="R267:R330" si="13">COUNT(K267:P267)</f>
        <v>6</v>
      </c>
      <c r="S267" s="43">
        <f t="shared" ref="S267:S330" si="14">SUM(K267:P267)</f>
        <v>5</v>
      </c>
      <c r="T267" s="44">
        <f t="shared" ref="T267:T330" si="15">IF(AND(B267&gt;=500,R267&gt;=4,ISNUMBER(D267),C267="ja"),S267/R267,"")</f>
        <v>0.83333333333333337</v>
      </c>
      <c r="U267" s="38"/>
      <c r="V267" s="39"/>
    </row>
    <row r="268" spans="1:22" hidden="1" x14ac:dyDescent="0.2">
      <c r="A268" s="27" t="s">
        <v>278</v>
      </c>
      <c r="B268" s="28">
        <v>1119</v>
      </c>
      <c r="C268" s="27" t="s">
        <v>9</v>
      </c>
      <c r="D268" s="29" t="s">
        <v>712</v>
      </c>
      <c r="E268" s="30" t="s">
        <v>712</v>
      </c>
      <c r="F268" s="30" t="s">
        <v>712</v>
      </c>
      <c r="G268" s="45">
        <v>3.0106119509738569</v>
      </c>
      <c r="H268" s="45" t="s">
        <v>712</v>
      </c>
      <c r="I268" s="46">
        <v>6.8982622579795052</v>
      </c>
      <c r="J268" s="1"/>
      <c r="K268" s="40" t="s">
        <v>712</v>
      </c>
      <c r="L268" s="47" t="s">
        <v>712</v>
      </c>
      <c r="M268" s="47" t="s">
        <v>712</v>
      </c>
      <c r="N268" s="47">
        <v>2</v>
      </c>
      <c r="O268" s="47" t="s">
        <v>712</v>
      </c>
      <c r="P268" s="48">
        <v>0</v>
      </c>
      <c r="Q268" s="1"/>
      <c r="R268" s="42">
        <f t="shared" si="13"/>
        <v>2</v>
      </c>
      <c r="S268" s="43">
        <f t="shared" si="14"/>
        <v>2</v>
      </c>
      <c r="T268" s="44" t="str">
        <f t="shared" si="15"/>
        <v/>
      </c>
      <c r="U268" s="38"/>
      <c r="V268" s="39"/>
    </row>
    <row r="269" spans="1:22" hidden="1" x14ac:dyDescent="0.2">
      <c r="A269" s="27" t="s">
        <v>279</v>
      </c>
      <c r="B269" s="28" t="s">
        <v>712</v>
      </c>
      <c r="C269" s="27" t="s">
        <v>21</v>
      </c>
      <c r="D269" s="29" t="s">
        <v>712</v>
      </c>
      <c r="E269" s="30" t="s">
        <v>712</v>
      </c>
      <c r="F269" s="30" t="s">
        <v>712</v>
      </c>
      <c r="G269" s="45" t="s">
        <v>712</v>
      </c>
      <c r="H269" s="45" t="s">
        <v>712</v>
      </c>
      <c r="I269" s="46" t="s">
        <v>712</v>
      </c>
      <c r="J269" s="1"/>
      <c r="K269" s="40" t="s">
        <v>712</v>
      </c>
      <c r="L269" s="47" t="s">
        <v>712</v>
      </c>
      <c r="M269" s="47" t="s">
        <v>712</v>
      </c>
      <c r="N269" s="47" t="s">
        <v>712</v>
      </c>
      <c r="O269" s="47" t="s">
        <v>712</v>
      </c>
      <c r="P269" s="48" t="s">
        <v>712</v>
      </c>
      <c r="Q269" s="1"/>
      <c r="R269" s="42">
        <f t="shared" si="13"/>
        <v>0</v>
      </c>
      <c r="S269" s="43">
        <f t="shared" si="14"/>
        <v>0</v>
      </c>
      <c r="T269" s="44" t="str">
        <f t="shared" si="15"/>
        <v/>
      </c>
      <c r="U269" s="38"/>
      <c r="V269" s="39"/>
    </row>
    <row r="270" spans="1:22" hidden="1" x14ac:dyDescent="0.2">
      <c r="A270" s="27" t="s">
        <v>280</v>
      </c>
      <c r="B270" s="28" t="s">
        <v>712</v>
      </c>
      <c r="C270" s="27" t="s">
        <v>21</v>
      </c>
      <c r="D270" s="29" t="s">
        <v>712</v>
      </c>
      <c r="E270" s="30" t="s">
        <v>712</v>
      </c>
      <c r="F270" s="30" t="s">
        <v>712</v>
      </c>
      <c r="G270" s="45" t="s">
        <v>712</v>
      </c>
      <c r="H270" s="45" t="s">
        <v>712</v>
      </c>
      <c r="I270" s="46" t="s">
        <v>712</v>
      </c>
      <c r="J270" s="1"/>
      <c r="K270" s="40" t="s">
        <v>712</v>
      </c>
      <c r="L270" s="47" t="s">
        <v>712</v>
      </c>
      <c r="M270" s="47" t="s">
        <v>712</v>
      </c>
      <c r="N270" s="47" t="s">
        <v>712</v>
      </c>
      <c r="O270" s="47" t="s">
        <v>712</v>
      </c>
      <c r="P270" s="48" t="s">
        <v>712</v>
      </c>
      <c r="Q270" s="1"/>
      <c r="R270" s="42">
        <f t="shared" si="13"/>
        <v>0</v>
      </c>
      <c r="S270" s="43">
        <f t="shared" si="14"/>
        <v>0</v>
      </c>
      <c r="T270" s="44" t="str">
        <f t="shared" si="15"/>
        <v/>
      </c>
      <c r="U270" s="38"/>
      <c r="V270" s="39"/>
    </row>
    <row r="271" spans="1:22" hidden="1" x14ac:dyDescent="0.2">
      <c r="A271" s="27" t="s">
        <v>281</v>
      </c>
      <c r="B271" s="28" t="s">
        <v>712</v>
      </c>
      <c r="C271" s="27" t="s">
        <v>21</v>
      </c>
      <c r="D271" s="29" t="s">
        <v>712</v>
      </c>
      <c r="E271" s="30" t="s">
        <v>712</v>
      </c>
      <c r="F271" s="30" t="s">
        <v>712</v>
      </c>
      <c r="G271" s="45" t="s">
        <v>712</v>
      </c>
      <c r="H271" s="45" t="s">
        <v>712</v>
      </c>
      <c r="I271" s="46" t="s">
        <v>712</v>
      </c>
      <c r="J271" s="1"/>
      <c r="K271" s="40" t="s">
        <v>712</v>
      </c>
      <c r="L271" s="47" t="s">
        <v>712</v>
      </c>
      <c r="M271" s="47" t="s">
        <v>712</v>
      </c>
      <c r="N271" s="47" t="s">
        <v>712</v>
      </c>
      <c r="O271" s="47" t="s">
        <v>712</v>
      </c>
      <c r="P271" s="48" t="s">
        <v>712</v>
      </c>
      <c r="Q271" s="1"/>
      <c r="R271" s="42">
        <f t="shared" si="13"/>
        <v>0</v>
      </c>
      <c r="S271" s="43">
        <f t="shared" si="14"/>
        <v>0</v>
      </c>
      <c r="T271" s="44" t="str">
        <f t="shared" si="15"/>
        <v/>
      </c>
      <c r="U271" s="38"/>
      <c r="V271" s="39"/>
    </row>
    <row r="272" spans="1:22" hidden="1" x14ac:dyDescent="0.2">
      <c r="A272" s="27" t="s">
        <v>282</v>
      </c>
      <c r="B272" s="28" t="s">
        <v>712</v>
      </c>
      <c r="C272" s="27" t="s">
        <v>21</v>
      </c>
      <c r="D272" s="29" t="s">
        <v>712</v>
      </c>
      <c r="E272" s="30" t="s">
        <v>712</v>
      </c>
      <c r="F272" s="30" t="s">
        <v>712</v>
      </c>
      <c r="G272" s="45" t="s">
        <v>712</v>
      </c>
      <c r="H272" s="45" t="s">
        <v>712</v>
      </c>
      <c r="I272" s="46" t="s">
        <v>712</v>
      </c>
      <c r="J272" s="1"/>
      <c r="K272" s="40" t="s">
        <v>712</v>
      </c>
      <c r="L272" s="47" t="s">
        <v>712</v>
      </c>
      <c r="M272" s="47" t="s">
        <v>712</v>
      </c>
      <c r="N272" s="47" t="s">
        <v>712</v>
      </c>
      <c r="O272" s="47" t="s">
        <v>712</v>
      </c>
      <c r="P272" s="48" t="s">
        <v>712</v>
      </c>
      <c r="Q272" s="1"/>
      <c r="R272" s="42">
        <f t="shared" si="13"/>
        <v>0</v>
      </c>
      <c r="S272" s="43">
        <f t="shared" si="14"/>
        <v>0</v>
      </c>
      <c r="T272" s="44" t="str">
        <f t="shared" si="15"/>
        <v/>
      </c>
      <c r="U272" s="38"/>
      <c r="V272" s="39"/>
    </row>
    <row r="273" spans="1:22" hidden="1" x14ac:dyDescent="0.2">
      <c r="A273" s="27" t="s">
        <v>283</v>
      </c>
      <c r="B273" s="28" t="s">
        <v>712</v>
      </c>
      <c r="C273" s="27" t="s">
        <v>21</v>
      </c>
      <c r="D273" s="29" t="s">
        <v>712</v>
      </c>
      <c r="E273" s="30" t="s">
        <v>712</v>
      </c>
      <c r="F273" s="30" t="s">
        <v>712</v>
      </c>
      <c r="G273" s="45" t="s">
        <v>712</v>
      </c>
      <c r="H273" s="45" t="s">
        <v>712</v>
      </c>
      <c r="I273" s="46" t="s">
        <v>712</v>
      </c>
      <c r="J273" s="1"/>
      <c r="K273" s="40" t="s">
        <v>712</v>
      </c>
      <c r="L273" s="47" t="s">
        <v>712</v>
      </c>
      <c r="M273" s="47" t="s">
        <v>712</v>
      </c>
      <c r="N273" s="47" t="s">
        <v>712</v>
      </c>
      <c r="O273" s="47" t="s">
        <v>712</v>
      </c>
      <c r="P273" s="48" t="s">
        <v>712</v>
      </c>
      <c r="Q273" s="1"/>
      <c r="R273" s="42">
        <f t="shared" si="13"/>
        <v>0</v>
      </c>
      <c r="S273" s="43">
        <f t="shared" si="14"/>
        <v>0</v>
      </c>
      <c r="T273" s="44" t="str">
        <f t="shared" si="15"/>
        <v/>
      </c>
      <c r="U273" s="38"/>
      <c r="V273" s="39"/>
    </row>
    <row r="274" spans="1:22" hidden="1" x14ac:dyDescent="0.2">
      <c r="A274" s="27" t="s">
        <v>284</v>
      </c>
      <c r="B274" s="28" t="s">
        <v>712</v>
      </c>
      <c r="C274" s="27" t="s">
        <v>21</v>
      </c>
      <c r="D274" s="29" t="s">
        <v>712</v>
      </c>
      <c r="E274" s="30" t="s">
        <v>712</v>
      </c>
      <c r="F274" s="30" t="s">
        <v>712</v>
      </c>
      <c r="G274" s="45" t="s">
        <v>712</v>
      </c>
      <c r="H274" s="45" t="s">
        <v>712</v>
      </c>
      <c r="I274" s="46" t="s">
        <v>712</v>
      </c>
      <c r="J274" s="1"/>
      <c r="K274" s="40" t="s">
        <v>712</v>
      </c>
      <c r="L274" s="47" t="s">
        <v>712</v>
      </c>
      <c r="M274" s="47" t="s">
        <v>712</v>
      </c>
      <c r="N274" s="47" t="s">
        <v>712</v>
      </c>
      <c r="O274" s="47" t="s">
        <v>712</v>
      </c>
      <c r="P274" s="48" t="s">
        <v>712</v>
      </c>
      <c r="Q274" s="1"/>
      <c r="R274" s="42">
        <f t="shared" si="13"/>
        <v>0</v>
      </c>
      <c r="S274" s="43">
        <f t="shared" si="14"/>
        <v>0</v>
      </c>
      <c r="T274" s="44" t="str">
        <f t="shared" si="15"/>
        <v/>
      </c>
      <c r="U274" s="38"/>
      <c r="V274" s="39"/>
    </row>
    <row r="275" spans="1:22" hidden="1" x14ac:dyDescent="0.2">
      <c r="A275" s="27" t="s">
        <v>285</v>
      </c>
      <c r="B275" s="28" t="s">
        <v>712</v>
      </c>
      <c r="C275" s="27" t="s">
        <v>21</v>
      </c>
      <c r="D275" s="29" t="s">
        <v>712</v>
      </c>
      <c r="E275" s="30" t="s">
        <v>712</v>
      </c>
      <c r="F275" s="30" t="s">
        <v>712</v>
      </c>
      <c r="G275" s="45" t="s">
        <v>712</v>
      </c>
      <c r="H275" s="45" t="s">
        <v>712</v>
      </c>
      <c r="I275" s="46" t="s">
        <v>712</v>
      </c>
      <c r="J275" s="1"/>
      <c r="K275" s="40" t="s">
        <v>712</v>
      </c>
      <c r="L275" s="47" t="s">
        <v>712</v>
      </c>
      <c r="M275" s="47" t="s">
        <v>712</v>
      </c>
      <c r="N275" s="47" t="s">
        <v>712</v>
      </c>
      <c r="O275" s="47" t="s">
        <v>712</v>
      </c>
      <c r="P275" s="48" t="s">
        <v>712</v>
      </c>
      <c r="Q275" s="1"/>
      <c r="R275" s="42">
        <f t="shared" si="13"/>
        <v>0</v>
      </c>
      <c r="S275" s="43">
        <f t="shared" si="14"/>
        <v>0</v>
      </c>
      <c r="T275" s="44" t="str">
        <f t="shared" si="15"/>
        <v/>
      </c>
      <c r="U275" s="38"/>
      <c r="V275" s="39"/>
    </row>
    <row r="276" spans="1:22" hidden="1" x14ac:dyDescent="0.2">
      <c r="A276" s="27" t="s">
        <v>286</v>
      </c>
      <c r="B276" s="28" t="s">
        <v>712</v>
      </c>
      <c r="C276" s="27" t="s">
        <v>21</v>
      </c>
      <c r="D276" s="29" t="s">
        <v>712</v>
      </c>
      <c r="E276" s="30" t="s">
        <v>712</v>
      </c>
      <c r="F276" s="30" t="s">
        <v>712</v>
      </c>
      <c r="G276" s="45" t="s">
        <v>712</v>
      </c>
      <c r="H276" s="45" t="s">
        <v>712</v>
      </c>
      <c r="I276" s="46" t="s">
        <v>712</v>
      </c>
      <c r="J276" s="1"/>
      <c r="K276" s="40" t="s">
        <v>712</v>
      </c>
      <c r="L276" s="47" t="s">
        <v>712</v>
      </c>
      <c r="M276" s="47" t="s">
        <v>712</v>
      </c>
      <c r="N276" s="47" t="s">
        <v>712</v>
      </c>
      <c r="O276" s="47" t="s">
        <v>712</v>
      </c>
      <c r="P276" s="48" t="s">
        <v>712</v>
      </c>
      <c r="Q276" s="1"/>
      <c r="R276" s="42">
        <f t="shared" si="13"/>
        <v>0</v>
      </c>
      <c r="S276" s="43">
        <f t="shared" si="14"/>
        <v>0</v>
      </c>
      <c r="T276" s="44" t="str">
        <f t="shared" si="15"/>
        <v/>
      </c>
      <c r="U276" s="38"/>
      <c r="V276" s="39"/>
    </row>
    <row r="277" spans="1:22" hidden="1" x14ac:dyDescent="0.2">
      <c r="A277" s="27" t="s">
        <v>287</v>
      </c>
      <c r="B277" s="28">
        <v>99721</v>
      </c>
      <c r="C277" s="27" t="s">
        <v>9</v>
      </c>
      <c r="D277" s="29">
        <v>81</v>
      </c>
      <c r="E277" s="30">
        <v>5.6842686292544116</v>
      </c>
      <c r="F277" s="30">
        <v>2.2999999999999998</v>
      </c>
      <c r="G277" s="45">
        <v>1.4951780614826227</v>
      </c>
      <c r="H277" s="45">
        <v>7.0514429109157932</v>
      </c>
      <c r="I277" s="46">
        <v>8.3634807053911633</v>
      </c>
      <c r="J277" s="1"/>
      <c r="K277" s="40">
        <v>3</v>
      </c>
      <c r="L277" s="47">
        <v>0</v>
      </c>
      <c r="M277" s="47">
        <v>3</v>
      </c>
      <c r="N277" s="47">
        <v>1</v>
      </c>
      <c r="O277" s="47">
        <v>1</v>
      </c>
      <c r="P277" s="48">
        <v>0</v>
      </c>
      <c r="Q277" s="1"/>
      <c r="R277" s="42">
        <f t="shared" si="13"/>
        <v>6</v>
      </c>
      <c r="S277" s="43">
        <f t="shared" si="14"/>
        <v>8</v>
      </c>
      <c r="T277" s="44">
        <f t="shared" si="15"/>
        <v>1.3333333333333333</v>
      </c>
      <c r="U277" s="38"/>
      <c r="V277" s="39"/>
    </row>
    <row r="278" spans="1:22" hidden="1" x14ac:dyDescent="0.2">
      <c r="A278" s="27" t="s">
        <v>288</v>
      </c>
      <c r="B278" s="28">
        <v>67230</v>
      </c>
      <c r="C278" s="27" t="s">
        <v>9</v>
      </c>
      <c r="D278" s="29">
        <v>63</v>
      </c>
      <c r="E278" s="30">
        <v>6.9652766240244537</v>
      </c>
      <c r="F278" s="30">
        <v>2.2999999999999998</v>
      </c>
      <c r="G278" s="45">
        <v>1.6401094951875255</v>
      </c>
      <c r="H278" s="45">
        <v>7.0953268185103173</v>
      </c>
      <c r="I278" s="46">
        <v>9.067050558070969</v>
      </c>
      <c r="J278" s="1"/>
      <c r="K278" s="40">
        <v>2</v>
      </c>
      <c r="L278" s="47">
        <v>0</v>
      </c>
      <c r="M278" s="47">
        <v>3</v>
      </c>
      <c r="N278" s="47">
        <v>1</v>
      </c>
      <c r="O278" s="47">
        <v>1</v>
      </c>
      <c r="P278" s="48">
        <v>0</v>
      </c>
      <c r="Q278" s="1"/>
      <c r="R278" s="42">
        <f t="shared" si="13"/>
        <v>6</v>
      </c>
      <c r="S278" s="43">
        <f t="shared" si="14"/>
        <v>7</v>
      </c>
      <c r="T278" s="44">
        <f t="shared" si="15"/>
        <v>1.1666666666666667</v>
      </c>
      <c r="U278" s="38"/>
      <c r="V278" s="39"/>
    </row>
    <row r="279" spans="1:22" hidden="1" x14ac:dyDescent="0.2">
      <c r="A279" s="27" t="s">
        <v>289</v>
      </c>
      <c r="B279" s="28" t="s">
        <v>712</v>
      </c>
      <c r="C279" s="27" t="s">
        <v>21</v>
      </c>
      <c r="D279" s="29" t="s">
        <v>712</v>
      </c>
      <c r="E279" s="30" t="s">
        <v>712</v>
      </c>
      <c r="F279" s="30" t="s">
        <v>712</v>
      </c>
      <c r="G279" s="45" t="s">
        <v>712</v>
      </c>
      <c r="H279" s="45" t="s">
        <v>712</v>
      </c>
      <c r="I279" s="46" t="s">
        <v>712</v>
      </c>
      <c r="J279" s="1"/>
      <c r="K279" s="40" t="s">
        <v>712</v>
      </c>
      <c r="L279" s="47" t="s">
        <v>712</v>
      </c>
      <c r="M279" s="47" t="s">
        <v>712</v>
      </c>
      <c r="N279" s="47" t="s">
        <v>712</v>
      </c>
      <c r="O279" s="47" t="s">
        <v>712</v>
      </c>
      <c r="P279" s="48" t="s">
        <v>712</v>
      </c>
      <c r="Q279" s="1"/>
      <c r="R279" s="42">
        <f t="shared" si="13"/>
        <v>0</v>
      </c>
      <c r="S279" s="43">
        <f t="shared" si="14"/>
        <v>0</v>
      </c>
      <c r="T279" s="44" t="str">
        <f t="shared" si="15"/>
        <v/>
      </c>
      <c r="U279" s="38"/>
      <c r="V279" s="39"/>
    </row>
    <row r="280" spans="1:22" hidden="1" x14ac:dyDescent="0.2">
      <c r="A280" s="27" t="s">
        <v>290</v>
      </c>
      <c r="B280" s="28" t="s">
        <v>712</v>
      </c>
      <c r="C280" s="27" t="s">
        <v>21</v>
      </c>
      <c r="D280" s="29" t="s">
        <v>712</v>
      </c>
      <c r="E280" s="30" t="s">
        <v>712</v>
      </c>
      <c r="F280" s="30" t="s">
        <v>712</v>
      </c>
      <c r="G280" s="45" t="s">
        <v>712</v>
      </c>
      <c r="H280" s="45" t="s">
        <v>712</v>
      </c>
      <c r="I280" s="46" t="s">
        <v>712</v>
      </c>
      <c r="J280" s="1"/>
      <c r="K280" s="40" t="s">
        <v>712</v>
      </c>
      <c r="L280" s="47" t="s">
        <v>712</v>
      </c>
      <c r="M280" s="47" t="s">
        <v>712</v>
      </c>
      <c r="N280" s="47" t="s">
        <v>712</v>
      </c>
      <c r="O280" s="47" t="s">
        <v>712</v>
      </c>
      <c r="P280" s="48" t="s">
        <v>712</v>
      </c>
      <c r="Q280" s="1"/>
      <c r="R280" s="42">
        <f t="shared" si="13"/>
        <v>0</v>
      </c>
      <c r="S280" s="43">
        <f t="shared" si="14"/>
        <v>0</v>
      </c>
      <c r="T280" s="44" t="str">
        <f t="shared" si="15"/>
        <v/>
      </c>
      <c r="U280" s="38"/>
      <c r="V280" s="39"/>
    </row>
    <row r="281" spans="1:22" hidden="1" x14ac:dyDescent="0.2">
      <c r="A281" s="27" t="s">
        <v>291</v>
      </c>
      <c r="B281" s="28" t="s">
        <v>712</v>
      </c>
      <c r="C281" s="27" t="s">
        <v>21</v>
      </c>
      <c r="D281" s="29" t="s">
        <v>712</v>
      </c>
      <c r="E281" s="30" t="s">
        <v>712</v>
      </c>
      <c r="F281" s="30" t="s">
        <v>712</v>
      </c>
      <c r="G281" s="45" t="s">
        <v>712</v>
      </c>
      <c r="H281" s="45" t="s">
        <v>712</v>
      </c>
      <c r="I281" s="46" t="s">
        <v>712</v>
      </c>
      <c r="J281" s="1"/>
      <c r="K281" s="40" t="s">
        <v>712</v>
      </c>
      <c r="L281" s="47" t="s">
        <v>712</v>
      </c>
      <c r="M281" s="47" t="s">
        <v>712</v>
      </c>
      <c r="N281" s="47" t="s">
        <v>712</v>
      </c>
      <c r="O281" s="47" t="s">
        <v>712</v>
      </c>
      <c r="P281" s="48" t="s">
        <v>712</v>
      </c>
      <c r="Q281" s="1"/>
      <c r="R281" s="42">
        <f t="shared" si="13"/>
        <v>0</v>
      </c>
      <c r="S281" s="43">
        <f t="shared" si="14"/>
        <v>0</v>
      </c>
      <c r="T281" s="44" t="str">
        <f t="shared" si="15"/>
        <v/>
      </c>
      <c r="U281" s="38"/>
      <c r="V281" s="39"/>
    </row>
    <row r="282" spans="1:22" hidden="1" x14ac:dyDescent="0.2">
      <c r="A282" s="27" t="s">
        <v>292</v>
      </c>
      <c r="B282" s="28" t="s">
        <v>712</v>
      </c>
      <c r="C282" s="27" t="s">
        <v>21</v>
      </c>
      <c r="D282" s="29" t="s">
        <v>712</v>
      </c>
      <c r="E282" s="30" t="s">
        <v>712</v>
      </c>
      <c r="F282" s="30" t="s">
        <v>712</v>
      </c>
      <c r="G282" s="45" t="s">
        <v>712</v>
      </c>
      <c r="H282" s="45" t="s">
        <v>712</v>
      </c>
      <c r="I282" s="46" t="s">
        <v>712</v>
      </c>
      <c r="J282" s="1"/>
      <c r="K282" s="40" t="s">
        <v>712</v>
      </c>
      <c r="L282" s="47" t="s">
        <v>712</v>
      </c>
      <c r="M282" s="47" t="s">
        <v>712</v>
      </c>
      <c r="N282" s="47" t="s">
        <v>712</v>
      </c>
      <c r="O282" s="47" t="s">
        <v>712</v>
      </c>
      <c r="P282" s="48" t="s">
        <v>712</v>
      </c>
      <c r="Q282" s="1"/>
      <c r="R282" s="42">
        <f t="shared" si="13"/>
        <v>0</v>
      </c>
      <c r="S282" s="43">
        <f t="shared" si="14"/>
        <v>0</v>
      </c>
      <c r="T282" s="44" t="str">
        <f t="shared" si="15"/>
        <v/>
      </c>
      <c r="U282" s="38"/>
      <c r="V282" s="39"/>
    </row>
    <row r="283" spans="1:22" hidden="1" x14ac:dyDescent="0.2">
      <c r="A283" s="27" t="s">
        <v>293</v>
      </c>
      <c r="B283" s="28" t="s">
        <v>712</v>
      </c>
      <c r="C283" s="27" t="s">
        <v>21</v>
      </c>
      <c r="D283" s="29" t="s">
        <v>712</v>
      </c>
      <c r="E283" s="30" t="s">
        <v>712</v>
      </c>
      <c r="F283" s="30" t="s">
        <v>712</v>
      </c>
      <c r="G283" s="45" t="s">
        <v>712</v>
      </c>
      <c r="H283" s="45" t="s">
        <v>712</v>
      </c>
      <c r="I283" s="46" t="s">
        <v>712</v>
      </c>
      <c r="J283" s="1"/>
      <c r="K283" s="40" t="s">
        <v>712</v>
      </c>
      <c r="L283" s="47" t="s">
        <v>712</v>
      </c>
      <c r="M283" s="47" t="s">
        <v>712</v>
      </c>
      <c r="N283" s="47" t="s">
        <v>712</v>
      </c>
      <c r="O283" s="47" t="s">
        <v>712</v>
      </c>
      <c r="P283" s="48" t="s">
        <v>712</v>
      </c>
      <c r="Q283" s="1"/>
      <c r="R283" s="42">
        <f t="shared" si="13"/>
        <v>0</v>
      </c>
      <c r="S283" s="43">
        <f t="shared" si="14"/>
        <v>0</v>
      </c>
      <c r="T283" s="44" t="str">
        <f t="shared" si="15"/>
        <v/>
      </c>
      <c r="U283" s="38"/>
      <c r="V283" s="39"/>
    </row>
    <row r="284" spans="1:22" hidden="1" x14ac:dyDescent="0.2">
      <c r="A284" s="27" t="s">
        <v>294</v>
      </c>
      <c r="B284" s="28">
        <v>3454</v>
      </c>
      <c r="C284" s="27" t="s">
        <v>9</v>
      </c>
      <c r="D284" s="29" t="s">
        <v>712</v>
      </c>
      <c r="E284" s="30" t="s">
        <v>712</v>
      </c>
      <c r="F284" s="30">
        <v>3.6</v>
      </c>
      <c r="G284" s="45">
        <v>1.2591223673421474</v>
      </c>
      <c r="H284" s="45">
        <v>4.4366608289550493</v>
      </c>
      <c r="I284" s="46">
        <v>8.7443286772679087</v>
      </c>
      <c r="J284" s="1"/>
      <c r="K284" s="40" t="s">
        <v>712</v>
      </c>
      <c r="L284" s="47" t="s">
        <v>712</v>
      </c>
      <c r="M284" s="47">
        <v>2</v>
      </c>
      <c r="N284" s="47">
        <v>1</v>
      </c>
      <c r="O284" s="47">
        <v>1</v>
      </c>
      <c r="P284" s="48">
        <v>0</v>
      </c>
      <c r="Q284" s="1"/>
      <c r="R284" s="42">
        <f t="shared" si="13"/>
        <v>4</v>
      </c>
      <c r="S284" s="43">
        <f t="shared" si="14"/>
        <v>4</v>
      </c>
      <c r="T284" s="44" t="str">
        <f t="shared" si="15"/>
        <v/>
      </c>
      <c r="U284" s="38"/>
      <c r="V284" s="39"/>
    </row>
    <row r="285" spans="1:22" hidden="1" x14ac:dyDescent="0.2">
      <c r="A285" s="27" t="s">
        <v>295</v>
      </c>
      <c r="B285" s="28">
        <v>10587</v>
      </c>
      <c r="C285" s="27" t="s">
        <v>9</v>
      </c>
      <c r="D285" s="29">
        <v>91</v>
      </c>
      <c r="E285" s="30">
        <v>3.5631290027439042</v>
      </c>
      <c r="F285" s="30">
        <v>3.6</v>
      </c>
      <c r="G285" s="45">
        <v>2.567660917954063</v>
      </c>
      <c r="H285" s="45">
        <v>6.2939722380680738</v>
      </c>
      <c r="I285" s="46">
        <v>12.772778285021277</v>
      </c>
      <c r="J285" s="1"/>
      <c r="K285" s="40">
        <v>3</v>
      </c>
      <c r="L285" s="47">
        <v>1</v>
      </c>
      <c r="M285" s="47">
        <v>2</v>
      </c>
      <c r="N285" s="47">
        <v>2</v>
      </c>
      <c r="O285" s="47">
        <v>1</v>
      </c>
      <c r="P285" s="48">
        <v>1</v>
      </c>
      <c r="Q285" s="1"/>
      <c r="R285" s="42">
        <f t="shared" si="13"/>
        <v>6</v>
      </c>
      <c r="S285" s="43">
        <f t="shared" si="14"/>
        <v>10</v>
      </c>
      <c r="T285" s="44">
        <f t="shared" si="15"/>
        <v>1.6666666666666667</v>
      </c>
      <c r="U285" s="38"/>
      <c r="V285" s="39"/>
    </row>
    <row r="286" spans="1:22" x14ac:dyDescent="0.2">
      <c r="A286" s="27" t="s">
        <v>296</v>
      </c>
      <c r="B286" s="28">
        <v>4118</v>
      </c>
      <c r="C286" s="27" t="s">
        <v>9</v>
      </c>
      <c r="D286" s="29">
        <v>100</v>
      </c>
      <c r="E286" s="30">
        <v>1.7819672131144977</v>
      </c>
      <c r="F286" s="30">
        <v>3.6</v>
      </c>
      <c r="G286" s="45">
        <v>1.9825581862892143</v>
      </c>
      <c r="H286" s="45">
        <v>10.69137562366053</v>
      </c>
      <c r="I286" s="46">
        <v>11.304406825660685</v>
      </c>
      <c r="J286" s="1"/>
      <c r="K286" s="40">
        <v>3</v>
      </c>
      <c r="L286" s="47">
        <v>3</v>
      </c>
      <c r="M286" s="47">
        <v>2</v>
      </c>
      <c r="N286" s="47">
        <v>1</v>
      </c>
      <c r="O286" s="47">
        <v>2</v>
      </c>
      <c r="P286" s="48">
        <v>1</v>
      </c>
      <c r="Q286" s="1"/>
      <c r="R286" s="42">
        <f t="shared" si="13"/>
        <v>6</v>
      </c>
      <c r="S286" s="43">
        <f t="shared" si="14"/>
        <v>12</v>
      </c>
      <c r="T286" s="44">
        <f t="shared" si="15"/>
        <v>2</v>
      </c>
      <c r="U286" s="38"/>
      <c r="V286" s="39"/>
    </row>
    <row r="287" spans="1:22" hidden="1" x14ac:dyDescent="0.2">
      <c r="A287" s="27" t="s">
        <v>297</v>
      </c>
      <c r="B287" s="28">
        <v>29</v>
      </c>
      <c r="C287" s="27" t="s">
        <v>36</v>
      </c>
      <c r="D287" s="29" t="s">
        <v>712</v>
      </c>
      <c r="E287" s="30" t="s">
        <v>712</v>
      </c>
      <c r="F287" s="30" t="s">
        <v>712</v>
      </c>
      <c r="G287" s="45" t="s">
        <v>712</v>
      </c>
      <c r="H287" s="45" t="s">
        <v>712</v>
      </c>
      <c r="I287" s="46" t="s">
        <v>712</v>
      </c>
      <c r="J287" s="1"/>
      <c r="K287" s="40" t="s">
        <v>712</v>
      </c>
      <c r="L287" s="47" t="s">
        <v>712</v>
      </c>
      <c r="M287" s="47" t="s">
        <v>712</v>
      </c>
      <c r="N287" s="47" t="s">
        <v>712</v>
      </c>
      <c r="O287" s="47" t="s">
        <v>712</v>
      </c>
      <c r="P287" s="48" t="s">
        <v>712</v>
      </c>
      <c r="Q287" s="1"/>
      <c r="R287" s="42">
        <f t="shared" si="13"/>
        <v>0</v>
      </c>
      <c r="S287" s="43">
        <f t="shared" si="14"/>
        <v>0</v>
      </c>
      <c r="T287" s="44" t="str">
        <f t="shared" si="15"/>
        <v/>
      </c>
      <c r="U287" s="38"/>
      <c r="V287" s="39"/>
    </row>
    <row r="288" spans="1:22" hidden="1" x14ac:dyDescent="0.2">
      <c r="A288" s="27" t="s">
        <v>298</v>
      </c>
      <c r="B288" s="28" t="s">
        <v>712</v>
      </c>
      <c r="C288" s="27" t="s">
        <v>21</v>
      </c>
      <c r="D288" s="29" t="s">
        <v>712</v>
      </c>
      <c r="E288" s="30" t="s">
        <v>712</v>
      </c>
      <c r="F288" s="30" t="s">
        <v>712</v>
      </c>
      <c r="G288" s="45" t="s">
        <v>712</v>
      </c>
      <c r="H288" s="45" t="s">
        <v>712</v>
      </c>
      <c r="I288" s="46" t="s">
        <v>712</v>
      </c>
      <c r="J288" s="1"/>
      <c r="K288" s="40" t="s">
        <v>712</v>
      </c>
      <c r="L288" s="47" t="s">
        <v>712</v>
      </c>
      <c r="M288" s="47" t="s">
        <v>712</v>
      </c>
      <c r="N288" s="47" t="s">
        <v>712</v>
      </c>
      <c r="O288" s="47" t="s">
        <v>712</v>
      </c>
      <c r="P288" s="48" t="s">
        <v>712</v>
      </c>
      <c r="Q288" s="1"/>
      <c r="R288" s="42">
        <f t="shared" si="13"/>
        <v>0</v>
      </c>
      <c r="S288" s="43">
        <f t="shared" si="14"/>
        <v>0</v>
      </c>
      <c r="T288" s="44" t="str">
        <f t="shared" si="15"/>
        <v/>
      </c>
      <c r="U288" s="38"/>
      <c r="V288" s="39"/>
    </row>
    <row r="289" spans="1:22" hidden="1" x14ac:dyDescent="0.2">
      <c r="A289" s="27" t="s">
        <v>299</v>
      </c>
      <c r="B289" s="28">
        <v>379</v>
      </c>
      <c r="C289" s="27" t="s">
        <v>36</v>
      </c>
      <c r="D289" s="29" t="s">
        <v>712</v>
      </c>
      <c r="E289" s="30" t="s">
        <v>712</v>
      </c>
      <c r="F289" s="30" t="s">
        <v>712</v>
      </c>
      <c r="G289" s="45" t="s">
        <v>712</v>
      </c>
      <c r="H289" s="45" t="s">
        <v>712</v>
      </c>
      <c r="I289" s="46" t="s">
        <v>712</v>
      </c>
      <c r="J289" s="1"/>
      <c r="K289" s="40" t="s">
        <v>712</v>
      </c>
      <c r="L289" s="47" t="s">
        <v>712</v>
      </c>
      <c r="M289" s="47" t="s">
        <v>712</v>
      </c>
      <c r="N289" s="47" t="s">
        <v>712</v>
      </c>
      <c r="O289" s="47" t="s">
        <v>712</v>
      </c>
      <c r="P289" s="48" t="s">
        <v>712</v>
      </c>
      <c r="Q289" s="1"/>
      <c r="R289" s="42">
        <f t="shared" si="13"/>
        <v>0</v>
      </c>
      <c r="S289" s="43">
        <f t="shared" si="14"/>
        <v>0</v>
      </c>
      <c r="T289" s="44" t="str">
        <f t="shared" si="15"/>
        <v/>
      </c>
      <c r="U289" s="38"/>
      <c r="V289" s="39"/>
    </row>
    <row r="290" spans="1:22" hidden="1" x14ac:dyDescent="0.2">
      <c r="A290" s="27" t="s">
        <v>300</v>
      </c>
      <c r="B290" s="28" t="s">
        <v>712</v>
      </c>
      <c r="C290" s="27" t="s">
        <v>21</v>
      </c>
      <c r="D290" s="29" t="s">
        <v>712</v>
      </c>
      <c r="E290" s="30" t="s">
        <v>712</v>
      </c>
      <c r="F290" s="30" t="s">
        <v>712</v>
      </c>
      <c r="G290" s="45" t="s">
        <v>712</v>
      </c>
      <c r="H290" s="45" t="s">
        <v>712</v>
      </c>
      <c r="I290" s="46" t="s">
        <v>712</v>
      </c>
      <c r="J290" s="1"/>
      <c r="K290" s="40" t="s">
        <v>712</v>
      </c>
      <c r="L290" s="47" t="s">
        <v>712</v>
      </c>
      <c r="M290" s="47" t="s">
        <v>712</v>
      </c>
      <c r="N290" s="47" t="s">
        <v>712</v>
      </c>
      <c r="O290" s="47" t="s">
        <v>712</v>
      </c>
      <c r="P290" s="48" t="s">
        <v>712</v>
      </c>
      <c r="Q290" s="1"/>
      <c r="R290" s="42">
        <f t="shared" si="13"/>
        <v>0</v>
      </c>
      <c r="S290" s="43">
        <f t="shared" si="14"/>
        <v>0</v>
      </c>
      <c r="T290" s="44" t="str">
        <f t="shared" si="15"/>
        <v/>
      </c>
      <c r="U290" s="38"/>
      <c r="V290" s="39"/>
    </row>
    <row r="291" spans="1:22" hidden="1" x14ac:dyDescent="0.2">
      <c r="A291" s="27" t="s">
        <v>301</v>
      </c>
      <c r="B291" s="28" t="s">
        <v>712</v>
      </c>
      <c r="C291" s="27" t="s">
        <v>21</v>
      </c>
      <c r="D291" s="29" t="s">
        <v>712</v>
      </c>
      <c r="E291" s="30" t="s">
        <v>712</v>
      </c>
      <c r="F291" s="30" t="s">
        <v>712</v>
      </c>
      <c r="G291" s="45" t="s">
        <v>712</v>
      </c>
      <c r="H291" s="45" t="s">
        <v>712</v>
      </c>
      <c r="I291" s="46" t="s">
        <v>712</v>
      </c>
      <c r="J291" s="1"/>
      <c r="K291" s="40" t="s">
        <v>712</v>
      </c>
      <c r="L291" s="47" t="s">
        <v>712</v>
      </c>
      <c r="M291" s="47" t="s">
        <v>712</v>
      </c>
      <c r="N291" s="47" t="s">
        <v>712</v>
      </c>
      <c r="O291" s="47" t="s">
        <v>712</v>
      </c>
      <c r="P291" s="48" t="s">
        <v>712</v>
      </c>
      <c r="Q291" s="1"/>
      <c r="R291" s="42">
        <f t="shared" si="13"/>
        <v>0</v>
      </c>
      <c r="S291" s="43">
        <f t="shared" si="14"/>
        <v>0</v>
      </c>
      <c r="T291" s="44" t="str">
        <f t="shared" si="15"/>
        <v/>
      </c>
      <c r="U291" s="38"/>
      <c r="V291" s="39"/>
    </row>
    <row r="292" spans="1:22" hidden="1" x14ac:dyDescent="0.2">
      <c r="A292" s="27" t="s">
        <v>302</v>
      </c>
      <c r="B292" s="28">
        <v>75</v>
      </c>
      <c r="C292" s="27" t="s">
        <v>36</v>
      </c>
      <c r="D292" s="29" t="s">
        <v>712</v>
      </c>
      <c r="E292" s="30" t="s">
        <v>712</v>
      </c>
      <c r="F292" s="30" t="s">
        <v>712</v>
      </c>
      <c r="G292" s="45" t="s">
        <v>712</v>
      </c>
      <c r="H292" s="45" t="s">
        <v>712</v>
      </c>
      <c r="I292" s="46" t="s">
        <v>712</v>
      </c>
      <c r="J292" s="1"/>
      <c r="K292" s="40" t="s">
        <v>712</v>
      </c>
      <c r="L292" s="47" t="s">
        <v>712</v>
      </c>
      <c r="M292" s="47" t="s">
        <v>712</v>
      </c>
      <c r="N292" s="47" t="s">
        <v>712</v>
      </c>
      <c r="O292" s="47" t="s">
        <v>712</v>
      </c>
      <c r="P292" s="48" t="s">
        <v>712</v>
      </c>
      <c r="Q292" s="1"/>
      <c r="R292" s="42">
        <f t="shared" si="13"/>
        <v>0</v>
      </c>
      <c r="S292" s="43">
        <f t="shared" si="14"/>
        <v>0</v>
      </c>
      <c r="T292" s="44" t="str">
        <f t="shared" si="15"/>
        <v/>
      </c>
      <c r="U292" s="38"/>
      <c r="V292" s="39"/>
    </row>
    <row r="293" spans="1:22" hidden="1" x14ac:dyDescent="0.2">
      <c r="A293" s="27" t="s">
        <v>303</v>
      </c>
      <c r="B293" s="28">
        <v>1412</v>
      </c>
      <c r="C293" s="27" t="s">
        <v>9</v>
      </c>
      <c r="D293" s="29" t="s">
        <v>712</v>
      </c>
      <c r="E293" s="30" t="s">
        <v>712</v>
      </c>
      <c r="F293" s="30">
        <v>2.8</v>
      </c>
      <c r="G293" s="45">
        <v>1.0712118694178523</v>
      </c>
      <c r="H293" s="45">
        <v>6.5495207667752551</v>
      </c>
      <c r="I293" s="46">
        <v>11.841356513065779</v>
      </c>
      <c r="J293" s="1"/>
      <c r="K293" s="40" t="s">
        <v>712</v>
      </c>
      <c r="L293" s="47" t="s">
        <v>712</v>
      </c>
      <c r="M293" s="47">
        <v>3</v>
      </c>
      <c r="N293" s="47">
        <v>1</v>
      </c>
      <c r="O293" s="47">
        <v>1</v>
      </c>
      <c r="P293" s="48">
        <v>1</v>
      </c>
      <c r="Q293" s="1"/>
      <c r="R293" s="42">
        <f t="shared" si="13"/>
        <v>4</v>
      </c>
      <c r="S293" s="43">
        <f t="shared" si="14"/>
        <v>6</v>
      </c>
      <c r="T293" s="44" t="str">
        <f t="shared" si="15"/>
        <v/>
      </c>
      <c r="U293" s="38"/>
      <c r="V293" s="39"/>
    </row>
    <row r="294" spans="1:22" hidden="1" x14ac:dyDescent="0.2">
      <c r="A294" s="27" t="s">
        <v>304</v>
      </c>
      <c r="B294" s="28">
        <v>6972</v>
      </c>
      <c r="C294" s="27" t="s">
        <v>9</v>
      </c>
      <c r="D294" s="29" t="s">
        <v>712</v>
      </c>
      <c r="E294" s="30" t="s">
        <v>712</v>
      </c>
      <c r="F294" s="30">
        <v>2.8</v>
      </c>
      <c r="G294" s="45">
        <v>2.4039398820074886E-2</v>
      </c>
      <c r="H294" s="45">
        <v>18.392434988179669</v>
      </c>
      <c r="I294" s="46">
        <v>12.529098928057239</v>
      </c>
      <c r="J294" s="1"/>
      <c r="K294" s="40" t="s">
        <v>712</v>
      </c>
      <c r="L294" s="47" t="s">
        <v>712</v>
      </c>
      <c r="M294" s="47">
        <v>3</v>
      </c>
      <c r="N294" s="47">
        <v>0</v>
      </c>
      <c r="O294" s="47">
        <v>3</v>
      </c>
      <c r="P294" s="48">
        <v>1</v>
      </c>
      <c r="Q294" s="1"/>
      <c r="R294" s="42">
        <f t="shared" si="13"/>
        <v>4</v>
      </c>
      <c r="S294" s="43">
        <f t="shared" si="14"/>
        <v>7</v>
      </c>
      <c r="T294" s="44" t="str">
        <f t="shared" si="15"/>
        <v/>
      </c>
      <c r="U294" s="38"/>
      <c r="V294" s="39"/>
    </row>
    <row r="295" spans="1:22" hidden="1" x14ac:dyDescent="0.2">
      <c r="A295" s="27" t="s">
        <v>305</v>
      </c>
      <c r="B295" s="28" t="s">
        <v>712</v>
      </c>
      <c r="C295" s="27" t="s">
        <v>21</v>
      </c>
      <c r="D295" s="29" t="s">
        <v>712</v>
      </c>
      <c r="E295" s="30" t="s">
        <v>712</v>
      </c>
      <c r="F295" s="30" t="s">
        <v>712</v>
      </c>
      <c r="G295" s="45" t="s">
        <v>712</v>
      </c>
      <c r="H295" s="45" t="s">
        <v>712</v>
      </c>
      <c r="I295" s="46" t="s">
        <v>712</v>
      </c>
      <c r="J295" s="1"/>
      <c r="K295" s="40" t="s">
        <v>712</v>
      </c>
      <c r="L295" s="47" t="s">
        <v>712</v>
      </c>
      <c r="M295" s="47" t="s">
        <v>712</v>
      </c>
      <c r="N295" s="47" t="s">
        <v>712</v>
      </c>
      <c r="O295" s="47" t="s">
        <v>712</v>
      </c>
      <c r="P295" s="48" t="s">
        <v>712</v>
      </c>
      <c r="Q295" s="1"/>
      <c r="R295" s="42">
        <f t="shared" si="13"/>
        <v>0</v>
      </c>
      <c r="S295" s="43">
        <f t="shared" si="14"/>
        <v>0</v>
      </c>
      <c r="T295" s="44" t="str">
        <f t="shared" si="15"/>
        <v/>
      </c>
      <c r="U295" s="38"/>
      <c r="V295" s="39"/>
    </row>
    <row r="296" spans="1:22" hidden="1" x14ac:dyDescent="0.2">
      <c r="A296" s="27" t="s">
        <v>306</v>
      </c>
      <c r="B296" s="28" t="s">
        <v>712</v>
      </c>
      <c r="C296" s="27" t="s">
        <v>21</v>
      </c>
      <c r="D296" s="29" t="s">
        <v>712</v>
      </c>
      <c r="E296" s="30" t="s">
        <v>712</v>
      </c>
      <c r="F296" s="30" t="s">
        <v>712</v>
      </c>
      <c r="G296" s="45" t="s">
        <v>712</v>
      </c>
      <c r="H296" s="45" t="s">
        <v>712</v>
      </c>
      <c r="I296" s="46" t="s">
        <v>712</v>
      </c>
      <c r="J296" s="1"/>
      <c r="K296" s="40" t="s">
        <v>712</v>
      </c>
      <c r="L296" s="47" t="s">
        <v>712</v>
      </c>
      <c r="M296" s="47" t="s">
        <v>712</v>
      </c>
      <c r="N296" s="47" t="s">
        <v>712</v>
      </c>
      <c r="O296" s="47" t="s">
        <v>712</v>
      </c>
      <c r="P296" s="48" t="s">
        <v>712</v>
      </c>
      <c r="Q296" s="1"/>
      <c r="R296" s="42">
        <f t="shared" si="13"/>
        <v>0</v>
      </c>
      <c r="S296" s="43">
        <f t="shared" si="14"/>
        <v>0</v>
      </c>
      <c r="T296" s="44" t="str">
        <f t="shared" si="15"/>
        <v/>
      </c>
      <c r="U296" s="38"/>
      <c r="V296" s="39"/>
    </row>
    <row r="297" spans="1:22" hidden="1" x14ac:dyDescent="0.2">
      <c r="A297" s="27" t="s">
        <v>307</v>
      </c>
      <c r="B297" s="28">
        <v>2014</v>
      </c>
      <c r="C297" s="27" t="s">
        <v>9</v>
      </c>
      <c r="D297" s="29" t="s">
        <v>712</v>
      </c>
      <c r="E297" s="30" t="s">
        <v>712</v>
      </c>
      <c r="F297" s="30" t="s">
        <v>712</v>
      </c>
      <c r="G297" s="45">
        <v>0.37375909089448278</v>
      </c>
      <c r="H297" s="45" t="s">
        <v>712</v>
      </c>
      <c r="I297" s="46">
        <v>18.632434958444158</v>
      </c>
      <c r="J297" s="1"/>
      <c r="K297" s="40" t="s">
        <v>712</v>
      </c>
      <c r="L297" s="47" t="s">
        <v>712</v>
      </c>
      <c r="M297" s="47" t="s">
        <v>712</v>
      </c>
      <c r="N297" s="47">
        <v>1</v>
      </c>
      <c r="O297" s="47" t="s">
        <v>712</v>
      </c>
      <c r="P297" s="48">
        <v>3</v>
      </c>
      <c r="Q297" s="1"/>
      <c r="R297" s="42">
        <f t="shared" si="13"/>
        <v>2</v>
      </c>
      <c r="S297" s="43">
        <f t="shared" si="14"/>
        <v>4</v>
      </c>
      <c r="T297" s="44" t="str">
        <f t="shared" si="15"/>
        <v/>
      </c>
      <c r="U297" s="38"/>
      <c r="V297" s="39"/>
    </row>
    <row r="298" spans="1:22" hidden="1" x14ac:dyDescent="0.2">
      <c r="A298" s="27" t="s">
        <v>308</v>
      </c>
      <c r="B298" s="28" t="s">
        <v>712</v>
      </c>
      <c r="C298" s="27" t="s">
        <v>21</v>
      </c>
      <c r="D298" s="29" t="s">
        <v>712</v>
      </c>
      <c r="E298" s="30" t="s">
        <v>712</v>
      </c>
      <c r="F298" s="30" t="s">
        <v>712</v>
      </c>
      <c r="G298" s="45" t="s">
        <v>712</v>
      </c>
      <c r="H298" s="45" t="s">
        <v>712</v>
      </c>
      <c r="I298" s="46" t="s">
        <v>712</v>
      </c>
      <c r="J298" s="1"/>
      <c r="K298" s="40" t="s">
        <v>712</v>
      </c>
      <c r="L298" s="47" t="s">
        <v>712</v>
      </c>
      <c r="M298" s="47" t="s">
        <v>712</v>
      </c>
      <c r="N298" s="47" t="s">
        <v>712</v>
      </c>
      <c r="O298" s="47" t="s">
        <v>712</v>
      </c>
      <c r="P298" s="48" t="s">
        <v>712</v>
      </c>
      <c r="Q298" s="1"/>
      <c r="R298" s="42">
        <f t="shared" si="13"/>
        <v>0</v>
      </c>
      <c r="S298" s="43">
        <f t="shared" si="14"/>
        <v>0</v>
      </c>
      <c r="T298" s="44" t="str">
        <f t="shared" si="15"/>
        <v/>
      </c>
      <c r="U298" s="38"/>
      <c r="V298" s="39"/>
    </row>
    <row r="299" spans="1:22" hidden="1" x14ac:dyDescent="0.2">
      <c r="A299" s="27" t="s">
        <v>309</v>
      </c>
      <c r="B299" s="28" t="s">
        <v>712</v>
      </c>
      <c r="C299" s="27" t="s">
        <v>21</v>
      </c>
      <c r="D299" s="29" t="s">
        <v>712</v>
      </c>
      <c r="E299" s="30" t="s">
        <v>712</v>
      </c>
      <c r="F299" s="30" t="s">
        <v>712</v>
      </c>
      <c r="G299" s="45" t="s">
        <v>712</v>
      </c>
      <c r="H299" s="45" t="s">
        <v>712</v>
      </c>
      <c r="I299" s="46" t="s">
        <v>712</v>
      </c>
      <c r="J299" s="1"/>
      <c r="K299" s="40" t="s">
        <v>712</v>
      </c>
      <c r="L299" s="47" t="s">
        <v>712</v>
      </c>
      <c r="M299" s="47" t="s">
        <v>712</v>
      </c>
      <c r="N299" s="47" t="s">
        <v>712</v>
      </c>
      <c r="O299" s="47" t="s">
        <v>712</v>
      </c>
      <c r="P299" s="48" t="s">
        <v>712</v>
      </c>
      <c r="Q299" s="1"/>
      <c r="R299" s="42">
        <f t="shared" si="13"/>
        <v>0</v>
      </c>
      <c r="S299" s="43">
        <f t="shared" si="14"/>
        <v>0</v>
      </c>
      <c r="T299" s="44" t="str">
        <f t="shared" si="15"/>
        <v/>
      </c>
      <c r="U299" s="38"/>
      <c r="V299" s="39"/>
    </row>
    <row r="300" spans="1:22" hidden="1" x14ac:dyDescent="0.2">
      <c r="A300" s="27" t="s">
        <v>310</v>
      </c>
      <c r="B300" s="28" t="s">
        <v>712</v>
      </c>
      <c r="C300" s="27" t="s">
        <v>21</v>
      </c>
      <c r="D300" s="29" t="s">
        <v>712</v>
      </c>
      <c r="E300" s="30" t="s">
        <v>712</v>
      </c>
      <c r="F300" s="30" t="s">
        <v>712</v>
      </c>
      <c r="G300" s="45" t="s">
        <v>712</v>
      </c>
      <c r="H300" s="45" t="s">
        <v>712</v>
      </c>
      <c r="I300" s="46" t="s">
        <v>712</v>
      </c>
      <c r="J300" s="1"/>
      <c r="K300" s="40" t="s">
        <v>712</v>
      </c>
      <c r="L300" s="47" t="s">
        <v>712</v>
      </c>
      <c r="M300" s="47" t="s">
        <v>712</v>
      </c>
      <c r="N300" s="47" t="s">
        <v>712</v>
      </c>
      <c r="O300" s="47" t="s">
        <v>712</v>
      </c>
      <c r="P300" s="48" t="s">
        <v>712</v>
      </c>
      <c r="Q300" s="1"/>
      <c r="R300" s="42">
        <f t="shared" si="13"/>
        <v>0</v>
      </c>
      <c r="S300" s="43">
        <f t="shared" si="14"/>
        <v>0</v>
      </c>
      <c r="T300" s="44" t="str">
        <f t="shared" si="15"/>
        <v/>
      </c>
      <c r="U300" s="38"/>
      <c r="V300" s="39"/>
    </row>
    <row r="301" spans="1:22" hidden="1" x14ac:dyDescent="0.2">
      <c r="A301" s="27" t="s">
        <v>311</v>
      </c>
      <c r="B301" s="28">
        <v>99552</v>
      </c>
      <c r="C301" s="27" t="s">
        <v>9</v>
      </c>
      <c r="D301" s="29">
        <v>72</v>
      </c>
      <c r="E301" s="30">
        <v>6.5001260239445751</v>
      </c>
      <c r="F301" s="30">
        <v>4.9000000000000004</v>
      </c>
      <c r="G301" s="45">
        <v>0.99416785508562988</v>
      </c>
      <c r="H301" s="45">
        <v>7.8758383286842415</v>
      </c>
      <c r="I301" s="46">
        <v>13.846393375418931</v>
      </c>
      <c r="J301" s="1"/>
      <c r="K301" s="40">
        <v>2</v>
      </c>
      <c r="L301" s="47">
        <v>0</v>
      </c>
      <c r="M301" s="47">
        <v>1</v>
      </c>
      <c r="N301" s="47">
        <v>1</v>
      </c>
      <c r="O301" s="47">
        <v>2</v>
      </c>
      <c r="P301" s="48">
        <v>1</v>
      </c>
      <c r="Q301" s="1"/>
      <c r="R301" s="42">
        <f t="shared" si="13"/>
        <v>6</v>
      </c>
      <c r="S301" s="43">
        <f t="shared" si="14"/>
        <v>7</v>
      </c>
      <c r="T301" s="44">
        <f t="shared" si="15"/>
        <v>1.1666666666666667</v>
      </c>
      <c r="U301" s="38"/>
      <c r="V301" s="39"/>
    </row>
    <row r="302" spans="1:22" hidden="1" x14ac:dyDescent="0.2">
      <c r="A302" s="27" t="s">
        <v>312</v>
      </c>
      <c r="B302" s="28">
        <v>14567</v>
      </c>
      <c r="C302" s="27" t="s">
        <v>9</v>
      </c>
      <c r="D302" s="29">
        <v>64</v>
      </c>
      <c r="E302" s="30">
        <v>9.827690447402377</v>
      </c>
      <c r="F302" s="30">
        <v>4.9000000000000004</v>
      </c>
      <c r="G302" s="45">
        <v>1.7654638261989675</v>
      </c>
      <c r="H302" s="45">
        <v>5.6710957057577511</v>
      </c>
      <c r="I302" s="46">
        <v>12.166140320578801</v>
      </c>
      <c r="J302" s="1"/>
      <c r="K302" s="40">
        <v>2</v>
      </c>
      <c r="L302" s="47">
        <v>0</v>
      </c>
      <c r="M302" s="47">
        <v>1</v>
      </c>
      <c r="N302" s="47">
        <v>1</v>
      </c>
      <c r="O302" s="47">
        <v>1</v>
      </c>
      <c r="P302" s="48">
        <v>1</v>
      </c>
      <c r="Q302" s="1"/>
      <c r="R302" s="42">
        <f t="shared" si="13"/>
        <v>6</v>
      </c>
      <c r="S302" s="43">
        <f t="shared" si="14"/>
        <v>6</v>
      </c>
      <c r="T302" s="44">
        <f t="shared" si="15"/>
        <v>1</v>
      </c>
      <c r="U302" s="38"/>
      <c r="V302" s="39"/>
    </row>
    <row r="303" spans="1:22" hidden="1" x14ac:dyDescent="0.2">
      <c r="A303" s="27" t="s">
        <v>313</v>
      </c>
      <c r="B303" s="28">
        <v>6009</v>
      </c>
      <c r="C303" s="27" t="s">
        <v>9</v>
      </c>
      <c r="D303" s="29">
        <v>143.5</v>
      </c>
      <c r="E303" s="30">
        <v>3.8953009068418969</v>
      </c>
      <c r="F303" s="30">
        <v>4.9000000000000004</v>
      </c>
      <c r="G303" s="45">
        <v>2.4513807520012509</v>
      </c>
      <c r="H303" s="45">
        <v>6.6256277336784946</v>
      </c>
      <c r="I303" s="46">
        <v>13.688998972242242</v>
      </c>
      <c r="J303" s="1"/>
      <c r="K303" s="40">
        <v>3</v>
      </c>
      <c r="L303" s="47">
        <v>1</v>
      </c>
      <c r="M303" s="47">
        <v>1</v>
      </c>
      <c r="N303" s="47">
        <v>2</v>
      </c>
      <c r="O303" s="47">
        <v>1</v>
      </c>
      <c r="P303" s="48">
        <v>1</v>
      </c>
      <c r="Q303" s="1"/>
      <c r="R303" s="42">
        <f t="shared" si="13"/>
        <v>6</v>
      </c>
      <c r="S303" s="43">
        <f t="shared" si="14"/>
        <v>9</v>
      </c>
      <c r="T303" s="44">
        <f t="shared" si="15"/>
        <v>1.5</v>
      </c>
      <c r="U303" s="38"/>
      <c r="V303" s="39"/>
    </row>
    <row r="304" spans="1:22" hidden="1" x14ac:dyDescent="0.2">
      <c r="A304" s="27" t="s">
        <v>314</v>
      </c>
      <c r="B304" s="28" t="s">
        <v>712</v>
      </c>
      <c r="C304" s="27" t="s">
        <v>21</v>
      </c>
      <c r="D304" s="29" t="s">
        <v>712</v>
      </c>
      <c r="E304" s="30" t="s">
        <v>712</v>
      </c>
      <c r="F304" s="30" t="s">
        <v>712</v>
      </c>
      <c r="G304" s="45" t="s">
        <v>712</v>
      </c>
      <c r="H304" s="45" t="s">
        <v>712</v>
      </c>
      <c r="I304" s="46" t="s">
        <v>712</v>
      </c>
      <c r="J304" s="1"/>
      <c r="K304" s="40" t="s">
        <v>712</v>
      </c>
      <c r="L304" s="47" t="s">
        <v>712</v>
      </c>
      <c r="M304" s="47" t="s">
        <v>712</v>
      </c>
      <c r="N304" s="47" t="s">
        <v>712</v>
      </c>
      <c r="O304" s="47" t="s">
        <v>712</v>
      </c>
      <c r="P304" s="48" t="s">
        <v>712</v>
      </c>
      <c r="Q304" s="1"/>
      <c r="R304" s="42">
        <f t="shared" si="13"/>
        <v>0</v>
      </c>
      <c r="S304" s="43">
        <f t="shared" si="14"/>
        <v>0</v>
      </c>
      <c r="T304" s="44" t="str">
        <f t="shared" si="15"/>
        <v/>
      </c>
      <c r="U304" s="38"/>
      <c r="V304" s="39"/>
    </row>
    <row r="305" spans="1:22" hidden="1" x14ac:dyDescent="0.2">
      <c r="A305" s="27" t="s">
        <v>315</v>
      </c>
      <c r="B305" s="28" t="s">
        <v>712</v>
      </c>
      <c r="C305" s="27" t="s">
        <v>21</v>
      </c>
      <c r="D305" s="29" t="s">
        <v>712</v>
      </c>
      <c r="E305" s="30" t="s">
        <v>712</v>
      </c>
      <c r="F305" s="30" t="s">
        <v>712</v>
      </c>
      <c r="G305" s="45" t="s">
        <v>712</v>
      </c>
      <c r="H305" s="45" t="s">
        <v>712</v>
      </c>
      <c r="I305" s="46" t="s">
        <v>712</v>
      </c>
      <c r="J305" s="1"/>
      <c r="K305" s="40" t="s">
        <v>712</v>
      </c>
      <c r="L305" s="47" t="s">
        <v>712</v>
      </c>
      <c r="M305" s="47" t="s">
        <v>712</v>
      </c>
      <c r="N305" s="47" t="s">
        <v>712</v>
      </c>
      <c r="O305" s="47" t="s">
        <v>712</v>
      </c>
      <c r="P305" s="48" t="s">
        <v>712</v>
      </c>
      <c r="Q305" s="1"/>
      <c r="R305" s="42">
        <f t="shared" si="13"/>
        <v>0</v>
      </c>
      <c r="S305" s="43">
        <f t="shared" si="14"/>
        <v>0</v>
      </c>
      <c r="T305" s="44" t="str">
        <f t="shared" si="15"/>
        <v/>
      </c>
      <c r="U305" s="38"/>
      <c r="V305" s="39"/>
    </row>
    <row r="306" spans="1:22" hidden="1" x14ac:dyDescent="0.2">
      <c r="A306" s="27" t="s">
        <v>316</v>
      </c>
      <c r="B306" s="28">
        <v>1239</v>
      </c>
      <c r="C306" s="27" t="s">
        <v>9</v>
      </c>
      <c r="D306" s="29" t="s">
        <v>712</v>
      </c>
      <c r="E306" s="30" t="s">
        <v>712</v>
      </c>
      <c r="F306" s="30" t="s">
        <v>712</v>
      </c>
      <c r="G306" s="45">
        <v>1.7657791522887543</v>
      </c>
      <c r="H306" s="45" t="s">
        <v>712</v>
      </c>
      <c r="I306" s="46">
        <v>10.897408681130489</v>
      </c>
      <c r="J306" s="1"/>
      <c r="K306" s="40" t="s">
        <v>712</v>
      </c>
      <c r="L306" s="47" t="s">
        <v>712</v>
      </c>
      <c r="M306" s="47" t="s">
        <v>712</v>
      </c>
      <c r="N306" s="47">
        <v>1</v>
      </c>
      <c r="O306" s="47" t="s">
        <v>712</v>
      </c>
      <c r="P306" s="48">
        <v>1</v>
      </c>
      <c r="Q306" s="1"/>
      <c r="R306" s="42">
        <f t="shared" si="13"/>
        <v>2</v>
      </c>
      <c r="S306" s="43">
        <f t="shared" si="14"/>
        <v>2</v>
      </c>
      <c r="T306" s="44" t="str">
        <f t="shared" si="15"/>
        <v/>
      </c>
      <c r="U306" s="38"/>
      <c r="V306" s="39"/>
    </row>
    <row r="307" spans="1:22" hidden="1" x14ac:dyDescent="0.2">
      <c r="A307" s="27" t="s">
        <v>317</v>
      </c>
      <c r="B307" s="28" t="s">
        <v>712</v>
      </c>
      <c r="C307" s="27" t="s">
        <v>21</v>
      </c>
      <c r="D307" s="29" t="s">
        <v>712</v>
      </c>
      <c r="E307" s="30" t="s">
        <v>712</v>
      </c>
      <c r="F307" s="30" t="s">
        <v>712</v>
      </c>
      <c r="G307" s="45" t="s">
        <v>712</v>
      </c>
      <c r="H307" s="45" t="s">
        <v>712</v>
      </c>
      <c r="I307" s="46" t="s">
        <v>712</v>
      </c>
      <c r="J307" s="1"/>
      <c r="K307" s="40" t="s">
        <v>712</v>
      </c>
      <c r="L307" s="47" t="s">
        <v>712</v>
      </c>
      <c r="M307" s="47" t="s">
        <v>712</v>
      </c>
      <c r="N307" s="47" t="s">
        <v>712</v>
      </c>
      <c r="O307" s="47" t="s">
        <v>712</v>
      </c>
      <c r="P307" s="48" t="s">
        <v>712</v>
      </c>
      <c r="Q307" s="1"/>
      <c r="R307" s="42">
        <f t="shared" si="13"/>
        <v>0</v>
      </c>
      <c r="S307" s="43">
        <f t="shared" si="14"/>
        <v>0</v>
      </c>
      <c r="T307" s="44" t="str">
        <f t="shared" si="15"/>
        <v/>
      </c>
      <c r="U307" s="38"/>
      <c r="V307" s="39"/>
    </row>
    <row r="308" spans="1:22" hidden="1" x14ac:dyDescent="0.2">
      <c r="A308" s="27" t="s">
        <v>318</v>
      </c>
      <c r="B308" s="28" t="s">
        <v>712</v>
      </c>
      <c r="C308" s="27" t="s">
        <v>21</v>
      </c>
      <c r="D308" s="29" t="s">
        <v>712</v>
      </c>
      <c r="E308" s="30" t="s">
        <v>712</v>
      </c>
      <c r="F308" s="30" t="s">
        <v>712</v>
      </c>
      <c r="G308" s="45" t="s">
        <v>712</v>
      </c>
      <c r="H308" s="45" t="s">
        <v>712</v>
      </c>
      <c r="I308" s="46" t="s">
        <v>712</v>
      </c>
      <c r="J308" s="1"/>
      <c r="K308" s="40" t="s">
        <v>712</v>
      </c>
      <c r="L308" s="47" t="s">
        <v>712</v>
      </c>
      <c r="M308" s="47" t="s">
        <v>712</v>
      </c>
      <c r="N308" s="47" t="s">
        <v>712</v>
      </c>
      <c r="O308" s="47" t="s">
        <v>712</v>
      </c>
      <c r="P308" s="48" t="s">
        <v>712</v>
      </c>
      <c r="Q308" s="1"/>
      <c r="R308" s="42">
        <f t="shared" si="13"/>
        <v>0</v>
      </c>
      <c r="S308" s="43">
        <f t="shared" si="14"/>
        <v>0</v>
      </c>
      <c r="T308" s="44" t="str">
        <f t="shared" si="15"/>
        <v/>
      </c>
      <c r="U308" s="38"/>
      <c r="V308" s="39"/>
    </row>
    <row r="309" spans="1:22" hidden="1" x14ac:dyDescent="0.2">
      <c r="A309" s="27" t="s">
        <v>319</v>
      </c>
      <c r="B309" s="28" t="s">
        <v>712</v>
      </c>
      <c r="C309" s="27" t="s">
        <v>21</v>
      </c>
      <c r="D309" s="29" t="s">
        <v>712</v>
      </c>
      <c r="E309" s="30" t="s">
        <v>712</v>
      </c>
      <c r="F309" s="30" t="s">
        <v>712</v>
      </c>
      <c r="G309" s="45" t="s">
        <v>712</v>
      </c>
      <c r="H309" s="45" t="s">
        <v>712</v>
      </c>
      <c r="I309" s="46" t="s">
        <v>712</v>
      </c>
      <c r="J309" s="1"/>
      <c r="K309" s="40" t="s">
        <v>712</v>
      </c>
      <c r="L309" s="47" t="s">
        <v>712</v>
      </c>
      <c r="M309" s="47" t="s">
        <v>712</v>
      </c>
      <c r="N309" s="47" t="s">
        <v>712</v>
      </c>
      <c r="O309" s="47" t="s">
        <v>712</v>
      </c>
      <c r="P309" s="48" t="s">
        <v>712</v>
      </c>
      <c r="Q309" s="1"/>
      <c r="R309" s="42">
        <f t="shared" si="13"/>
        <v>0</v>
      </c>
      <c r="S309" s="43">
        <f t="shared" si="14"/>
        <v>0</v>
      </c>
      <c r="T309" s="44" t="str">
        <f t="shared" si="15"/>
        <v/>
      </c>
      <c r="U309" s="38"/>
      <c r="V309" s="39"/>
    </row>
    <row r="310" spans="1:22" hidden="1" x14ac:dyDescent="0.2">
      <c r="A310" s="27" t="s">
        <v>320</v>
      </c>
      <c r="B310" s="28">
        <v>5676</v>
      </c>
      <c r="C310" s="27" t="s">
        <v>21</v>
      </c>
      <c r="D310" s="29">
        <v>73</v>
      </c>
      <c r="E310" s="30">
        <v>6.4010507880910685</v>
      </c>
      <c r="F310" s="30" t="s">
        <v>713</v>
      </c>
      <c r="G310" s="45">
        <v>2.206879998714216</v>
      </c>
      <c r="H310" s="45">
        <v>6.7138735903488067</v>
      </c>
      <c r="I310" s="46">
        <v>18.508295931506048</v>
      </c>
      <c r="J310" s="1"/>
      <c r="K310" s="40">
        <v>2</v>
      </c>
      <c r="L310" s="47">
        <v>0</v>
      </c>
      <c r="M310" s="47" t="s">
        <v>712</v>
      </c>
      <c r="N310" s="47">
        <v>1</v>
      </c>
      <c r="O310" s="47">
        <v>1</v>
      </c>
      <c r="P310" s="48">
        <v>3</v>
      </c>
      <c r="Q310" s="1"/>
      <c r="R310" s="42">
        <f t="shared" si="13"/>
        <v>5</v>
      </c>
      <c r="S310" s="43">
        <f t="shared" si="14"/>
        <v>7</v>
      </c>
      <c r="T310" s="44" t="str">
        <f t="shared" si="15"/>
        <v/>
      </c>
      <c r="U310" s="38"/>
      <c r="V310" s="39"/>
    </row>
    <row r="311" spans="1:22" hidden="1" x14ac:dyDescent="0.2">
      <c r="A311" s="27" t="s">
        <v>321</v>
      </c>
      <c r="B311" s="28" t="s">
        <v>712</v>
      </c>
      <c r="C311" s="27" t="s">
        <v>21</v>
      </c>
      <c r="D311" s="29" t="s">
        <v>712</v>
      </c>
      <c r="E311" s="30" t="s">
        <v>712</v>
      </c>
      <c r="F311" s="30" t="s">
        <v>712</v>
      </c>
      <c r="G311" s="45" t="s">
        <v>712</v>
      </c>
      <c r="H311" s="45" t="s">
        <v>712</v>
      </c>
      <c r="I311" s="46" t="s">
        <v>712</v>
      </c>
      <c r="J311" s="1"/>
      <c r="K311" s="40" t="s">
        <v>712</v>
      </c>
      <c r="L311" s="47" t="s">
        <v>712</v>
      </c>
      <c r="M311" s="47" t="s">
        <v>712</v>
      </c>
      <c r="N311" s="47" t="s">
        <v>712</v>
      </c>
      <c r="O311" s="47" t="s">
        <v>712</v>
      </c>
      <c r="P311" s="48" t="s">
        <v>712</v>
      </c>
      <c r="Q311" s="1"/>
      <c r="R311" s="42">
        <f t="shared" si="13"/>
        <v>0</v>
      </c>
      <c r="S311" s="43">
        <f t="shared" si="14"/>
        <v>0</v>
      </c>
      <c r="T311" s="44" t="str">
        <f t="shared" si="15"/>
        <v/>
      </c>
      <c r="U311" s="38"/>
      <c r="V311" s="39"/>
    </row>
    <row r="312" spans="1:22" hidden="1" x14ac:dyDescent="0.2">
      <c r="A312" s="27" t="s">
        <v>322</v>
      </c>
      <c r="B312" s="28">
        <v>613</v>
      </c>
      <c r="C312" s="27" t="s">
        <v>21</v>
      </c>
      <c r="D312" s="29" t="s">
        <v>712</v>
      </c>
      <c r="E312" s="30" t="s">
        <v>712</v>
      </c>
      <c r="F312" s="30" t="s">
        <v>712</v>
      </c>
      <c r="G312" s="45">
        <v>7.5170252984282344</v>
      </c>
      <c r="H312" s="45" t="s">
        <v>712</v>
      </c>
      <c r="I312" s="46" t="s">
        <v>712</v>
      </c>
      <c r="J312" s="1"/>
      <c r="K312" s="40" t="s">
        <v>712</v>
      </c>
      <c r="L312" s="47" t="s">
        <v>712</v>
      </c>
      <c r="M312" s="47" t="s">
        <v>712</v>
      </c>
      <c r="N312" s="47">
        <v>3</v>
      </c>
      <c r="O312" s="47" t="s">
        <v>712</v>
      </c>
      <c r="P312" s="48" t="s">
        <v>712</v>
      </c>
      <c r="Q312" s="1"/>
      <c r="R312" s="42">
        <f t="shared" si="13"/>
        <v>1</v>
      </c>
      <c r="S312" s="43">
        <f t="shared" si="14"/>
        <v>3</v>
      </c>
      <c r="T312" s="44" t="str">
        <f t="shared" si="15"/>
        <v/>
      </c>
      <c r="U312" s="38"/>
      <c r="V312" s="39"/>
    </row>
    <row r="313" spans="1:22" hidden="1" x14ac:dyDescent="0.2">
      <c r="A313" s="27" t="s">
        <v>323</v>
      </c>
      <c r="B313" s="28" t="s">
        <v>712</v>
      </c>
      <c r="C313" s="27" t="s">
        <v>21</v>
      </c>
      <c r="D313" s="29" t="s">
        <v>712</v>
      </c>
      <c r="E313" s="30" t="s">
        <v>712</v>
      </c>
      <c r="F313" s="30" t="s">
        <v>712</v>
      </c>
      <c r="G313" s="45" t="s">
        <v>712</v>
      </c>
      <c r="H313" s="45" t="s">
        <v>712</v>
      </c>
      <c r="I313" s="46" t="s">
        <v>712</v>
      </c>
      <c r="J313" s="1"/>
      <c r="K313" s="40" t="s">
        <v>712</v>
      </c>
      <c r="L313" s="47" t="s">
        <v>712</v>
      </c>
      <c r="M313" s="47" t="s">
        <v>712</v>
      </c>
      <c r="N313" s="47" t="s">
        <v>712</v>
      </c>
      <c r="O313" s="47" t="s">
        <v>712</v>
      </c>
      <c r="P313" s="48" t="s">
        <v>712</v>
      </c>
      <c r="Q313" s="1"/>
      <c r="R313" s="42">
        <f t="shared" si="13"/>
        <v>0</v>
      </c>
      <c r="S313" s="43">
        <f t="shared" si="14"/>
        <v>0</v>
      </c>
      <c r="T313" s="44" t="str">
        <f t="shared" si="15"/>
        <v/>
      </c>
      <c r="U313" s="38"/>
      <c r="V313" s="39"/>
    </row>
    <row r="314" spans="1:22" hidden="1" x14ac:dyDescent="0.2">
      <c r="A314" s="27" t="s">
        <v>324</v>
      </c>
      <c r="B314" s="28" t="s">
        <v>712</v>
      </c>
      <c r="C314" s="27" t="s">
        <v>21</v>
      </c>
      <c r="D314" s="29" t="s">
        <v>712</v>
      </c>
      <c r="E314" s="30" t="s">
        <v>712</v>
      </c>
      <c r="F314" s="30" t="s">
        <v>712</v>
      </c>
      <c r="G314" s="45" t="s">
        <v>712</v>
      </c>
      <c r="H314" s="45" t="s">
        <v>712</v>
      </c>
      <c r="I314" s="46" t="s">
        <v>712</v>
      </c>
      <c r="J314" s="1"/>
      <c r="K314" s="40" t="s">
        <v>712</v>
      </c>
      <c r="L314" s="47" t="s">
        <v>712</v>
      </c>
      <c r="M314" s="47" t="s">
        <v>712</v>
      </c>
      <c r="N314" s="47" t="s">
        <v>712</v>
      </c>
      <c r="O314" s="47" t="s">
        <v>712</v>
      </c>
      <c r="P314" s="48" t="s">
        <v>712</v>
      </c>
      <c r="Q314" s="1"/>
      <c r="R314" s="42">
        <f t="shared" si="13"/>
        <v>0</v>
      </c>
      <c r="S314" s="43">
        <f t="shared" si="14"/>
        <v>0</v>
      </c>
      <c r="T314" s="44" t="str">
        <f t="shared" si="15"/>
        <v/>
      </c>
      <c r="U314" s="38"/>
      <c r="V314" s="39"/>
    </row>
    <row r="315" spans="1:22" hidden="1" x14ac:dyDescent="0.2">
      <c r="A315" s="27" t="s">
        <v>325</v>
      </c>
      <c r="B315" s="28" t="s">
        <v>712</v>
      </c>
      <c r="C315" s="27" t="s">
        <v>21</v>
      </c>
      <c r="D315" s="29" t="s">
        <v>712</v>
      </c>
      <c r="E315" s="30" t="s">
        <v>712</v>
      </c>
      <c r="F315" s="30" t="s">
        <v>712</v>
      </c>
      <c r="G315" s="45" t="s">
        <v>712</v>
      </c>
      <c r="H315" s="45" t="s">
        <v>712</v>
      </c>
      <c r="I315" s="46" t="s">
        <v>712</v>
      </c>
      <c r="J315" s="1"/>
      <c r="K315" s="40" t="s">
        <v>712</v>
      </c>
      <c r="L315" s="47" t="s">
        <v>712</v>
      </c>
      <c r="M315" s="47" t="s">
        <v>712</v>
      </c>
      <c r="N315" s="47" t="s">
        <v>712</v>
      </c>
      <c r="O315" s="47" t="s">
        <v>712</v>
      </c>
      <c r="P315" s="48" t="s">
        <v>712</v>
      </c>
      <c r="Q315" s="1"/>
      <c r="R315" s="42">
        <f t="shared" si="13"/>
        <v>0</v>
      </c>
      <c r="S315" s="43">
        <f t="shared" si="14"/>
        <v>0</v>
      </c>
      <c r="T315" s="44" t="str">
        <f t="shared" si="15"/>
        <v/>
      </c>
      <c r="U315" s="38"/>
      <c r="V315" s="39"/>
    </row>
    <row r="316" spans="1:22" hidden="1" x14ac:dyDescent="0.2">
      <c r="A316" s="27" t="s">
        <v>326</v>
      </c>
      <c r="B316" s="28" t="s">
        <v>712</v>
      </c>
      <c r="C316" s="27" t="s">
        <v>21</v>
      </c>
      <c r="D316" s="29" t="s">
        <v>712</v>
      </c>
      <c r="E316" s="30" t="s">
        <v>712</v>
      </c>
      <c r="F316" s="30" t="s">
        <v>712</v>
      </c>
      <c r="G316" s="45" t="s">
        <v>712</v>
      </c>
      <c r="H316" s="45" t="s">
        <v>712</v>
      </c>
      <c r="I316" s="46" t="s">
        <v>712</v>
      </c>
      <c r="J316" s="1"/>
      <c r="K316" s="40" t="s">
        <v>712</v>
      </c>
      <c r="L316" s="47" t="s">
        <v>712</v>
      </c>
      <c r="M316" s="47" t="s">
        <v>712</v>
      </c>
      <c r="N316" s="47" t="s">
        <v>712</v>
      </c>
      <c r="O316" s="47" t="s">
        <v>712</v>
      </c>
      <c r="P316" s="48" t="s">
        <v>712</v>
      </c>
      <c r="Q316" s="1"/>
      <c r="R316" s="42">
        <f t="shared" si="13"/>
        <v>0</v>
      </c>
      <c r="S316" s="43">
        <f t="shared" si="14"/>
        <v>0</v>
      </c>
      <c r="T316" s="44" t="str">
        <f t="shared" si="15"/>
        <v/>
      </c>
      <c r="U316" s="38"/>
      <c r="V316" s="39"/>
    </row>
    <row r="317" spans="1:22" hidden="1" x14ac:dyDescent="0.2">
      <c r="A317" s="27" t="s">
        <v>327</v>
      </c>
      <c r="B317" s="28" t="s">
        <v>712</v>
      </c>
      <c r="C317" s="27" t="s">
        <v>21</v>
      </c>
      <c r="D317" s="29" t="s">
        <v>712</v>
      </c>
      <c r="E317" s="30" t="s">
        <v>712</v>
      </c>
      <c r="F317" s="30" t="s">
        <v>712</v>
      </c>
      <c r="G317" s="45" t="s">
        <v>712</v>
      </c>
      <c r="H317" s="45" t="s">
        <v>712</v>
      </c>
      <c r="I317" s="46" t="s">
        <v>712</v>
      </c>
      <c r="J317" s="1"/>
      <c r="K317" s="40" t="s">
        <v>712</v>
      </c>
      <c r="L317" s="47" t="s">
        <v>712</v>
      </c>
      <c r="M317" s="47" t="s">
        <v>712</v>
      </c>
      <c r="N317" s="47" t="s">
        <v>712</v>
      </c>
      <c r="O317" s="47" t="s">
        <v>712</v>
      </c>
      <c r="P317" s="48" t="s">
        <v>712</v>
      </c>
      <c r="Q317" s="1"/>
      <c r="R317" s="42">
        <f t="shared" si="13"/>
        <v>0</v>
      </c>
      <c r="S317" s="43">
        <f t="shared" si="14"/>
        <v>0</v>
      </c>
      <c r="T317" s="44" t="str">
        <f t="shared" si="15"/>
        <v/>
      </c>
      <c r="U317" s="38"/>
      <c r="V317" s="39"/>
    </row>
    <row r="318" spans="1:22" hidden="1" x14ac:dyDescent="0.2">
      <c r="A318" s="27" t="s">
        <v>328</v>
      </c>
      <c r="B318" s="28" t="s">
        <v>712</v>
      </c>
      <c r="C318" s="27" t="s">
        <v>21</v>
      </c>
      <c r="D318" s="29" t="s">
        <v>712</v>
      </c>
      <c r="E318" s="30" t="s">
        <v>712</v>
      </c>
      <c r="F318" s="30" t="s">
        <v>712</v>
      </c>
      <c r="G318" s="45" t="s">
        <v>712</v>
      </c>
      <c r="H318" s="45" t="s">
        <v>712</v>
      </c>
      <c r="I318" s="46" t="s">
        <v>712</v>
      </c>
      <c r="J318" s="1"/>
      <c r="K318" s="40" t="s">
        <v>712</v>
      </c>
      <c r="L318" s="47" t="s">
        <v>712</v>
      </c>
      <c r="M318" s="47" t="s">
        <v>712</v>
      </c>
      <c r="N318" s="47" t="s">
        <v>712</v>
      </c>
      <c r="O318" s="47" t="s">
        <v>712</v>
      </c>
      <c r="P318" s="48" t="s">
        <v>712</v>
      </c>
      <c r="Q318" s="1"/>
      <c r="R318" s="42">
        <f t="shared" si="13"/>
        <v>0</v>
      </c>
      <c r="S318" s="43">
        <f t="shared" si="14"/>
        <v>0</v>
      </c>
      <c r="T318" s="44" t="str">
        <f t="shared" si="15"/>
        <v/>
      </c>
      <c r="U318" s="38"/>
      <c r="V318" s="39"/>
    </row>
    <row r="319" spans="1:22" hidden="1" x14ac:dyDescent="0.2">
      <c r="A319" s="27" t="s">
        <v>329</v>
      </c>
      <c r="B319" s="28" t="s">
        <v>712</v>
      </c>
      <c r="C319" s="27" t="s">
        <v>21</v>
      </c>
      <c r="D319" s="29" t="s">
        <v>712</v>
      </c>
      <c r="E319" s="30" t="s">
        <v>712</v>
      </c>
      <c r="F319" s="30" t="s">
        <v>712</v>
      </c>
      <c r="G319" s="45" t="s">
        <v>712</v>
      </c>
      <c r="H319" s="45" t="s">
        <v>712</v>
      </c>
      <c r="I319" s="46" t="s">
        <v>712</v>
      </c>
      <c r="J319" s="1"/>
      <c r="K319" s="40" t="s">
        <v>712</v>
      </c>
      <c r="L319" s="47" t="s">
        <v>712</v>
      </c>
      <c r="M319" s="47" t="s">
        <v>712</v>
      </c>
      <c r="N319" s="47" t="s">
        <v>712</v>
      </c>
      <c r="O319" s="47" t="s">
        <v>712</v>
      </c>
      <c r="P319" s="48" t="s">
        <v>712</v>
      </c>
      <c r="Q319" s="1"/>
      <c r="R319" s="42">
        <f t="shared" si="13"/>
        <v>0</v>
      </c>
      <c r="S319" s="43">
        <f t="shared" si="14"/>
        <v>0</v>
      </c>
      <c r="T319" s="44" t="str">
        <f t="shared" si="15"/>
        <v/>
      </c>
      <c r="U319" s="38"/>
      <c r="V319" s="39"/>
    </row>
    <row r="320" spans="1:22" hidden="1" x14ac:dyDescent="0.2">
      <c r="A320" s="27" t="s">
        <v>330</v>
      </c>
      <c r="B320" s="28">
        <v>24171</v>
      </c>
      <c r="C320" s="27" t="s">
        <v>9</v>
      </c>
      <c r="D320" s="29">
        <v>74</v>
      </c>
      <c r="E320" s="30">
        <v>20.436476827298002</v>
      </c>
      <c r="F320" s="30">
        <v>13.1</v>
      </c>
      <c r="G320" s="45">
        <v>2.9528678351919204</v>
      </c>
      <c r="H320" s="45">
        <v>5.8894701862613505</v>
      </c>
      <c r="I320" s="46">
        <v>7.2026694040070254</v>
      </c>
      <c r="J320" s="1"/>
      <c r="K320" s="40">
        <v>2</v>
      </c>
      <c r="L320" s="47">
        <v>0</v>
      </c>
      <c r="M320" s="47">
        <v>0</v>
      </c>
      <c r="N320" s="47">
        <v>2</v>
      </c>
      <c r="O320" s="47">
        <v>1</v>
      </c>
      <c r="P320" s="48">
        <v>0</v>
      </c>
      <c r="Q320" s="1"/>
      <c r="R320" s="42">
        <f t="shared" si="13"/>
        <v>6</v>
      </c>
      <c r="S320" s="43">
        <f t="shared" si="14"/>
        <v>5</v>
      </c>
      <c r="T320" s="44">
        <f t="shared" si="15"/>
        <v>0.83333333333333337</v>
      </c>
      <c r="U320" s="38"/>
      <c r="V320" s="39"/>
    </row>
    <row r="321" spans="1:22" hidden="1" x14ac:dyDescent="0.2">
      <c r="A321" s="27" t="s">
        <v>331</v>
      </c>
      <c r="B321" s="28" t="s">
        <v>712</v>
      </c>
      <c r="C321" s="27" t="s">
        <v>21</v>
      </c>
      <c r="D321" s="29" t="s">
        <v>712</v>
      </c>
      <c r="E321" s="30" t="s">
        <v>712</v>
      </c>
      <c r="F321" s="30" t="s">
        <v>712</v>
      </c>
      <c r="G321" s="45" t="s">
        <v>712</v>
      </c>
      <c r="H321" s="45" t="s">
        <v>712</v>
      </c>
      <c r="I321" s="46" t="s">
        <v>712</v>
      </c>
      <c r="J321" s="1"/>
      <c r="K321" s="40" t="s">
        <v>712</v>
      </c>
      <c r="L321" s="47" t="s">
        <v>712</v>
      </c>
      <c r="M321" s="47" t="s">
        <v>712</v>
      </c>
      <c r="N321" s="47" t="s">
        <v>712</v>
      </c>
      <c r="O321" s="47" t="s">
        <v>712</v>
      </c>
      <c r="P321" s="48" t="s">
        <v>712</v>
      </c>
      <c r="Q321" s="1"/>
      <c r="R321" s="42">
        <f t="shared" si="13"/>
        <v>0</v>
      </c>
      <c r="S321" s="43">
        <f t="shared" si="14"/>
        <v>0</v>
      </c>
      <c r="T321" s="44" t="str">
        <f t="shared" si="15"/>
        <v/>
      </c>
      <c r="U321" s="38"/>
      <c r="V321" s="39"/>
    </row>
    <row r="322" spans="1:22" hidden="1" x14ac:dyDescent="0.2">
      <c r="A322" s="27" t="s">
        <v>332</v>
      </c>
      <c r="B322" s="28" t="s">
        <v>712</v>
      </c>
      <c r="C322" s="27" t="s">
        <v>21</v>
      </c>
      <c r="D322" s="29" t="s">
        <v>712</v>
      </c>
      <c r="E322" s="30" t="s">
        <v>712</v>
      </c>
      <c r="F322" s="30" t="s">
        <v>712</v>
      </c>
      <c r="G322" s="45" t="s">
        <v>712</v>
      </c>
      <c r="H322" s="45" t="s">
        <v>712</v>
      </c>
      <c r="I322" s="46" t="s">
        <v>712</v>
      </c>
      <c r="J322" s="1"/>
      <c r="K322" s="40" t="s">
        <v>712</v>
      </c>
      <c r="L322" s="47" t="s">
        <v>712</v>
      </c>
      <c r="M322" s="47" t="s">
        <v>712</v>
      </c>
      <c r="N322" s="47" t="s">
        <v>712</v>
      </c>
      <c r="O322" s="47" t="s">
        <v>712</v>
      </c>
      <c r="P322" s="48" t="s">
        <v>712</v>
      </c>
      <c r="Q322" s="1"/>
      <c r="R322" s="42">
        <f t="shared" si="13"/>
        <v>0</v>
      </c>
      <c r="S322" s="43">
        <f t="shared" si="14"/>
        <v>0</v>
      </c>
      <c r="T322" s="44" t="str">
        <f t="shared" si="15"/>
        <v/>
      </c>
      <c r="U322" s="38"/>
      <c r="V322" s="39"/>
    </row>
    <row r="323" spans="1:22" hidden="1" x14ac:dyDescent="0.2">
      <c r="A323" s="27" t="s">
        <v>333</v>
      </c>
      <c r="B323" s="28">
        <v>832</v>
      </c>
      <c r="C323" s="27" t="s">
        <v>9</v>
      </c>
      <c r="D323" s="29" t="s">
        <v>712</v>
      </c>
      <c r="E323" s="30" t="s">
        <v>712</v>
      </c>
      <c r="F323" s="30" t="s">
        <v>712</v>
      </c>
      <c r="G323" s="45">
        <v>2.4455174123870407</v>
      </c>
      <c r="H323" s="45" t="s">
        <v>712</v>
      </c>
      <c r="I323" s="46">
        <v>35.47643217171391</v>
      </c>
      <c r="J323" s="1"/>
      <c r="K323" s="40" t="s">
        <v>712</v>
      </c>
      <c r="L323" s="47" t="s">
        <v>712</v>
      </c>
      <c r="M323" s="47" t="s">
        <v>712</v>
      </c>
      <c r="N323" s="47">
        <v>2</v>
      </c>
      <c r="O323" s="47" t="s">
        <v>712</v>
      </c>
      <c r="P323" s="48">
        <v>3</v>
      </c>
      <c r="Q323" s="1"/>
      <c r="R323" s="42">
        <f t="shared" si="13"/>
        <v>2</v>
      </c>
      <c r="S323" s="43">
        <f t="shared" si="14"/>
        <v>5</v>
      </c>
      <c r="T323" s="44" t="str">
        <f t="shared" si="15"/>
        <v/>
      </c>
      <c r="U323" s="38"/>
      <c r="V323" s="39"/>
    </row>
    <row r="324" spans="1:22" hidden="1" x14ac:dyDescent="0.2">
      <c r="A324" s="27" t="s">
        <v>334</v>
      </c>
      <c r="B324" s="28">
        <v>8199</v>
      </c>
      <c r="C324" s="27" t="s">
        <v>36</v>
      </c>
      <c r="D324" s="29">
        <v>37</v>
      </c>
      <c r="E324" s="30">
        <v>7.5510489510465586</v>
      </c>
      <c r="F324" s="30">
        <v>5.9</v>
      </c>
      <c r="G324" s="45">
        <v>6.5620847080680917</v>
      </c>
      <c r="H324" s="45">
        <v>10.01285530638423</v>
      </c>
      <c r="I324" s="46">
        <v>19.888865967904074</v>
      </c>
      <c r="J324" s="1"/>
      <c r="K324" s="40">
        <v>0</v>
      </c>
      <c r="L324" s="47">
        <v>0</v>
      </c>
      <c r="M324" s="47">
        <v>0</v>
      </c>
      <c r="N324" s="47">
        <v>3</v>
      </c>
      <c r="O324" s="47">
        <v>2</v>
      </c>
      <c r="P324" s="48">
        <v>3</v>
      </c>
      <c r="Q324" s="1"/>
      <c r="R324" s="42">
        <f t="shared" si="13"/>
        <v>6</v>
      </c>
      <c r="S324" s="43">
        <f t="shared" si="14"/>
        <v>8</v>
      </c>
      <c r="T324" s="44" t="str">
        <f t="shared" si="15"/>
        <v/>
      </c>
      <c r="U324" s="38"/>
      <c r="V324" s="39"/>
    </row>
    <row r="325" spans="1:22" hidden="1" x14ac:dyDescent="0.2">
      <c r="A325" s="27" t="s">
        <v>335</v>
      </c>
      <c r="B325" s="28">
        <v>3915</v>
      </c>
      <c r="C325" s="27" t="s">
        <v>9</v>
      </c>
      <c r="D325" s="29" t="s">
        <v>712</v>
      </c>
      <c r="E325" s="30" t="s">
        <v>712</v>
      </c>
      <c r="F325" s="30">
        <v>5.9</v>
      </c>
      <c r="G325" s="45">
        <v>2.212519301550401</v>
      </c>
      <c r="H325" s="45">
        <v>11.725115125752746</v>
      </c>
      <c r="I325" s="46">
        <v>15.144359947239</v>
      </c>
      <c r="J325" s="1"/>
      <c r="K325" s="40" t="s">
        <v>712</v>
      </c>
      <c r="L325" s="47" t="s">
        <v>712</v>
      </c>
      <c r="M325" s="47">
        <v>0</v>
      </c>
      <c r="N325" s="47">
        <v>1</v>
      </c>
      <c r="O325" s="47">
        <v>3</v>
      </c>
      <c r="P325" s="48">
        <v>2</v>
      </c>
      <c r="Q325" s="1"/>
      <c r="R325" s="42">
        <f t="shared" si="13"/>
        <v>4</v>
      </c>
      <c r="S325" s="43">
        <f t="shared" si="14"/>
        <v>6</v>
      </c>
      <c r="T325" s="44" t="str">
        <f t="shared" si="15"/>
        <v/>
      </c>
      <c r="U325" s="38"/>
      <c r="V325" s="39"/>
    </row>
    <row r="326" spans="1:22" hidden="1" x14ac:dyDescent="0.2">
      <c r="A326" s="27" t="s">
        <v>336</v>
      </c>
      <c r="B326" s="28">
        <v>234</v>
      </c>
      <c r="C326" s="27" t="s">
        <v>9</v>
      </c>
      <c r="D326" s="29" t="s">
        <v>712</v>
      </c>
      <c r="E326" s="30" t="s">
        <v>712</v>
      </c>
      <c r="F326" s="30" t="s">
        <v>712</v>
      </c>
      <c r="G326" s="45" t="s">
        <v>712</v>
      </c>
      <c r="H326" s="45" t="s">
        <v>712</v>
      </c>
      <c r="I326" s="46" t="s">
        <v>712</v>
      </c>
      <c r="J326" s="1"/>
      <c r="K326" s="40" t="s">
        <v>712</v>
      </c>
      <c r="L326" s="47" t="s">
        <v>712</v>
      </c>
      <c r="M326" s="47" t="s">
        <v>712</v>
      </c>
      <c r="N326" s="47" t="s">
        <v>712</v>
      </c>
      <c r="O326" s="47" t="s">
        <v>712</v>
      </c>
      <c r="P326" s="48" t="s">
        <v>712</v>
      </c>
      <c r="Q326" s="1"/>
      <c r="R326" s="42">
        <f t="shared" si="13"/>
        <v>0</v>
      </c>
      <c r="S326" s="43">
        <f t="shared" si="14"/>
        <v>0</v>
      </c>
      <c r="T326" s="44" t="str">
        <f t="shared" si="15"/>
        <v/>
      </c>
      <c r="U326" s="38"/>
      <c r="V326" s="39"/>
    </row>
    <row r="327" spans="1:22" hidden="1" x14ac:dyDescent="0.2">
      <c r="A327" s="27" t="s">
        <v>337</v>
      </c>
      <c r="B327" s="28" t="s">
        <v>712</v>
      </c>
      <c r="C327" s="27" t="s">
        <v>21</v>
      </c>
      <c r="D327" s="29" t="s">
        <v>712</v>
      </c>
      <c r="E327" s="30" t="s">
        <v>712</v>
      </c>
      <c r="F327" s="30" t="s">
        <v>712</v>
      </c>
      <c r="G327" s="45" t="s">
        <v>712</v>
      </c>
      <c r="H327" s="45" t="s">
        <v>712</v>
      </c>
      <c r="I327" s="46" t="s">
        <v>712</v>
      </c>
      <c r="J327" s="1"/>
      <c r="K327" s="40" t="s">
        <v>712</v>
      </c>
      <c r="L327" s="47" t="s">
        <v>712</v>
      </c>
      <c r="M327" s="47" t="s">
        <v>712</v>
      </c>
      <c r="N327" s="47" t="s">
        <v>712</v>
      </c>
      <c r="O327" s="47" t="s">
        <v>712</v>
      </c>
      <c r="P327" s="48" t="s">
        <v>712</v>
      </c>
      <c r="Q327" s="1"/>
      <c r="R327" s="42">
        <f t="shared" si="13"/>
        <v>0</v>
      </c>
      <c r="S327" s="43">
        <f t="shared" si="14"/>
        <v>0</v>
      </c>
      <c r="T327" s="44" t="str">
        <f t="shared" si="15"/>
        <v/>
      </c>
      <c r="U327" s="38"/>
      <c r="V327" s="39"/>
    </row>
    <row r="328" spans="1:22" hidden="1" x14ac:dyDescent="0.2">
      <c r="A328" s="27" t="s">
        <v>338</v>
      </c>
      <c r="B328" s="28">
        <v>41922</v>
      </c>
      <c r="C328" s="27" t="s">
        <v>9</v>
      </c>
      <c r="D328" s="29">
        <v>36</v>
      </c>
      <c r="E328" s="30">
        <v>2.1590181430096052</v>
      </c>
      <c r="F328" s="30">
        <v>2.1</v>
      </c>
      <c r="G328" s="45">
        <v>0.43043090884530555</v>
      </c>
      <c r="H328" s="45">
        <v>18.934624697334726</v>
      </c>
      <c r="I328" s="46">
        <v>10.830000158588934</v>
      </c>
      <c r="J328" s="1"/>
      <c r="K328" s="40">
        <v>0</v>
      </c>
      <c r="L328" s="47">
        <v>2</v>
      </c>
      <c r="M328" s="47">
        <v>3</v>
      </c>
      <c r="N328" s="47">
        <v>1</v>
      </c>
      <c r="O328" s="47">
        <v>3</v>
      </c>
      <c r="P328" s="48">
        <v>1</v>
      </c>
      <c r="Q328" s="1"/>
      <c r="R328" s="42">
        <f t="shared" si="13"/>
        <v>6</v>
      </c>
      <c r="S328" s="43">
        <f t="shared" si="14"/>
        <v>10</v>
      </c>
      <c r="T328" s="44">
        <f t="shared" si="15"/>
        <v>1.6666666666666667</v>
      </c>
      <c r="U328" s="38"/>
      <c r="V328" s="39"/>
    </row>
    <row r="329" spans="1:22" x14ac:dyDescent="0.2">
      <c r="A329" s="27" t="s">
        <v>339</v>
      </c>
      <c r="B329" s="28">
        <v>10875</v>
      </c>
      <c r="C329" s="27" t="s">
        <v>9</v>
      </c>
      <c r="D329" s="29">
        <v>182</v>
      </c>
      <c r="E329" s="30">
        <v>2.2544334515586146</v>
      </c>
      <c r="F329" s="30">
        <v>2.1</v>
      </c>
      <c r="G329" s="45">
        <v>3.7465761327830265</v>
      </c>
      <c r="H329" s="45">
        <v>6.0293318848454547</v>
      </c>
      <c r="I329" s="46">
        <v>28.090029402175929</v>
      </c>
      <c r="J329" s="1"/>
      <c r="K329" s="40">
        <v>3</v>
      </c>
      <c r="L329" s="47">
        <v>2</v>
      </c>
      <c r="M329" s="47">
        <v>3</v>
      </c>
      <c r="N329" s="47">
        <v>2</v>
      </c>
      <c r="O329" s="47">
        <v>1</v>
      </c>
      <c r="P329" s="48">
        <v>3</v>
      </c>
      <c r="Q329" s="1"/>
      <c r="R329" s="42">
        <f t="shared" si="13"/>
        <v>6</v>
      </c>
      <c r="S329" s="43">
        <f t="shared" si="14"/>
        <v>14</v>
      </c>
      <c r="T329" s="44">
        <f t="shared" si="15"/>
        <v>2.3333333333333335</v>
      </c>
      <c r="U329" s="38"/>
      <c r="V329" s="39"/>
    </row>
    <row r="330" spans="1:22" hidden="1" x14ac:dyDescent="0.2">
      <c r="A330" s="27" t="s">
        <v>340</v>
      </c>
      <c r="B330" s="28" t="s">
        <v>712</v>
      </c>
      <c r="C330" s="27" t="s">
        <v>21</v>
      </c>
      <c r="D330" s="29" t="s">
        <v>712</v>
      </c>
      <c r="E330" s="30" t="s">
        <v>712</v>
      </c>
      <c r="F330" s="30" t="s">
        <v>712</v>
      </c>
      <c r="G330" s="45" t="s">
        <v>712</v>
      </c>
      <c r="H330" s="45" t="s">
        <v>712</v>
      </c>
      <c r="I330" s="46" t="s">
        <v>712</v>
      </c>
      <c r="J330" s="1"/>
      <c r="K330" s="40" t="s">
        <v>712</v>
      </c>
      <c r="L330" s="47" t="s">
        <v>712</v>
      </c>
      <c r="M330" s="47" t="s">
        <v>712</v>
      </c>
      <c r="N330" s="47" t="s">
        <v>712</v>
      </c>
      <c r="O330" s="47" t="s">
        <v>712</v>
      </c>
      <c r="P330" s="48" t="s">
        <v>712</v>
      </c>
      <c r="Q330" s="1"/>
      <c r="R330" s="42">
        <f t="shared" si="13"/>
        <v>0</v>
      </c>
      <c r="S330" s="43">
        <f t="shared" si="14"/>
        <v>0</v>
      </c>
      <c r="T330" s="44" t="str">
        <f t="shared" si="15"/>
        <v/>
      </c>
      <c r="U330" s="38"/>
      <c r="V330" s="39"/>
    </row>
    <row r="331" spans="1:22" hidden="1" x14ac:dyDescent="0.2">
      <c r="A331" s="27" t="s">
        <v>341</v>
      </c>
      <c r="B331" s="28">
        <v>445</v>
      </c>
      <c r="C331" s="27" t="s">
        <v>9</v>
      </c>
      <c r="D331" s="29" t="s">
        <v>712</v>
      </c>
      <c r="E331" s="30" t="s">
        <v>712</v>
      </c>
      <c r="F331" s="30" t="s">
        <v>712</v>
      </c>
      <c r="G331" s="45" t="s">
        <v>712</v>
      </c>
      <c r="H331" s="45" t="s">
        <v>712</v>
      </c>
      <c r="I331" s="46" t="s">
        <v>712</v>
      </c>
      <c r="J331" s="1"/>
      <c r="K331" s="40" t="s">
        <v>712</v>
      </c>
      <c r="L331" s="47" t="s">
        <v>712</v>
      </c>
      <c r="M331" s="47" t="s">
        <v>712</v>
      </c>
      <c r="N331" s="47" t="s">
        <v>712</v>
      </c>
      <c r="O331" s="47" t="s">
        <v>712</v>
      </c>
      <c r="P331" s="48" t="s">
        <v>712</v>
      </c>
      <c r="Q331" s="1"/>
      <c r="R331" s="42">
        <f t="shared" ref="R331:R394" si="16">COUNT(K331:P331)</f>
        <v>0</v>
      </c>
      <c r="S331" s="43">
        <f t="shared" ref="S331:S394" si="17">SUM(K331:P331)</f>
        <v>0</v>
      </c>
      <c r="T331" s="44" t="str">
        <f t="shared" ref="T331:T394" si="18">IF(AND(B331&gt;=500,R331&gt;=4,ISNUMBER(D331),C331="ja"),S331/R331,"")</f>
        <v/>
      </c>
      <c r="U331" s="38"/>
      <c r="V331" s="39"/>
    </row>
    <row r="332" spans="1:22" hidden="1" x14ac:dyDescent="0.2">
      <c r="A332" s="27" t="s">
        <v>342</v>
      </c>
      <c r="B332" s="28" t="s">
        <v>712</v>
      </c>
      <c r="C332" s="27" t="s">
        <v>21</v>
      </c>
      <c r="D332" s="29" t="s">
        <v>712</v>
      </c>
      <c r="E332" s="30" t="s">
        <v>712</v>
      </c>
      <c r="F332" s="30" t="s">
        <v>712</v>
      </c>
      <c r="G332" s="45" t="s">
        <v>712</v>
      </c>
      <c r="H332" s="45" t="s">
        <v>712</v>
      </c>
      <c r="I332" s="46" t="s">
        <v>712</v>
      </c>
      <c r="J332" s="1"/>
      <c r="K332" s="40" t="s">
        <v>712</v>
      </c>
      <c r="L332" s="47" t="s">
        <v>712</v>
      </c>
      <c r="M332" s="47" t="s">
        <v>712</v>
      </c>
      <c r="N332" s="47" t="s">
        <v>712</v>
      </c>
      <c r="O332" s="47" t="s">
        <v>712</v>
      </c>
      <c r="P332" s="48" t="s">
        <v>712</v>
      </c>
      <c r="Q332" s="1"/>
      <c r="R332" s="42">
        <f t="shared" si="16"/>
        <v>0</v>
      </c>
      <c r="S332" s="43">
        <f t="shared" si="17"/>
        <v>0</v>
      </c>
      <c r="T332" s="44" t="str">
        <f t="shared" si="18"/>
        <v/>
      </c>
      <c r="U332" s="38"/>
      <c r="V332" s="39"/>
    </row>
    <row r="333" spans="1:22" hidden="1" x14ac:dyDescent="0.2">
      <c r="A333" s="27" t="s">
        <v>343</v>
      </c>
      <c r="B333" s="28">
        <v>436546</v>
      </c>
      <c r="C333" s="27" t="s">
        <v>9</v>
      </c>
      <c r="D333" s="29">
        <v>65</v>
      </c>
      <c r="E333" s="30">
        <v>6.1071949413873652</v>
      </c>
      <c r="F333" s="30">
        <v>4.9000000000000004</v>
      </c>
      <c r="G333" s="45">
        <v>4.1554681490404946</v>
      </c>
      <c r="H333" s="45">
        <v>8.403254890016747</v>
      </c>
      <c r="I333" s="46">
        <v>13.516347861016268</v>
      </c>
      <c r="J333" s="1"/>
      <c r="K333" s="40">
        <v>2</v>
      </c>
      <c r="L333" s="47">
        <v>0</v>
      </c>
      <c r="M333" s="47">
        <v>1</v>
      </c>
      <c r="N333" s="47">
        <v>2</v>
      </c>
      <c r="O333" s="47">
        <v>2</v>
      </c>
      <c r="P333" s="48">
        <v>1</v>
      </c>
      <c r="Q333" s="1"/>
      <c r="R333" s="42">
        <f t="shared" si="16"/>
        <v>6</v>
      </c>
      <c r="S333" s="43">
        <f t="shared" si="17"/>
        <v>8</v>
      </c>
      <c r="T333" s="44">
        <f t="shared" si="18"/>
        <v>1.3333333333333333</v>
      </c>
      <c r="U333" s="38"/>
      <c r="V333" s="39"/>
    </row>
    <row r="334" spans="1:22" hidden="1" x14ac:dyDescent="0.2">
      <c r="A334" s="27" t="s">
        <v>344</v>
      </c>
      <c r="B334" s="28">
        <v>153286</v>
      </c>
      <c r="C334" s="27" t="s">
        <v>9</v>
      </c>
      <c r="D334" s="29">
        <v>69</v>
      </c>
      <c r="E334" s="30">
        <v>10.660250671442405</v>
      </c>
      <c r="F334" s="30">
        <v>4.9000000000000004</v>
      </c>
      <c r="G334" s="45">
        <v>7.2162831681291877</v>
      </c>
      <c r="H334" s="45">
        <v>5.8282208588957838</v>
      </c>
      <c r="I334" s="46">
        <v>13.875069141629478</v>
      </c>
      <c r="J334" s="1"/>
      <c r="K334" s="40">
        <v>2</v>
      </c>
      <c r="L334" s="47">
        <v>0</v>
      </c>
      <c r="M334" s="47">
        <v>1</v>
      </c>
      <c r="N334" s="47">
        <v>3</v>
      </c>
      <c r="O334" s="47">
        <v>1</v>
      </c>
      <c r="P334" s="48">
        <v>1</v>
      </c>
      <c r="Q334" s="1"/>
      <c r="R334" s="42">
        <f t="shared" si="16"/>
        <v>6</v>
      </c>
      <c r="S334" s="43">
        <f t="shared" si="17"/>
        <v>8</v>
      </c>
      <c r="T334" s="44">
        <f t="shared" si="18"/>
        <v>1.3333333333333333</v>
      </c>
      <c r="U334" s="38"/>
      <c r="V334" s="39"/>
    </row>
    <row r="335" spans="1:22" hidden="1" x14ac:dyDescent="0.2">
      <c r="A335" s="27" t="s">
        <v>345</v>
      </c>
      <c r="B335" s="28">
        <v>20093</v>
      </c>
      <c r="C335" s="27" t="s">
        <v>9</v>
      </c>
      <c r="D335" s="29">
        <v>43</v>
      </c>
      <c r="E335" s="30">
        <v>6.3738191632923078</v>
      </c>
      <c r="F335" s="30">
        <v>4.9000000000000004</v>
      </c>
      <c r="G335" s="45">
        <v>1.7723855941887692</v>
      </c>
      <c r="H335" s="45">
        <v>11.507293354944768</v>
      </c>
      <c r="I335" s="46">
        <v>17.763538572939986</v>
      </c>
      <c r="J335" s="1"/>
      <c r="K335" s="40">
        <v>1</v>
      </c>
      <c r="L335" s="47">
        <v>0</v>
      </c>
      <c r="M335" s="47">
        <v>1</v>
      </c>
      <c r="N335" s="47">
        <v>1</v>
      </c>
      <c r="O335" s="47">
        <v>3</v>
      </c>
      <c r="P335" s="48">
        <v>2</v>
      </c>
      <c r="Q335" s="1"/>
      <c r="R335" s="42">
        <f t="shared" si="16"/>
        <v>6</v>
      </c>
      <c r="S335" s="43">
        <f t="shared" si="17"/>
        <v>8</v>
      </c>
      <c r="T335" s="44">
        <f t="shared" si="18"/>
        <v>1.3333333333333333</v>
      </c>
      <c r="U335" s="38"/>
      <c r="V335" s="39"/>
    </row>
    <row r="336" spans="1:22" hidden="1" x14ac:dyDescent="0.2">
      <c r="A336" s="27" t="s">
        <v>346</v>
      </c>
      <c r="B336" s="28" t="s">
        <v>712</v>
      </c>
      <c r="C336" s="27" t="s">
        <v>21</v>
      </c>
      <c r="D336" s="29" t="s">
        <v>712</v>
      </c>
      <c r="E336" s="30" t="s">
        <v>712</v>
      </c>
      <c r="F336" s="30" t="s">
        <v>712</v>
      </c>
      <c r="G336" s="45" t="s">
        <v>712</v>
      </c>
      <c r="H336" s="45" t="s">
        <v>712</v>
      </c>
      <c r="I336" s="46" t="s">
        <v>712</v>
      </c>
      <c r="J336" s="1"/>
      <c r="K336" s="40" t="s">
        <v>712</v>
      </c>
      <c r="L336" s="47" t="s">
        <v>712</v>
      </c>
      <c r="M336" s="47" t="s">
        <v>712</v>
      </c>
      <c r="N336" s="47" t="s">
        <v>712</v>
      </c>
      <c r="O336" s="47" t="s">
        <v>712</v>
      </c>
      <c r="P336" s="48" t="s">
        <v>712</v>
      </c>
      <c r="Q336" s="1"/>
      <c r="R336" s="42">
        <f t="shared" si="16"/>
        <v>0</v>
      </c>
      <c r="S336" s="43">
        <f t="shared" si="17"/>
        <v>0</v>
      </c>
      <c r="T336" s="44" t="str">
        <f t="shared" si="18"/>
        <v/>
      </c>
      <c r="U336" s="38"/>
      <c r="V336" s="39"/>
    </row>
    <row r="337" spans="1:22" hidden="1" x14ac:dyDescent="0.2">
      <c r="A337" s="27" t="s">
        <v>347</v>
      </c>
      <c r="B337" s="28" t="s">
        <v>712</v>
      </c>
      <c r="C337" s="27" t="s">
        <v>36</v>
      </c>
      <c r="D337" s="29" t="s">
        <v>712</v>
      </c>
      <c r="E337" s="30" t="s">
        <v>712</v>
      </c>
      <c r="F337" s="30" t="s">
        <v>712</v>
      </c>
      <c r="G337" s="45" t="s">
        <v>712</v>
      </c>
      <c r="H337" s="45" t="s">
        <v>712</v>
      </c>
      <c r="I337" s="46" t="s">
        <v>712</v>
      </c>
      <c r="J337" s="1"/>
      <c r="K337" s="40" t="s">
        <v>712</v>
      </c>
      <c r="L337" s="47" t="s">
        <v>712</v>
      </c>
      <c r="M337" s="47" t="s">
        <v>712</v>
      </c>
      <c r="N337" s="47" t="s">
        <v>712</v>
      </c>
      <c r="O337" s="47" t="s">
        <v>712</v>
      </c>
      <c r="P337" s="48" t="s">
        <v>712</v>
      </c>
      <c r="Q337" s="1"/>
      <c r="R337" s="42">
        <f t="shared" si="16"/>
        <v>0</v>
      </c>
      <c r="S337" s="43">
        <f t="shared" si="17"/>
        <v>0</v>
      </c>
      <c r="T337" s="44" t="str">
        <f t="shared" si="18"/>
        <v/>
      </c>
      <c r="U337" s="38"/>
      <c r="V337" s="39"/>
    </row>
    <row r="338" spans="1:22" hidden="1" x14ac:dyDescent="0.2">
      <c r="A338" s="27" t="s">
        <v>348</v>
      </c>
      <c r="B338" s="28">
        <v>16452</v>
      </c>
      <c r="C338" s="27" t="s">
        <v>9</v>
      </c>
      <c r="D338" s="29">
        <v>0</v>
      </c>
      <c r="E338" s="30">
        <v>4.1688034188032965</v>
      </c>
      <c r="F338" s="30">
        <v>2.4</v>
      </c>
      <c r="G338" s="45">
        <v>2.9434111354242631</v>
      </c>
      <c r="H338" s="45">
        <v>6.171682866846524</v>
      </c>
      <c r="I338" s="46">
        <v>12.198431670029194</v>
      </c>
      <c r="J338" s="1"/>
      <c r="K338" s="40">
        <v>0</v>
      </c>
      <c r="L338" s="47">
        <v>0</v>
      </c>
      <c r="M338" s="47">
        <v>3</v>
      </c>
      <c r="N338" s="47">
        <v>2</v>
      </c>
      <c r="O338" s="47">
        <v>1</v>
      </c>
      <c r="P338" s="48">
        <v>1</v>
      </c>
      <c r="Q338" s="1"/>
      <c r="R338" s="42">
        <f t="shared" si="16"/>
        <v>6</v>
      </c>
      <c r="S338" s="43">
        <f t="shared" si="17"/>
        <v>7</v>
      </c>
      <c r="T338" s="44">
        <f t="shared" si="18"/>
        <v>1.1666666666666667</v>
      </c>
      <c r="U338" s="38"/>
      <c r="V338" s="39"/>
    </row>
    <row r="339" spans="1:22" hidden="1" x14ac:dyDescent="0.2">
      <c r="A339" s="27" t="s">
        <v>349</v>
      </c>
      <c r="B339" s="28">
        <v>36510</v>
      </c>
      <c r="C339" s="27" t="s">
        <v>36</v>
      </c>
      <c r="D339" s="29">
        <v>43</v>
      </c>
      <c r="E339" s="30">
        <v>9.0291262135922334</v>
      </c>
      <c r="F339" s="30">
        <v>2.4</v>
      </c>
      <c r="G339" s="45">
        <v>0.97504659722408782</v>
      </c>
      <c r="H339" s="45">
        <v>7.3448837553679844</v>
      </c>
      <c r="I339" s="46">
        <v>23.512047828229921</v>
      </c>
      <c r="J339" s="1"/>
      <c r="K339" s="40">
        <v>1</v>
      </c>
      <c r="L339" s="47">
        <v>0</v>
      </c>
      <c r="M339" s="47">
        <v>3</v>
      </c>
      <c r="N339" s="47">
        <v>1</v>
      </c>
      <c r="O339" s="47">
        <v>1</v>
      </c>
      <c r="P339" s="48">
        <v>3</v>
      </c>
      <c r="Q339" s="1"/>
      <c r="R339" s="42">
        <f t="shared" si="16"/>
        <v>6</v>
      </c>
      <c r="S339" s="43">
        <f t="shared" si="17"/>
        <v>9</v>
      </c>
      <c r="T339" s="44" t="str">
        <f t="shared" si="18"/>
        <v/>
      </c>
      <c r="U339" s="38"/>
      <c r="V339" s="39"/>
    </row>
    <row r="340" spans="1:22" hidden="1" x14ac:dyDescent="0.2">
      <c r="A340" s="27" t="s">
        <v>350</v>
      </c>
      <c r="B340" s="28">
        <v>356</v>
      </c>
      <c r="C340" s="27" t="s">
        <v>9</v>
      </c>
      <c r="D340" s="29" t="s">
        <v>712</v>
      </c>
      <c r="E340" s="30" t="s">
        <v>712</v>
      </c>
      <c r="F340" s="30" t="s">
        <v>712</v>
      </c>
      <c r="G340" s="45" t="s">
        <v>712</v>
      </c>
      <c r="H340" s="45" t="s">
        <v>712</v>
      </c>
      <c r="I340" s="46" t="s">
        <v>712</v>
      </c>
      <c r="J340" s="1"/>
      <c r="K340" s="40" t="s">
        <v>712</v>
      </c>
      <c r="L340" s="47" t="s">
        <v>712</v>
      </c>
      <c r="M340" s="47" t="s">
        <v>712</v>
      </c>
      <c r="N340" s="47" t="s">
        <v>712</v>
      </c>
      <c r="O340" s="47" t="s">
        <v>712</v>
      </c>
      <c r="P340" s="48" t="s">
        <v>712</v>
      </c>
      <c r="Q340" s="1"/>
      <c r="R340" s="42">
        <f t="shared" si="16"/>
        <v>0</v>
      </c>
      <c r="S340" s="43">
        <f t="shared" si="17"/>
        <v>0</v>
      </c>
      <c r="T340" s="44" t="str">
        <f t="shared" si="18"/>
        <v/>
      </c>
      <c r="U340" s="38"/>
      <c r="V340" s="39"/>
    </row>
    <row r="341" spans="1:22" hidden="1" x14ac:dyDescent="0.2">
      <c r="A341" s="27" t="s">
        <v>351</v>
      </c>
      <c r="B341" s="28" t="s">
        <v>712</v>
      </c>
      <c r="C341" s="27" t="s">
        <v>21</v>
      </c>
      <c r="D341" s="29" t="s">
        <v>712</v>
      </c>
      <c r="E341" s="30" t="s">
        <v>712</v>
      </c>
      <c r="F341" s="30" t="s">
        <v>712</v>
      </c>
      <c r="G341" s="45" t="s">
        <v>712</v>
      </c>
      <c r="H341" s="45" t="s">
        <v>712</v>
      </c>
      <c r="I341" s="46" t="s">
        <v>712</v>
      </c>
      <c r="J341" s="1"/>
      <c r="K341" s="40" t="s">
        <v>712</v>
      </c>
      <c r="L341" s="47" t="s">
        <v>712</v>
      </c>
      <c r="M341" s="47" t="s">
        <v>712</v>
      </c>
      <c r="N341" s="47" t="s">
        <v>712</v>
      </c>
      <c r="O341" s="47" t="s">
        <v>712</v>
      </c>
      <c r="P341" s="48" t="s">
        <v>712</v>
      </c>
      <c r="Q341" s="1"/>
      <c r="R341" s="42">
        <f t="shared" si="16"/>
        <v>0</v>
      </c>
      <c r="S341" s="43">
        <f t="shared" si="17"/>
        <v>0</v>
      </c>
      <c r="T341" s="44" t="str">
        <f t="shared" si="18"/>
        <v/>
      </c>
      <c r="U341" s="38"/>
      <c r="V341" s="39"/>
    </row>
    <row r="342" spans="1:22" hidden="1" x14ac:dyDescent="0.2">
      <c r="A342" s="27" t="s">
        <v>352</v>
      </c>
      <c r="B342" s="28" t="s">
        <v>712</v>
      </c>
      <c r="C342" s="27" t="s">
        <v>21</v>
      </c>
      <c r="D342" s="29" t="s">
        <v>712</v>
      </c>
      <c r="E342" s="30" t="s">
        <v>712</v>
      </c>
      <c r="F342" s="30" t="s">
        <v>712</v>
      </c>
      <c r="G342" s="45" t="s">
        <v>712</v>
      </c>
      <c r="H342" s="45" t="s">
        <v>712</v>
      </c>
      <c r="I342" s="46" t="s">
        <v>712</v>
      </c>
      <c r="J342" s="1"/>
      <c r="K342" s="40" t="s">
        <v>712</v>
      </c>
      <c r="L342" s="47" t="s">
        <v>712</v>
      </c>
      <c r="M342" s="47" t="s">
        <v>712</v>
      </c>
      <c r="N342" s="47" t="s">
        <v>712</v>
      </c>
      <c r="O342" s="47" t="s">
        <v>712</v>
      </c>
      <c r="P342" s="48" t="s">
        <v>712</v>
      </c>
      <c r="Q342" s="1"/>
      <c r="R342" s="42">
        <f t="shared" si="16"/>
        <v>0</v>
      </c>
      <c r="S342" s="43">
        <f t="shared" si="17"/>
        <v>0</v>
      </c>
      <c r="T342" s="44" t="str">
        <f t="shared" si="18"/>
        <v/>
      </c>
      <c r="U342" s="38"/>
      <c r="V342" s="39"/>
    </row>
    <row r="343" spans="1:22" hidden="1" x14ac:dyDescent="0.2">
      <c r="A343" s="27" t="s">
        <v>353</v>
      </c>
      <c r="B343" s="28">
        <v>5594</v>
      </c>
      <c r="C343" s="27" t="s">
        <v>9</v>
      </c>
      <c r="D343" s="29" t="s">
        <v>712</v>
      </c>
      <c r="E343" s="30" t="s">
        <v>712</v>
      </c>
      <c r="F343" s="30" t="s">
        <v>712</v>
      </c>
      <c r="G343" s="45">
        <v>1.3693151481741559</v>
      </c>
      <c r="H343" s="45" t="s">
        <v>712</v>
      </c>
      <c r="I343" s="46">
        <v>11.485036632806294</v>
      </c>
      <c r="J343" s="1"/>
      <c r="K343" s="40" t="s">
        <v>712</v>
      </c>
      <c r="L343" s="47" t="s">
        <v>712</v>
      </c>
      <c r="M343" s="47" t="s">
        <v>712</v>
      </c>
      <c r="N343" s="47">
        <v>1</v>
      </c>
      <c r="O343" s="47" t="s">
        <v>712</v>
      </c>
      <c r="P343" s="48">
        <v>1</v>
      </c>
      <c r="Q343" s="1"/>
      <c r="R343" s="42">
        <f t="shared" si="16"/>
        <v>2</v>
      </c>
      <c r="S343" s="43">
        <f t="shared" si="17"/>
        <v>2</v>
      </c>
      <c r="T343" s="44" t="str">
        <f t="shared" si="18"/>
        <v/>
      </c>
      <c r="U343" s="38"/>
      <c r="V343" s="39"/>
    </row>
    <row r="344" spans="1:22" x14ac:dyDescent="0.2">
      <c r="A344" s="27" t="s">
        <v>354</v>
      </c>
      <c r="B344" s="28">
        <v>13600</v>
      </c>
      <c r="C344" s="27" t="s">
        <v>9</v>
      </c>
      <c r="D344" s="29">
        <v>94</v>
      </c>
      <c r="E344" s="30">
        <v>0.53232566128479475</v>
      </c>
      <c r="F344" s="30">
        <v>2</v>
      </c>
      <c r="G344" s="45">
        <v>2.9387939402990657</v>
      </c>
      <c r="H344" s="45">
        <v>7.8073770491796886</v>
      </c>
      <c r="I344" s="46">
        <v>12.934006323327777</v>
      </c>
      <c r="J344" s="1"/>
      <c r="K344" s="40">
        <v>3</v>
      </c>
      <c r="L344" s="47">
        <v>3</v>
      </c>
      <c r="M344" s="47">
        <v>3</v>
      </c>
      <c r="N344" s="47">
        <v>2</v>
      </c>
      <c r="O344" s="47">
        <v>2</v>
      </c>
      <c r="P344" s="48">
        <v>1</v>
      </c>
      <c r="Q344" s="1"/>
      <c r="R344" s="42">
        <f t="shared" si="16"/>
        <v>6</v>
      </c>
      <c r="S344" s="43">
        <f t="shared" si="17"/>
        <v>14</v>
      </c>
      <c r="T344" s="44">
        <f t="shared" si="18"/>
        <v>2.3333333333333335</v>
      </c>
      <c r="U344" s="38"/>
      <c r="V344" s="39"/>
    </row>
    <row r="345" spans="1:22" hidden="1" x14ac:dyDescent="0.2">
      <c r="A345" s="27" t="s">
        <v>355</v>
      </c>
      <c r="B345" s="28">
        <v>5106</v>
      </c>
      <c r="C345" s="27" t="s">
        <v>36</v>
      </c>
      <c r="D345" s="29" t="s">
        <v>712</v>
      </c>
      <c r="E345" s="30" t="s">
        <v>712</v>
      </c>
      <c r="F345" s="30">
        <v>2</v>
      </c>
      <c r="G345" s="45">
        <v>12.476983281534277</v>
      </c>
      <c r="H345" s="45">
        <v>9.2621664050206398</v>
      </c>
      <c r="I345" s="46">
        <v>25.85786465433409</v>
      </c>
      <c r="J345" s="1"/>
      <c r="K345" s="40" t="s">
        <v>712</v>
      </c>
      <c r="L345" s="47" t="s">
        <v>712</v>
      </c>
      <c r="M345" s="47">
        <v>3</v>
      </c>
      <c r="N345" s="47">
        <v>3</v>
      </c>
      <c r="O345" s="47">
        <v>2</v>
      </c>
      <c r="P345" s="48">
        <v>3</v>
      </c>
      <c r="Q345" s="1"/>
      <c r="R345" s="42">
        <f t="shared" si="16"/>
        <v>4</v>
      </c>
      <c r="S345" s="43">
        <f t="shared" si="17"/>
        <v>11</v>
      </c>
      <c r="T345" s="44" t="str">
        <f t="shared" si="18"/>
        <v/>
      </c>
      <c r="U345" s="38"/>
      <c r="V345" s="39"/>
    </row>
    <row r="346" spans="1:22" hidden="1" x14ac:dyDescent="0.2">
      <c r="A346" s="27" t="s">
        <v>356</v>
      </c>
      <c r="B346" s="28" t="s">
        <v>712</v>
      </c>
      <c r="C346" s="27" t="s">
        <v>21</v>
      </c>
      <c r="D346" s="29" t="s">
        <v>712</v>
      </c>
      <c r="E346" s="30" t="s">
        <v>712</v>
      </c>
      <c r="F346" s="30" t="s">
        <v>712</v>
      </c>
      <c r="G346" s="45" t="s">
        <v>712</v>
      </c>
      <c r="H346" s="45" t="s">
        <v>712</v>
      </c>
      <c r="I346" s="46" t="s">
        <v>712</v>
      </c>
      <c r="J346" s="1"/>
      <c r="K346" s="40" t="s">
        <v>712</v>
      </c>
      <c r="L346" s="47" t="s">
        <v>712</v>
      </c>
      <c r="M346" s="47" t="s">
        <v>712</v>
      </c>
      <c r="N346" s="47" t="s">
        <v>712</v>
      </c>
      <c r="O346" s="47" t="s">
        <v>712</v>
      </c>
      <c r="P346" s="48" t="s">
        <v>712</v>
      </c>
      <c r="Q346" s="1"/>
      <c r="R346" s="42">
        <f t="shared" si="16"/>
        <v>0</v>
      </c>
      <c r="S346" s="43">
        <f t="shared" si="17"/>
        <v>0</v>
      </c>
      <c r="T346" s="44" t="str">
        <f t="shared" si="18"/>
        <v/>
      </c>
      <c r="U346" s="38"/>
      <c r="V346" s="39"/>
    </row>
    <row r="347" spans="1:22" hidden="1" x14ac:dyDescent="0.2">
      <c r="A347" s="27" t="s">
        <v>357</v>
      </c>
      <c r="B347" s="28" t="s">
        <v>712</v>
      </c>
      <c r="C347" s="27" t="s">
        <v>21</v>
      </c>
      <c r="D347" s="29" t="s">
        <v>712</v>
      </c>
      <c r="E347" s="30" t="s">
        <v>712</v>
      </c>
      <c r="F347" s="30" t="s">
        <v>712</v>
      </c>
      <c r="G347" s="45" t="s">
        <v>712</v>
      </c>
      <c r="H347" s="45" t="s">
        <v>712</v>
      </c>
      <c r="I347" s="46" t="s">
        <v>712</v>
      </c>
      <c r="J347" s="1"/>
      <c r="K347" s="40" t="s">
        <v>712</v>
      </c>
      <c r="L347" s="47" t="s">
        <v>712</v>
      </c>
      <c r="M347" s="47" t="s">
        <v>712</v>
      </c>
      <c r="N347" s="47" t="s">
        <v>712</v>
      </c>
      <c r="O347" s="47" t="s">
        <v>712</v>
      </c>
      <c r="P347" s="48" t="s">
        <v>712</v>
      </c>
      <c r="Q347" s="1"/>
      <c r="R347" s="42">
        <f t="shared" si="16"/>
        <v>0</v>
      </c>
      <c r="S347" s="43">
        <f t="shared" si="17"/>
        <v>0</v>
      </c>
      <c r="T347" s="44" t="str">
        <f t="shared" si="18"/>
        <v/>
      </c>
      <c r="U347" s="38"/>
      <c r="V347" s="39"/>
    </row>
    <row r="348" spans="1:22" hidden="1" x14ac:dyDescent="0.2">
      <c r="A348" s="27" t="s">
        <v>358</v>
      </c>
      <c r="B348" s="28" t="s">
        <v>712</v>
      </c>
      <c r="C348" s="27" t="s">
        <v>21</v>
      </c>
      <c r="D348" s="29" t="s">
        <v>712</v>
      </c>
      <c r="E348" s="30" t="s">
        <v>712</v>
      </c>
      <c r="F348" s="30" t="s">
        <v>712</v>
      </c>
      <c r="G348" s="45" t="s">
        <v>712</v>
      </c>
      <c r="H348" s="45" t="s">
        <v>712</v>
      </c>
      <c r="I348" s="46" t="s">
        <v>712</v>
      </c>
      <c r="J348" s="1"/>
      <c r="K348" s="40" t="s">
        <v>712</v>
      </c>
      <c r="L348" s="47" t="s">
        <v>712</v>
      </c>
      <c r="M348" s="47" t="s">
        <v>712</v>
      </c>
      <c r="N348" s="47" t="s">
        <v>712</v>
      </c>
      <c r="O348" s="47" t="s">
        <v>712</v>
      </c>
      <c r="P348" s="48" t="s">
        <v>712</v>
      </c>
      <c r="Q348" s="1"/>
      <c r="R348" s="42">
        <f t="shared" si="16"/>
        <v>0</v>
      </c>
      <c r="S348" s="43">
        <f t="shared" si="17"/>
        <v>0</v>
      </c>
      <c r="T348" s="44" t="str">
        <f t="shared" si="18"/>
        <v/>
      </c>
      <c r="U348" s="38"/>
      <c r="V348" s="39"/>
    </row>
    <row r="349" spans="1:22" hidden="1" x14ac:dyDescent="0.2">
      <c r="A349" s="27" t="s">
        <v>359</v>
      </c>
      <c r="B349" s="28" t="s">
        <v>712</v>
      </c>
      <c r="C349" s="27" t="s">
        <v>21</v>
      </c>
      <c r="D349" s="29" t="s">
        <v>712</v>
      </c>
      <c r="E349" s="30" t="s">
        <v>712</v>
      </c>
      <c r="F349" s="30" t="s">
        <v>712</v>
      </c>
      <c r="G349" s="45" t="s">
        <v>712</v>
      </c>
      <c r="H349" s="45" t="s">
        <v>712</v>
      </c>
      <c r="I349" s="46" t="s">
        <v>712</v>
      </c>
      <c r="J349" s="1"/>
      <c r="K349" s="40" t="s">
        <v>712</v>
      </c>
      <c r="L349" s="47" t="s">
        <v>712</v>
      </c>
      <c r="M349" s="47" t="s">
        <v>712</v>
      </c>
      <c r="N349" s="47" t="s">
        <v>712</v>
      </c>
      <c r="O349" s="47" t="s">
        <v>712</v>
      </c>
      <c r="P349" s="48" t="s">
        <v>712</v>
      </c>
      <c r="Q349" s="1"/>
      <c r="R349" s="42">
        <f t="shared" si="16"/>
        <v>0</v>
      </c>
      <c r="S349" s="43">
        <f t="shared" si="17"/>
        <v>0</v>
      </c>
      <c r="T349" s="44" t="str">
        <f t="shared" si="18"/>
        <v/>
      </c>
      <c r="U349" s="38"/>
      <c r="V349" s="39"/>
    </row>
    <row r="350" spans="1:22" hidden="1" x14ac:dyDescent="0.2">
      <c r="A350" s="27" t="s">
        <v>360</v>
      </c>
      <c r="B350" s="28">
        <v>96313</v>
      </c>
      <c r="C350" s="27" t="s">
        <v>9</v>
      </c>
      <c r="D350" s="29">
        <v>83</v>
      </c>
      <c r="E350" s="30">
        <v>3.5850400712378541</v>
      </c>
      <c r="F350" s="30">
        <v>3.3</v>
      </c>
      <c r="G350" s="45">
        <v>3.0258158193897362</v>
      </c>
      <c r="H350" s="45">
        <v>10.26810035842294</v>
      </c>
      <c r="I350" s="46">
        <v>13.533927131102406</v>
      </c>
      <c r="J350" s="1"/>
      <c r="K350" s="40">
        <v>3</v>
      </c>
      <c r="L350" s="47">
        <v>1</v>
      </c>
      <c r="M350" s="47">
        <v>2</v>
      </c>
      <c r="N350" s="47">
        <v>2</v>
      </c>
      <c r="O350" s="47">
        <v>2</v>
      </c>
      <c r="P350" s="48">
        <v>1</v>
      </c>
      <c r="Q350" s="1"/>
      <c r="R350" s="42">
        <f t="shared" si="16"/>
        <v>6</v>
      </c>
      <c r="S350" s="43">
        <f t="shared" si="17"/>
        <v>11</v>
      </c>
      <c r="T350" s="44">
        <f t="shared" si="18"/>
        <v>1.8333333333333333</v>
      </c>
      <c r="U350" s="38"/>
      <c r="V350" s="39"/>
    </row>
    <row r="351" spans="1:22" hidden="1" x14ac:dyDescent="0.2">
      <c r="A351" s="27" t="s">
        <v>361</v>
      </c>
      <c r="B351" s="28">
        <v>16515</v>
      </c>
      <c r="C351" s="27" t="s">
        <v>9</v>
      </c>
      <c r="D351" s="29">
        <v>70</v>
      </c>
      <c r="E351" s="30">
        <v>2.5291068580542264</v>
      </c>
      <c r="F351" s="30">
        <v>3.3</v>
      </c>
      <c r="G351" s="45">
        <v>0.79347748536394391</v>
      </c>
      <c r="H351" s="45">
        <v>9.6826374980745555</v>
      </c>
      <c r="I351" s="46">
        <v>13.203663013876298</v>
      </c>
      <c r="J351" s="1"/>
      <c r="K351" s="40">
        <v>2</v>
      </c>
      <c r="L351" s="47">
        <v>2</v>
      </c>
      <c r="M351" s="47">
        <v>2</v>
      </c>
      <c r="N351" s="47">
        <v>1</v>
      </c>
      <c r="O351" s="47">
        <v>2</v>
      </c>
      <c r="P351" s="48">
        <v>1</v>
      </c>
      <c r="Q351" s="1"/>
      <c r="R351" s="42">
        <f t="shared" si="16"/>
        <v>6</v>
      </c>
      <c r="S351" s="43">
        <f t="shared" si="17"/>
        <v>10</v>
      </c>
      <c r="T351" s="44">
        <f t="shared" si="18"/>
        <v>1.6666666666666667</v>
      </c>
      <c r="U351" s="38"/>
      <c r="V351" s="39"/>
    </row>
    <row r="352" spans="1:22" hidden="1" x14ac:dyDescent="0.2">
      <c r="A352" s="27" t="s">
        <v>362</v>
      </c>
      <c r="B352" s="28">
        <v>1655</v>
      </c>
      <c r="C352" s="27" t="s">
        <v>9</v>
      </c>
      <c r="D352" s="29" t="s">
        <v>712</v>
      </c>
      <c r="E352" s="30" t="s">
        <v>712</v>
      </c>
      <c r="F352" s="30" t="s">
        <v>712</v>
      </c>
      <c r="G352" s="45">
        <v>5.3792003635476178</v>
      </c>
      <c r="H352" s="45" t="s">
        <v>712</v>
      </c>
      <c r="I352" s="46">
        <v>18.415837620353511</v>
      </c>
      <c r="J352" s="1"/>
      <c r="K352" s="40" t="s">
        <v>712</v>
      </c>
      <c r="L352" s="47" t="s">
        <v>712</v>
      </c>
      <c r="M352" s="47" t="s">
        <v>712</v>
      </c>
      <c r="N352" s="47">
        <v>3</v>
      </c>
      <c r="O352" s="47" t="s">
        <v>712</v>
      </c>
      <c r="P352" s="48">
        <v>3</v>
      </c>
      <c r="Q352" s="1"/>
      <c r="R352" s="42">
        <f t="shared" si="16"/>
        <v>2</v>
      </c>
      <c r="S352" s="43">
        <f t="shared" si="17"/>
        <v>6</v>
      </c>
      <c r="T352" s="44" t="str">
        <f t="shared" si="18"/>
        <v/>
      </c>
      <c r="U352" s="38"/>
      <c r="V352" s="39"/>
    </row>
    <row r="353" spans="1:22" hidden="1" x14ac:dyDescent="0.2">
      <c r="A353" s="27" t="s">
        <v>363</v>
      </c>
      <c r="B353" s="28">
        <v>4382</v>
      </c>
      <c r="C353" s="27" t="s">
        <v>9</v>
      </c>
      <c r="D353" s="29" t="s">
        <v>712</v>
      </c>
      <c r="E353" s="30" t="s">
        <v>712</v>
      </c>
      <c r="F353" s="30" t="s">
        <v>712</v>
      </c>
      <c r="G353" s="45">
        <v>4.8822617207777981</v>
      </c>
      <c r="H353" s="45" t="s">
        <v>712</v>
      </c>
      <c r="I353" s="46">
        <v>19.461674914560348</v>
      </c>
      <c r="J353" s="1"/>
      <c r="K353" s="40" t="s">
        <v>712</v>
      </c>
      <c r="L353" s="47" t="s">
        <v>712</v>
      </c>
      <c r="M353" s="47" t="s">
        <v>712</v>
      </c>
      <c r="N353" s="47">
        <v>3</v>
      </c>
      <c r="O353" s="47" t="s">
        <v>712</v>
      </c>
      <c r="P353" s="48">
        <v>3</v>
      </c>
      <c r="Q353" s="1"/>
      <c r="R353" s="42">
        <f t="shared" si="16"/>
        <v>2</v>
      </c>
      <c r="S353" s="43">
        <f t="shared" si="17"/>
        <v>6</v>
      </c>
      <c r="T353" s="44" t="str">
        <f t="shared" si="18"/>
        <v/>
      </c>
      <c r="U353" s="38"/>
      <c r="V353" s="39"/>
    </row>
    <row r="354" spans="1:22" hidden="1" x14ac:dyDescent="0.2">
      <c r="A354" s="27" t="s">
        <v>364</v>
      </c>
      <c r="B354" s="28">
        <v>6920</v>
      </c>
      <c r="C354" s="27" t="s">
        <v>9</v>
      </c>
      <c r="D354" s="29">
        <v>44</v>
      </c>
      <c r="E354" s="30" t="s">
        <v>712</v>
      </c>
      <c r="F354" s="30">
        <v>3.3</v>
      </c>
      <c r="G354" s="45">
        <v>2.333463704365907</v>
      </c>
      <c r="H354" s="45">
        <v>6.0073016926659157</v>
      </c>
      <c r="I354" s="46">
        <v>11.14720453417964</v>
      </c>
      <c r="J354" s="1"/>
      <c r="K354" s="40">
        <v>1</v>
      </c>
      <c r="L354" s="47" t="s">
        <v>712</v>
      </c>
      <c r="M354" s="47">
        <v>2</v>
      </c>
      <c r="N354" s="47">
        <v>2</v>
      </c>
      <c r="O354" s="47">
        <v>1</v>
      </c>
      <c r="P354" s="48">
        <v>1</v>
      </c>
      <c r="Q354" s="1"/>
      <c r="R354" s="42">
        <f t="shared" si="16"/>
        <v>5</v>
      </c>
      <c r="S354" s="43">
        <f t="shared" si="17"/>
        <v>7</v>
      </c>
      <c r="T354" s="44">
        <f t="shared" si="18"/>
        <v>1.4</v>
      </c>
      <c r="U354" s="38"/>
      <c r="V354" s="39"/>
    </row>
    <row r="355" spans="1:22" hidden="1" x14ac:dyDescent="0.2">
      <c r="A355" s="27" t="s">
        <v>365</v>
      </c>
      <c r="B355" s="28" t="s">
        <v>712</v>
      </c>
      <c r="C355" s="27" t="s">
        <v>21</v>
      </c>
      <c r="D355" s="29" t="s">
        <v>712</v>
      </c>
      <c r="E355" s="30" t="s">
        <v>712</v>
      </c>
      <c r="F355" s="30" t="s">
        <v>712</v>
      </c>
      <c r="G355" s="45" t="s">
        <v>712</v>
      </c>
      <c r="H355" s="45" t="s">
        <v>712</v>
      </c>
      <c r="I355" s="46" t="s">
        <v>712</v>
      </c>
      <c r="J355" s="1"/>
      <c r="K355" s="40" t="s">
        <v>712</v>
      </c>
      <c r="L355" s="47" t="s">
        <v>712</v>
      </c>
      <c r="M355" s="47" t="s">
        <v>712</v>
      </c>
      <c r="N355" s="47" t="s">
        <v>712</v>
      </c>
      <c r="O355" s="47" t="s">
        <v>712</v>
      </c>
      <c r="P355" s="48" t="s">
        <v>712</v>
      </c>
      <c r="Q355" s="1"/>
      <c r="R355" s="42">
        <f t="shared" si="16"/>
        <v>0</v>
      </c>
      <c r="S355" s="43">
        <f t="shared" si="17"/>
        <v>0</v>
      </c>
      <c r="T355" s="44" t="str">
        <f t="shared" si="18"/>
        <v/>
      </c>
      <c r="U355" s="38"/>
      <c r="V355" s="39"/>
    </row>
    <row r="356" spans="1:22" hidden="1" x14ac:dyDescent="0.2">
      <c r="A356" s="27" t="s">
        <v>366</v>
      </c>
      <c r="B356" s="28">
        <v>92557</v>
      </c>
      <c r="C356" s="27" t="s">
        <v>9</v>
      </c>
      <c r="D356" s="29">
        <v>77</v>
      </c>
      <c r="E356" s="30">
        <v>22.749250830160403</v>
      </c>
      <c r="F356" s="30">
        <v>9.3000000000000007</v>
      </c>
      <c r="G356" s="45">
        <v>9.2650798482819212</v>
      </c>
      <c r="H356" s="45">
        <v>6.5051138502940988</v>
      </c>
      <c r="I356" s="46">
        <v>27.431209070128642</v>
      </c>
      <c r="J356" s="1"/>
      <c r="K356" s="40">
        <v>2</v>
      </c>
      <c r="L356" s="47">
        <v>0</v>
      </c>
      <c r="M356" s="47">
        <v>0</v>
      </c>
      <c r="N356" s="47">
        <v>3</v>
      </c>
      <c r="O356" s="47">
        <v>1</v>
      </c>
      <c r="P356" s="48">
        <v>3</v>
      </c>
      <c r="Q356" s="1"/>
      <c r="R356" s="42">
        <f t="shared" si="16"/>
        <v>6</v>
      </c>
      <c r="S356" s="43">
        <f t="shared" si="17"/>
        <v>9</v>
      </c>
      <c r="T356" s="44">
        <f t="shared" si="18"/>
        <v>1.5</v>
      </c>
      <c r="U356" s="38"/>
      <c r="V356" s="39"/>
    </row>
    <row r="357" spans="1:22" x14ac:dyDescent="0.2">
      <c r="A357" s="49" t="s">
        <v>367</v>
      </c>
      <c r="B357" s="50">
        <v>525100</v>
      </c>
      <c r="C357" s="49" t="s">
        <v>9</v>
      </c>
      <c r="D357" s="51">
        <v>91</v>
      </c>
      <c r="E357" s="52">
        <v>2.9405873511568776</v>
      </c>
      <c r="F357" s="30">
        <v>3.8293964671089991</v>
      </c>
      <c r="G357" s="53">
        <v>5.4986879780304392</v>
      </c>
      <c r="H357" s="53">
        <v>12.803037517649173</v>
      </c>
      <c r="I357" s="54">
        <v>15.161408388993506</v>
      </c>
      <c r="J357" s="55"/>
      <c r="K357" s="56">
        <v>3</v>
      </c>
      <c r="L357" s="57">
        <v>2</v>
      </c>
      <c r="M357" s="57">
        <v>2</v>
      </c>
      <c r="N357" s="57">
        <v>3</v>
      </c>
      <c r="O357" s="57">
        <v>3</v>
      </c>
      <c r="P357" s="58">
        <v>2</v>
      </c>
      <c r="Q357" s="55"/>
      <c r="R357" s="59">
        <f t="shared" si="16"/>
        <v>6</v>
      </c>
      <c r="S357" s="60">
        <f t="shared" si="17"/>
        <v>15</v>
      </c>
      <c r="T357" s="61">
        <f t="shared" si="18"/>
        <v>2.5</v>
      </c>
      <c r="U357" s="38"/>
      <c r="V357" s="39"/>
    </row>
    <row r="358" spans="1:22" x14ac:dyDescent="0.2">
      <c r="A358" s="27" t="s">
        <v>368</v>
      </c>
      <c r="B358" s="28">
        <v>151997</v>
      </c>
      <c r="C358" s="27" t="s">
        <v>9</v>
      </c>
      <c r="D358" s="29">
        <v>87</v>
      </c>
      <c r="E358" s="30">
        <v>3.0109146311004649</v>
      </c>
      <c r="F358" s="30">
        <v>3.5094897375588059</v>
      </c>
      <c r="G358" s="45">
        <v>6.4538629758381809</v>
      </c>
      <c r="H358" s="45">
        <v>11.409648855846848</v>
      </c>
      <c r="I358" s="46">
        <v>15.866378381315421</v>
      </c>
      <c r="J358" s="1"/>
      <c r="K358" s="40">
        <v>3</v>
      </c>
      <c r="L358" s="47">
        <v>1</v>
      </c>
      <c r="M358" s="47">
        <v>2</v>
      </c>
      <c r="N358" s="47">
        <v>3</v>
      </c>
      <c r="O358" s="47">
        <v>3</v>
      </c>
      <c r="P358" s="48">
        <v>2</v>
      </c>
      <c r="Q358" s="1"/>
      <c r="R358" s="42">
        <f t="shared" si="16"/>
        <v>6</v>
      </c>
      <c r="S358" s="43">
        <f t="shared" si="17"/>
        <v>14</v>
      </c>
      <c r="T358" s="44">
        <f t="shared" si="18"/>
        <v>2.3333333333333335</v>
      </c>
      <c r="U358" s="38"/>
      <c r="V358" s="39"/>
    </row>
    <row r="359" spans="1:22" hidden="1" x14ac:dyDescent="0.2">
      <c r="A359" s="27" t="s">
        <v>369</v>
      </c>
      <c r="B359" s="28">
        <v>190596</v>
      </c>
      <c r="C359" s="27" t="s">
        <v>9</v>
      </c>
      <c r="D359" s="29">
        <v>70</v>
      </c>
      <c r="E359" s="30">
        <v>48.828473874011216</v>
      </c>
      <c r="F359" s="30">
        <v>9.3000000000000007</v>
      </c>
      <c r="G359" s="45">
        <v>5.1212820969791295</v>
      </c>
      <c r="H359" s="45">
        <v>4.4868462158301936</v>
      </c>
      <c r="I359" s="46">
        <v>19.819825022146624</v>
      </c>
      <c r="J359" s="1"/>
      <c r="K359" s="40">
        <v>2</v>
      </c>
      <c r="L359" s="47">
        <v>0</v>
      </c>
      <c r="M359" s="47">
        <v>0</v>
      </c>
      <c r="N359" s="47">
        <v>3</v>
      </c>
      <c r="O359" s="47">
        <v>1</v>
      </c>
      <c r="P359" s="48">
        <v>3</v>
      </c>
      <c r="Q359" s="1"/>
      <c r="R359" s="42">
        <f t="shared" si="16"/>
        <v>6</v>
      </c>
      <c r="S359" s="43">
        <f t="shared" si="17"/>
        <v>9</v>
      </c>
      <c r="T359" s="44">
        <f t="shared" si="18"/>
        <v>1.5</v>
      </c>
      <c r="U359" s="38"/>
      <c r="V359" s="39"/>
    </row>
    <row r="360" spans="1:22" hidden="1" x14ac:dyDescent="0.2">
      <c r="A360" s="27" t="s">
        <v>370</v>
      </c>
      <c r="B360" s="28">
        <v>38483</v>
      </c>
      <c r="C360" s="27" t="s">
        <v>9</v>
      </c>
      <c r="D360" s="29">
        <v>0</v>
      </c>
      <c r="E360" s="30">
        <v>1.3342185425290531</v>
      </c>
      <c r="F360" s="30">
        <v>2.1</v>
      </c>
      <c r="G360" s="45">
        <v>1.274798990079133</v>
      </c>
      <c r="H360" s="45">
        <v>9.9263954201590696</v>
      </c>
      <c r="I360" s="46">
        <v>9.506421851104605</v>
      </c>
      <c r="J360" s="1"/>
      <c r="K360" s="40">
        <v>0</v>
      </c>
      <c r="L360" s="47">
        <v>3</v>
      </c>
      <c r="M360" s="47">
        <v>3</v>
      </c>
      <c r="N360" s="47">
        <v>1</v>
      </c>
      <c r="O360" s="47">
        <v>2</v>
      </c>
      <c r="P360" s="48">
        <v>0</v>
      </c>
      <c r="Q360" s="1"/>
      <c r="R360" s="42">
        <f t="shared" si="16"/>
        <v>6</v>
      </c>
      <c r="S360" s="43">
        <f t="shared" si="17"/>
        <v>9</v>
      </c>
      <c r="T360" s="44">
        <f t="shared" si="18"/>
        <v>1.5</v>
      </c>
      <c r="U360" s="38"/>
      <c r="V360" s="39"/>
    </row>
    <row r="361" spans="1:22" hidden="1" x14ac:dyDescent="0.2">
      <c r="A361" s="27" t="s">
        <v>371</v>
      </c>
      <c r="B361" s="28" t="s">
        <v>712</v>
      </c>
      <c r="C361" s="27" t="s">
        <v>21</v>
      </c>
      <c r="D361" s="29" t="s">
        <v>712</v>
      </c>
      <c r="E361" s="30" t="s">
        <v>712</v>
      </c>
      <c r="F361" s="30" t="s">
        <v>712</v>
      </c>
      <c r="G361" s="45" t="s">
        <v>712</v>
      </c>
      <c r="H361" s="45" t="s">
        <v>712</v>
      </c>
      <c r="I361" s="46" t="s">
        <v>712</v>
      </c>
      <c r="J361" s="1"/>
      <c r="K361" s="40" t="s">
        <v>712</v>
      </c>
      <c r="L361" s="47" t="s">
        <v>712</v>
      </c>
      <c r="M361" s="47" t="s">
        <v>712</v>
      </c>
      <c r="N361" s="47" t="s">
        <v>712</v>
      </c>
      <c r="O361" s="47" t="s">
        <v>712</v>
      </c>
      <c r="P361" s="48" t="s">
        <v>712</v>
      </c>
      <c r="Q361" s="1"/>
      <c r="R361" s="42">
        <f t="shared" si="16"/>
        <v>0</v>
      </c>
      <c r="S361" s="43">
        <f t="shared" si="17"/>
        <v>0</v>
      </c>
      <c r="T361" s="44" t="str">
        <f t="shared" si="18"/>
        <v/>
      </c>
      <c r="U361" s="38"/>
      <c r="V361" s="39"/>
    </row>
    <row r="362" spans="1:22" hidden="1" x14ac:dyDescent="0.2">
      <c r="A362" s="27" t="s">
        <v>372</v>
      </c>
      <c r="B362" s="28" t="s">
        <v>712</v>
      </c>
      <c r="C362" s="27" t="s">
        <v>21</v>
      </c>
      <c r="D362" s="29" t="s">
        <v>712</v>
      </c>
      <c r="E362" s="30" t="s">
        <v>712</v>
      </c>
      <c r="F362" s="30" t="s">
        <v>712</v>
      </c>
      <c r="G362" s="45" t="s">
        <v>712</v>
      </c>
      <c r="H362" s="45" t="s">
        <v>712</v>
      </c>
      <c r="I362" s="46" t="s">
        <v>712</v>
      </c>
      <c r="J362" s="1"/>
      <c r="K362" s="40" t="s">
        <v>712</v>
      </c>
      <c r="L362" s="47" t="s">
        <v>712</v>
      </c>
      <c r="M362" s="47" t="s">
        <v>712</v>
      </c>
      <c r="N362" s="47" t="s">
        <v>712</v>
      </c>
      <c r="O362" s="47" t="s">
        <v>712</v>
      </c>
      <c r="P362" s="48" t="s">
        <v>712</v>
      </c>
      <c r="Q362" s="1"/>
      <c r="R362" s="42">
        <f t="shared" si="16"/>
        <v>0</v>
      </c>
      <c r="S362" s="43">
        <f t="shared" si="17"/>
        <v>0</v>
      </c>
      <c r="T362" s="44" t="str">
        <f t="shared" si="18"/>
        <v/>
      </c>
      <c r="U362" s="38"/>
      <c r="V362" s="39"/>
    </row>
    <row r="363" spans="1:22" hidden="1" x14ac:dyDescent="0.2">
      <c r="A363" s="27" t="s">
        <v>373</v>
      </c>
      <c r="B363" s="28" t="s">
        <v>712</v>
      </c>
      <c r="C363" s="27" t="s">
        <v>21</v>
      </c>
      <c r="D363" s="29" t="s">
        <v>712</v>
      </c>
      <c r="E363" s="30" t="s">
        <v>712</v>
      </c>
      <c r="F363" s="30" t="s">
        <v>712</v>
      </c>
      <c r="G363" s="45" t="s">
        <v>712</v>
      </c>
      <c r="H363" s="45" t="s">
        <v>712</v>
      </c>
      <c r="I363" s="46" t="s">
        <v>712</v>
      </c>
      <c r="J363" s="1"/>
      <c r="K363" s="40" t="s">
        <v>712</v>
      </c>
      <c r="L363" s="47" t="s">
        <v>712</v>
      </c>
      <c r="M363" s="47" t="s">
        <v>712</v>
      </c>
      <c r="N363" s="47" t="s">
        <v>712</v>
      </c>
      <c r="O363" s="47" t="s">
        <v>712</v>
      </c>
      <c r="P363" s="48" t="s">
        <v>712</v>
      </c>
      <c r="Q363" s="1"/>
      <c r="R363" s="42">
        <f t="shared" si="16"/>
        <v>0</v>
      </c>
      <c r="S363" s="43">
        <f t="shared" si="17"/>
        <v>0</v>
      </c>
      <c r="T363" s="44" t="str">
        <f t="shared" si="18"/>
        <v/>
      </c>
      <c r="U363" s="38"/>
      <c r="V363" s="39"/>
    </row>
    <row r="364" spans="1:22" x14ac:dyDescent="0.2">
      <c r="A364" s="27" t="s">
        <v>374</v>
      </c>
      <c r="B364" s="28">
        <v>1801</v>
      </c>
      <c r="C364" s="27" t="s">
        <v>9</v>
      </c>
      <c r="D364" s="29">
        <v>66</v>
      </c>
      <c r="E364" s="30" t="s">
        <v>712</v>
      </c>
      <c r="F364" s="30" t="s">
        <v>713</v>
      </c>
      <c r="G364" s="45">
        <v>-0.26506785026156976</v>
      </c>
      <c r="H364" s="45">
        <v>12.945454545458309</v>
      </c>
      <c r="I364" s="46">
        <v>19.30607939191631</v>
      </c>
      <c r="J364" s="1"/>
      <c r="K364" s="40">
        <v>2</v>
      </c>
      <c r="L364" s="47" t="s">
        <v>712</v>
      </c>
      <c r="M364" s="47" t="s">
        <v>712</v>
      </c>
      <c r="N364" s="47">
        <v>0</v>
      </c>
      <c r="O364" s="47">
        <v>3</v>
      </c>
      <c r="P364" s="48">
        <v>3</v>
      </c>
      <c r="Q364" s="1"/>
      <c r="R364" s="42">
        <f t="shared" si="16"/>
        <v>4</v>
      </c>
      <c r="S364" s="43">
        <f t="shared" si="17"/>
        <v>8</v>
      </c>
      <c r="T364" s="44">
        <f t="shared" si="18"/>
        <v>2</v>
      </c>
      <c r="U364" s="38"/>
      <c r="V364" s="39"/>
    </row>
    <row r="365" spans="1:22" hidden="1" x14ac:dyDescent="0.2">
      <c r="A365" s="27" t="s">
        <v>375</v>
      </c>
      <c r="B365" s="28">
        <v>11276</v>
      </c>
      <c r="C365" s="27" t="s">
        <v>9</v>
      </c>
      <c r="D365" s="29">
        <v>106</v>
      </c>
      <c r="E365" s="30">
        <v>3.6953344575602021</v>
      </c>
      <c r="F365" s="30">
        <v>5.2</v>
      </c>
      <c r="G365" s="45">
        <v>3.9904022413716937</v>
      </c>
      <c r="H365" s="45">
        <v>13.308237378211984</v>
      </c>
      <c r="I365" s="46">
        <v>17.520160182349873</v>
      </c>
      <c r="J365" s="1"/>
      <c r="K365" s="40">
        <v>3</v>
      </c>
      <c r="L365" s="47">
        <v>1</v>
      </c>
      <c r="M365" s="47">
        <v>0</v>
      </c>
      <c r="N365" s="47">
        <v>2</v>
      </c>
      <c r="O365" s="47">
        <v>3</v>
      </c>
      <c r="P365" s="48">
        <v>2</v>
      </c>
      <c r="Q365" s="1"/>
      <c r="R365" s="42">
        <f t="shared" si="16"/>
        <v>6</v>
      </c>
      <c r="S365" s="43">
        <f t="shared" si="17"/>
        <v>11</v>
      </c>
      <c r="T365" s="44">
        <f t="shared" si="18"/>
        <v>1.8333333333333333</v>
      </c>
      <c r="U365" s="38"/>
      <c r="V365" s="39"/>
    </row>
    <row r="366" spans="1:22" hidden="1" x14ac:dyDescent="0.2">
      <c r="A366" s="27" t="s">
        <v>376</v>
      </c>
      <c r="B366" s="28">
        <v>49928</v>
      </c>
      <c r="C366" s="27" t="s">
        <v>9</v>
      </c>
      <c r="D366" s="29">
        <v>127</v>
      </c>
      <c r="E366" s="30">
        <v>2.2147831659901351</v>
      </c>
      <c r="F366" s="30">
        <v>5.2</v>
      </c>
      <c r="G366" s="45">
        <v>2.7266727887896742</v>
      </c>
      <c r="H366" s="45">
        <v>11.586370882758374</v>
      </c>
      <c r="I366" s="46">
        <v>12.513695249404055</v>
      </c>
      <c r="J366" s="1"/>
      <c r="K366" s="40">
        <v>3</v>
      </c>
      <c r="L366" s="47">
        <v>2</v>
      </c>
      <c r="M366" s="47">
        <v>0</v>
      </c>
      <c r="N366" s="47">
        <v>2</v>
      </c>
      <c r="O366" s="47">
        <v>3</v>
      </c>
      <c r="P366" s="48">
        <v>1</v>
      </c>
      <c r="Q366" s="1"/>
      <c r="R366" s="42">
        <f t="shared" si="16"/>
        <v>6</v>
      </c>
      <c r="S366" s="43">
        <f t="shared" si="17"/>
        <v>11</v>
      </c>
      <c r="T366" s="44">
        <f t="shared" si="18"/>
        <v>1.8333333333333333</v>
      </c>
      <c r="U366" s="38"/>
      <c r="V366" s="39"/>
    </row>
    <row r="367" spans="1:22" hidden="1" x14ac:dyDescent="0.2">
      <c r="A367" s="27" t="s">
        <v>377</v>
      </c>
      <c r="B367" s="28">
        <v>19037</v>
      </c>
      <c r="C367" s="27" t="s">
        <v>9</v>
      </c>
      <c r="D367" s="29">
        <v>80.5</v>
      </c>
      <c r="E367" s="30">
        <v>6.9395043731766854</v>
      </c>
      <c r="F367" s="30">
        <v>5.2</v>
      </c>
      <c r="G367" s="45">
        <v>1.0893444339854668</v>
      </c>
      <c r="H367" s="45">
        <v>7.9820904739848695</v>
      </c>
      <c r="I367" s="46">
        <v>12.036712651649314</v>
      </c>
      <c r="J367" s="1"/>
      <c r="K367" s="40">
        <v>3</v>
      </c>
      <c r="L367" s="47">
        <v>0</v>
      </c>
      <c r="M367" s="47">
        <v>0</v>
      </c>
      <c r="N367" s="47">
        <v>1</v>
      </c>
      <c r="O367" s="47">
        <v>2</v>
      </c>
      <c r="P367" s="48">
        <v>1</v>
      </c>
      <c r="Q367" s="1"/>
      <c r="R367" s="42">
        <f t="shared" si="16"/>
        <v>6</v>
      </c>
      <c r="S367" s="43">
        <f t="shared" si="17"/>
        <v>7</v>
      </c>
      <c r="T367" s="44">
        <f t="shared" si="18"/>
        <v>1.1666666666666667</v>
      </c>
      <c r="U367" s="38"/>
      <c r="V367" s="39"/>
    </row>
    <row r="368" spans="1:22" hidden="1" x14ac:dyDescent="0.2">
      <c r="A368" s="27" t="s">
        <v>378</v>
      </c>
      <c r="B368" s="28" t="s">
        <v>712</v>
      </c>
      <c r="C368" s="27" t="s">
        <v>21</v>
      </c>
      <c r="D368" s="29" t="s">
        <v>712</v>
      </c>
      <c r="E368" s="30" t="s">
        <v>712</v>
      </c>
      <c r="F368" s="30" t="s">
        <v>712</v>
      </c>
      <c r="G368" s="45" t="s">
        <v>712</v>
      </c>
      <c r="H368" s="45" t="s">
        <v>712</v>
      </c>
      <c r="I368" s="46" t="s">
        <v>712</v>
      </c>
      <c r="J368" s="1"/>
      <c r="K368" s="40" t="s">
        <v>712</v>
      </c>
      <c r="L368" s="47" t="s">
        <v>712</v>
      </c>
      <c r="M368" s="47" t="s">
        <v>712</v>
      </c>
      <c r="N368" s="47" t="s">
        <v>712</v>
      </c>
      <c r="O368" s="47" t="s">
        <v>712</v>
      </c>
      <c r="P368" s="48" t="s">
        <v>712</v>
      </c>
      <c r="Q368" s="1"/>
      <c r="R368" s="42">
        <f t="shared" si="16"/>
        <v>0</v>
      </c>
      <c r="S368" s="43">
        <f t="shared" si="17"/>
        <v>0</v>
      </c>
      <c r="T368" s="44" t="str">
        <f t="shared" si="18"/>
        <v/>
      </c>
      <c r="U368" s="38"/>
      <c r="V368" s="39"/>
    </row>
    <row r="369" spans="1:22" hidden="1" x14ac:dyDescent="0.2">
      <c r="A369" s="27" t="s">
        <v>379</v>
      </c>
      <c r="B369" s="28">
        <v>119580</v>
      </c>
      <c r="C369" s="27" t="s">
        <v>9</v>
      </c>
      <c r="D369" s="29">
        <v>86</v>
      </c>
      <c r="E369" s="30">
        <v>9.6521369596889599</v>
      </c>
      <c r="F369" s="30">
        <v>4.4000000000000004</v>
      </c>
      <c r="G369" s="45">
        <v>2.6825221183484871</v>
      </c>
      <c r="H369" s="45">
        <v>6.733125725552366</v>
      </c>
      <c r="I369" s="46">
        <v>20.837414241741271</v>
      </c>
      <c r="J369" s="1"/>
      <c r="K369" s="40">
        <v>3</v>
      </c>
      <c r="L369" s="47">
        <v>0</v>
      </c>
      <c r="M369" s="47">
        <v>1</v>
      </c>
      <c r="N369" s="47">
        <v>2</v>
      </c>
      <c r="O369" s="47">
        <v>1</v>
      </c>
      <c r="P369" s="48">
        <v>3</v>
      </c>
      <c r="Q369" s="1"/>
      <c r="R369" s="42">
        <f t="shared" si="16"/>
        <v>6</v>
      </c>
      <c r="S369" s="43">
        <f t="shared" si="17"/>
        <v>10</v>
      </c>
      <c r="T369" s="44">
        <f t="shared" si="18"/>
        <v>1.6666666666666667</v>
      </c>
      <c r="U369" s="38"/>
      <c r="V369" s="39"/>
    </row>
    <row r="370" spans="1:22" hidden="1" x14ac:dyDescent="0.2">
      <c r="A370" s="27" t="s">
        <v>380</v>
      </c>
      <c r="B370" s="28">
        <v>1392</v>
      </c>
      <c r="C370" s="27" t="s">
        <v>36</v>
      </c>
      <c r="D370" s="29" t="s">
        <v>712</v>
      </c>
      <c r="E370" s="30" t="s">
        <v>712</v>
      </c>
      <c r="F370" s="30" t="s">
        <v>712</v>
      </c>
      <c r="G370" s="45">
        <v>-1.0591149705863092</v>
      </c>
      <c r="H370" s="45" t="s">
        <v>712</v>
      </c>
      <c r="I370" s="46">
        <v>5.7622790435445834</v>
      </c>
      <c r="J370" s="1"/>
      <c r="K370" s="40" t="s">
        <v>712</v>
      </c>
      <c r="L370" s="47" t="s">
        <v>712</v>
      </c>
      <c r="M370" s="47" t="s">
        <v>712</v>
      </c>
      <c r="N370" s="47">
        <v>0</v>
      </c>
      <c r="O370" s="47" t="s">
        <v>712</v>
      </c>
      <c r="P370" s="48">
        <v>0</v>
      </c>
      <c r="Q370" s="1"/>
      <c r="R370" s="42">
        <f t="shared" si="16"/>
        <v>2</v>
      </c>
      <c r="S370" s="43">
        <f t="shared" si="17"/>
        <v>0</v>
      </c>
      <c r="T370" s="44" t="str">
        <f t="shared" si="18"/>
        <v/>
      </c>
      <c r="U370" s="38"/>
      <c r="V370" s="39"/>
    </row>
    <row r="371" spans="1:22" hidden="1" x14ac:dyDescent="0.2">
      <c r="A371" s="27" t="s">
        <v>381</v>
      </c>
      <c r="B371" s="28">
        <v>12508</v>
      </c>
      <c r="C371" s="27" t="s">
        <v>9</v>
      </c>
      <c r="D371" s="29">
        <v>53.5</v>
      </c>
      <c r="E371" s="30">
        <v>1.7371859296483894</v>
      </c>
      <c r="F371" s="30">
        <v>4.4000000000000004</v>
      </c>
      <c r="G371" s="45">
        <v>0.18031425302911996</v>
      </c>
      <c r="H371" s="45">
        <v>9.1772151898734187</v>
      </c>
      <c r="I371" s="46">
        <v>10.909738159688057</v>
      </c>
      <c r="J371" s="1"/>
      <c r="K371" s="40">
        <v>1</v>
      </c>
      <c r="L371" s="47">
        <v>3</v>
      </c>
      <c r="M371" s="47">
        <v>1</v>
      </c>
      <c r="N371" s="47">
        <v>0</v>
      </c>
      <c r="O371" s="47">
        <v>2</v>
      </c>
      <c r="P371" s="48">
        <v>1</v>
      </c>
      <c r="Q371" s="1"/>
      <c r="R371" s="42">
        <f t="shared" si="16"/>
        <v>6</v>
      </c>
      <c r="S371" s="43">
        <f t="shared" si="17"/>
        <v>8</v>
      </c>
      <c r="T371" s="44">
        <f t="shared" si="18"/>
        <v>1.3333333333333333</v>
      </c>
      <c r="U371" s="38"/>
      <c r="V371" s="39"/>
    </row>
    <row r="372" spans="1:22" x14ac:dyDescent="0.2">
      <c r="A372" s="27" t="s">
        <v>382</v>
      </c>
      <c r="B372" s="28">
        <v>14575</v>
      </c>
      <c r="C372" s="27" t="s">
        <v>9</v>
      </c>
      <c r="D372" s="29">
        <v>68</v>
      </c>
      <c r="E372" s="30">
        <v>1.7211999381473495</v>
      </c>
      <c r="F372" s="30">
        <v>4.4000000000000004</v>
      </c>
      <c r="G372" s="45">
        <v>2.4283779190010462</v>
      </c>
      <c r="H372" s="45">
        <v>10.082970046407542</v>
      </c>
      <c r="I372" s="46">
        <v>18.836371164497002</v>
      </c>
      <c r="J372" s="1"/>
      <c r="K372" s="40">
        <v>2</v>
      </c>
      <c r="L372" s="47">
        <v>3</v>
      </c>
      <c r="M372" s="47">
        <v>1</v>
      </c>
      <c r="N372" s="47">
        <v>2</v>
      </c>
      <c r="O372" s="47">
        <v>2</v>
      </c>
      <c r="P372" s="48">
        <v>3</v>
      </c>
      <c r="Q372" s="1"/>
      <c r="R372" s="42">
        <f t="shared" si="16"/>
        <v>6</v>
      </c>
      <c r="S372" s="43">
        <f t="shared" si="17"/>
        <v>13</v>
      </c>
      <c r="T372" s="44">
        <f t="shared" si="18"/>
        <v>2.1666666666666665</v>
      </c>
      <c r="U372" s="38"/>
      <c r="V372" s="39"/>
    </row>
    <row r="373" spans="1:22" hidden="1" x14ac:dyDescent="0.2">
      <c r="A373" s="27" t="s">
        <v>383</v>
      </c>
      <c r="B373" s="28">
        <v>1424</v>
      </c>
      <c r="C373" s="27" t="s">
        <v>36</v>
      </c>
      <c r="D373" s="29">
        <v>214</v>
      </c>
      <c r="E373" s="30">
        <v>1.1490147783254061</v>
      </c>
      <c r="F373" s="30">
        <v>4.4000000000000004</v>
      </c>
      <c r="G373" s="45">
        <v>2.4661998126201041</v>
      </c>
      <c r="H373" s="45">
        <v>4.4742729306487696</v>
      </c>
      <c r="I373" s="46">
        <v>23.686504797988146</v>
      </c>
      <c r="J373" s="1"/>
      <c r="K373" s="40">
        <v>3</v>
      </c>
      <c r="L373" s="47">
        <v>3</v>
      </c>
      <c r="M373" s="47">
        <v>1</v>
      </c>
      <c r="N373" s="47">
        <v>2</v>
      </c>
      <c r="O373" s="47">
        <v>1</v>
      </c>
      <c r="P373" s="48">
        <v>3</v>
      </c>
      <c r="Q373" s="1"/>
      <c r="R373" s="42">
        <f t="shared" si="16"/>
        <v>6</v>
      </c>
      <c r="S373" s="43">
        <f t="shared" si="17"/>
        <v>13</v>
      </c>
      <c r="T373" s="44" t="str">
        <f t="shared" si="18"/>
        <v/>
      </c>
      <c r="U373" s="38"/>
      <c r="V373" s="39"/>
    </row>
    <row r="374" spans="1:22" hidden="1" x14ac:dyDescent="0.2">
      <c r="A374" s="27" t="s">
        <v>384</v>
      </c>
      <c r="B374" s="28">
        <v>1053</v>
      </c>
      <c r="C374" s="27" t="s">
        <v>36</v>
      </c>
      <c r="D374" s="29" t="s">
        <v>712</v>
      </c>
      <c r="E374" s="30" t="s">
        <v>712</v>
      </c>
      <c r="F374" s="30" t="s">
        <v>712</v>
      </c>
      <c r="G374" s="45">
        <v>2.0783902104851535</v>
      </c>
      <c r="H374" s="45" t="s">
        <v>712</v>
      </c>
      <c r="I374" s="46">
        <v>14.161626870346728</v>
      </c>
      <c r="J374" s="1"/>
      <c r="K374" s="40" t="s">
        <v>712</v>
      </c>
      <c r="L374" s="47" t="s">
        <v>712</v>
      </c>
      <c r="M374" s="47" t="s">
        <v>712</v>
      </c>
      <c r="N374" s="47">
        <v>1</v>
      </c>
      <c r="O374" s="47" t="s">
        <v>712</v>
      </c>
      <c r="P374" s="48">
        <v>2</v>
      </c>
      <c r="Q374" s="1"/>
      <c r="R374" s="42">
        <f t="shared" si="16"/>
        <v>2</v>
      </c>
      <c r="S374" s="43">
        <f t="shared" si="17"/>
        <v>3</v>
      </c>
      <c r="T374" s="44" t="str">
        <f t="shared" si="18"/>
        <v/>
      </c>
      <c r="U374" s="38"/>
      <c r="V374" s="39"/>
    </row>
    <row r="375" spans="1:22" hidden="1" x14ac:dyDescent="0.2">
      <c r="A375" s="27" t="s">
        <v>385</v>
      </c>
      <c r="B375" s="28">
        <v>10364</v>
      </c>
      <c r="C375" s="27" t="s">
        <v>36</v>
      </c>
      <c r="D375" s="29">
        <v>53.5</v>
      </c>
      <c r="E375" s="30">
        <v>5.2317834836933326</v>
      </c>
      <c r="F375" s="30">
        <v>4.4000000000000004</v>
      </c>
      <c r="G375" s="45">
        <v>0.94538105977354281</v>
      </c>
      <c r="H375" s="45">
        <v>5.376344086021505</v>
      </c>
      <c r="I375" s="46">
        <v>14.51949589054732</v>
      </c>
      <c r="J375" s="1"/>
      <c r="K375" s="40">
        <v>1</v>
      </c>
      <c r="L375" s="47">
        <v>0</v>
      </c>
      <c r="M375" s="47">
        <v>1</v>
      </c>
      <c r="N375" s="47">
        <v>1</v>
      </c>
      <c r="O375" s="47">
        <v>1</v>
      </c>
      <c r="P375" s="48">
        <v>2</v>
      </c>
      <c r="Q375" s="1"/>
      <c r="R375" s="42">
        <f t="shared" si="16"/>
        <v>6</v>
      </c>
      <c r="S375" s="43">
        <f t="shared" si="17"/>
        <v>6</v>
      </c>
      <c r="T375" s="44" t="str">
        <f t="shared" si="18"/>
        <v/>
      </c>
      <c r="U375" s="38"/>
      <c r="V375" s="39"/>
    </row>
    <row r="376" spans="1:22" hidden="1" x14ac:dyDescent="0.2">
      <c r="A376" s="27" t="s">
        <v>386</v>
      </c>
      <c r="B376" s="28" t="s">
        <v>712</v>
      </c>
      <c r="C376" s="27" t="s">
        <v>21</v>
      </c>
      <c r="D376" s="29" t="s">
        <v>712</v>
      </c>
      <c r="E376" s="30" t="s">
        <v>712</v>
      </c>
      <c r="F376" s="30" t="s">
        <v>712</v>
      </c>
      <c r="G376" s="45" t="s">
        <v>712</v>
      </c>
      <c r="H376" s="45" t="s">
        <v>712</v>
      </c>
      <c r="I376" s="46" t="s">
        <v>712</v>
      </c>
      <c r="J376" s="1"/>
      <c r="K376" s="40" t="s">
        <v>712</v>
      </c>
      <c r="L376" s="47" t="s">
        <v>712</v>
      </c>
      <c r="M376" s="47" t="s">
        <v>712</v>
      </c>
      <c r="N376" s="47" t="s">
        <v>712</v>
      </c>
      <c r="O376" s="47" t="s">
        <v>712</v>
      </c>
      <c r="P376" s="48" t="s">
        <v>712</v>
      </c>
      <c r="Q376" s="1"/>
      <c r="R376" s="42">
        <f t="shared" si="16"/>
        <v>0</v>
      </c>
      <c r="S376" s="43">
        <f t="shared" si="17"/>
        <v>0</v>
      </c>
      <c r="T376" s="44" t="str">
        <f t="shared" si="18"/>
        <v/>
      </c>
      <c r="U376" s="38"/>
      <c r="V376" s="39"/>
    </row>
    <row r="377" spans="1:22" hidden="1" x14ac:dyDescent="0.2">
      <c r="A377" s="27" t="s">
        <v>387</v>
      </c>
      <c r="B377" s="28">
        <v>1428</v>
      </c>
      <c r="C377" s="27" t="s">
        <v>9</v>
      </c>
      <c r="D377" s="29">
        <v>0</v>
      </c>
      <c r="E377" s="30" t="s">
        <v>712</v>
      </c>
      <c r="F377" s="30">
        <v>0.1</v>
      </c>
      <c r="G377" s="45">
        <v>0.86670578455821223</v>
      </c>
      <c r="H377" s="45">
        <v>6.4366290643679989</v>
      </c>
      <c r="I377" s="46">
        <v>13.487826520669982</v>
      </c>
      <c r="J377" s="1"/>
      <c r="K377" s="40">
        <v>0</v>
      </c>
      <c r="L377" s="47" t="s">
        <v>712</v>
      </c>
      <c r="M377" s="47">
        <v>3</v>
      </c>
      <c r="N377" s="47">
        <v>1</v>
      </c>
      <c r="O377" s="47">
        <v>1</v>
      </c>
      <c r="P377" s="48">
        <v>1</v>
      </c>
      <c r="Q377" s="1"/>
      <c r="R377" s="42">
        <f t="shared" si="16"/>
        <v>5</v>
      </c>
      <c r="S377" s="43">
        <f t="shared" si="17"/>
        <v>6</v>
      </c>
      <c r="T377" s="44">
        <f t="shared" si="18"/>
        <v>1.2</v>
      </c>
      <c r="U377" s="38"/>
      <c r="V377" s="39"/>
    </row>
    <row r="378" spans="1:22" hidden="1" x14ac:dyDescent="0.2">
      <c r="A378" s="27" t="s">
        <v>388</v>
      </c>
      <c r="B378" s="28">
        <v>38</v>
      </c>
      <c r="C378" s="27" t="s">
        <v>9</v>
      </c>
      <c r="D378" s="29" t="s">
        <v>712</v>
      </c>
      <c r="E378" s="30" t="s">
        <v>712</v>
      </c>
      <c r="F378" s="30" t="s">
        <v>712</v>
      </c>
      <c r="G378" s="45" t="s">
        <v>712</v>
      </c>
      <c r="H378" s="45" t="s">
        <v>712</v>
      </c>
      <c r="I378" s="46" t="s">
        <v>712</v>
      </c>
      <c r="J378" s="1"/>
      <c r="K378" s="40" t="s">
        <v>712</v>
      </c>
      <c r="L378" s="47" t="s">
        <v>712</v>
      </c>
      <c r="M378" s="47" t="s">
        <v>712</v>
      </c>
      <c r="N378" s="47" t="s">
        <v>712</v>
      </c>
      <c r="O378" s="47" t="s">
        <v>712</v>
      </c>
      <c r="P378" s="48" t="s">
        <v>712</v>
      </c>
      <c r="Q378" s="1"/>
      <c r="R378" s="42">
        <f t="shared" si="16"/>
        <v>0</v>
      </c>
      <c r="S378" s="43">
        <f t="shared" si="17"/>
        <v>0</v>
      </c>
      <c r="T378" s="44" t="str">
        <f t="shared" si="18"/>
        <v/>
      </c>
      <c r="U378" s="38"/>
      <c r="V378" s="39"/>
    </row>
    <row r="379" spans="1:22" hidden="1" x14ac:dyDescent="0.2">
      <c r="A379" s="27" t="s">
        <v>389</v>
      </c>
      <c r="B379" s="28">
        <v>826</v>
      </c>
      <c r="C379" s="27" t="s">
        <v>9</v>
      </c>
      <c r="D379" s="29" t="s">
        <v>712</v>
      </c>
      <c r="E379" s="30" t="s">
        <v>712</v>
      </c>
      <c r="F379" s="30" t="s">
        <v>712</v>
      </c>
      <c r="G379" s="45">
        <v>0.80514616562616848</v>
      </c>
      <c r="H379" s="45" t="s">
        <v>712</v>
      </c>
      <c r="I379" s="46">
        <v>12.807011615945454</v>
      </c>
      <c r="J379" s="1"/>
      <c r="K379" s="40" t="s">
        <v>712</v>
      </c>
      <c r="L379" s="47" t="s">
        <v>712</v>
      </c>
      <c r="M379" s="47" t="s">
        <v>712</v>
      </c>
      <c r="N379" s="47">
        <v>1</v>
      </c>
      <c r="O379" s="47" t="s">
        <v>712</v>
      </c>
      <c r="P379" s="48">
        <v>1</v>
      </c>
      <c r="Q379" s="1"/>
      <c r="R379" s="42">
        <f t="shared" si="16"/>
        <v>2</v>
      </c>
      <c r="S379" s="43">
        <f t="shared" si="17"/>
        <v>2</v>
      </c>
      <c r="T379" s="44" t="str">
        <f t="shared" si="18"/>
        <v/>
      </c>
      <c r="U379" s="38"/>
      <c r="V379" s="39"/>
    </row>
    <row r="380" spans="1:22" hidden="1" x14ac:dyDescent="0.2">
      <c r="A380" s="27" t="s">
        <v>390</v>
      </c>
      <c r="B380" s="28">
        <v>1845</v>
      </c>
      <c r="C380" s="27" t="s">
        <v>9</v>
      </c>
      <c r="D380" s="29">
        <v>132.5</v>
      </c>
      <c r="E380" s="30" t="s">
        <v>712</v>
      </c>
      <c r="F380" s="30" t="s">
        <v>712</v>
      </c>
      <c r="G380" s="45">
        <v>-0.69126753443700251</v>
      </c>
      <c r="H380" s="45" t="s">
        <v>712</v>
      </c>
      <c r="I380" s="46">
        <v>4.7830319079918722</v>
      </c>
      <c r="J380" s="1"/>
      <c r="K380" s="40">
        <v>3</v>
      </c>
      <c r="L380" s="47" t="s">
        <v>712</v>
      </c>
      <c r="M380" s="47" t="s">
        <v>712</v>
      </c>
      <c r="N380" s="47">
        <v>0</v>
      </c>
      <c r="O380" s="47" t="s">
        <v>712</v>
      </c>
      <c r="P380" s="48">
        <v>0</v>
      </c>
      <c r="Q380" s="1"/>
      <c r="R380" s="42">
        <f t="shared" si="16"/>
        <v>3</v>
      </c>
      <c r="S380" s="43">
        <f t="shared" si="17"/>
        <v>3</v>
      </c>
      <c r="T380" s="44" t="str">
        <f t="shared" si="18"/>
        <v/>
      </c>
      <c r="U380" s="38"/>
      <c r="V380" s="39"/>
    </row>
    <row r="381" spans="1:22" hidden="1" x14ac:dyDescent="0.2">
      <c r="A381" s="27" t="s">
        <v>391</v>
      </c>
      <c r="B381" s="28">
        <v>500</v>
      </c>
      <c r="C381" s="27" t="s">
        <v>9</v>
      </c>
      <c r="D381" s="29" t="s">
        <v>712</v>
      </c>
      <c r="E381" s="30" t="s">
        <v>712</v>
      </c>
      <c r="F381" s="30" t="s">
        <v>712</v>
      </c>
      <c r="G381" s="45">
        <v>0.26892177589852029</v>
      </c>
      <c r="H381" s="45" t="s">
        <v>712</v>
      </c>
      <c r="I381" s="46" t="s">
        <v>712</v>
      </c>
      <c r="J381" s="1"/>
      <c r="K381" s="40" t="s">
        <v>712</v>
      </c>
      <c r="L381" s="47" t="s">
        <v>712</v>
      </c>
      <c r="M381" s="47" t="s">
        <v>712</v>
      </c>
      <c r="N381" s="47">
        <v>0</v>
      </c>
      <c r="O381" s="47" t="s">
        <v>712</v>
      </c>
      <c r="P381" s="48" t="s">
        <v>712</v>
      </c>
      <c r="Q381" s="1"/>
      <c r="R381" s="42">
        <f t="shared" si="16"/>
        <v>1</v>
      </c>
      <c r="S381" s="43">
        <f t="shared" si="17"/>
        <v>0</v>
      </c>
      <c r="T381" s="44" t="str">
        <f t="shared" si="18"/>
        <v/>
      </c>
      <c r="U381" s="38"/>
      <c r="V381" s="39"/>
    </row>
    <row r="382" spans="1:22" hidden="1" x14ac:dyDescent="0.2">
      <c r="A382" s="27" t="s">
        <v>392</v>
      </c>
      <c r="B382" s="28">
        <v>4244</v>
      </c>
      <c r="C382" s="27" t="s">
        <v>9</v>
      </c>
      <c r="D382" s="29">
        <v>54</v>
      </c>
      <c r="E382" s="30" t="s">
        <v>712</v>
      </c>
      <c r="F382" s="30" t="s">
        <v>712</v>
      </c>
      <c r="G382" s="45">
        <v>-0.1382643348548509</v>
      </c>
      <c r="H382" s="45" t="s">
        <v>712</v>
      </c>
      <c r="I382" s="46">
        <v>18.621678413518371</v>
      </c>
      <c r="J382" s="1"/>
      <c r="K382" s="40">
        <v>1</v>
      </c>
      <c r="L382" s="47" t="s">
        <v>712</v>
      </c>
      <c r="M382" s="47" t="s">
        <v>712</v>
      </c>
      <c r="N382" s="47">
        <v>0</v>
      </c>
      <c r="O382" s="47" t="s">
        <v>712</v>
      </c>
      <c r="P382" s="48">
        <v>3</v>
      </c>
      <c r="Q382" s="1"/>
      <c r="R382" s="42">
        <f t="shared" si="16"/>
        <v>3</v>
      </c>
      <c r="S382" s="43">
        <f t="shared" si="17"/>
        <v>4</v>
      </c>
      <c r="T382" s="44" t="str">
        <f t="shared" si="18"/>
        <v/>
      </c>
      <c r="U382" s="38"/>
      <c r="V382" s="39"/>
    </row>
    <row r="383" spans="1:22" hidden="1" x14ac:dyDescent="0.2">
      <c r="A383" s="27" t="s">
        <v>393</v>
      </c>
      <c r="B383" s="28">
        <v>1157</v>
      </c>
      <c r="C383" s="27" t="s">
        <v>9</v>
      </c>
      <c r="D383" s="29" t="s">
        <v>712</v>
      </c>
      <c r="E383" s="30" t="s">
        <v>712</v>
      </c>
      <c r="F383" s="30" t="s">
        <v>712</v>
      </c>
      <c r="G383" s="45">
        <v>2.5714994441739325</v>
      </c>
      <c r="H383" s="45" t="s">
        <v>712</v>
      </c>
      <c r="I383" s="46" t="s">
        <v>712</v>
      </c>
      <c r="J383" s="1"/>
      <c r="K383" s="40" t="s">
        <v>712</v>
      </c>
      <c r="L383" s="47" t="s">
        <v>712</v>
      </c>
      <c r="M383" s="47" t="s">
        <v>712</v>
      </c>
      <c r="N383" s="47">
        <v>2</v>
      </c>
      <c r="O383" s="47" t="s">
        <v>712</v>
      </c>
      <c r="P383" s="48" t="s">
        <v>712</v>
      </c>
      <c r="Q383" s="1"/>
      <c r="R383" s="42">
        <f t="shared" si="16"/>
        <v>1</v>
      </c>
      <c r="S383" s="43">
        <f t="shared" si="17"/>
        <v>2</v>
      </c>
      <c r="T383" s="44" t="str">
        <f t="shared" si="18"/>
        <v/>
      </c>
      <c r="U383" s="38"/>
      <c r="V383" s="39"/>
    </row>
    <row r="384" spans="1:22" x14ac:dyDescent="0.2">
      <c r="A384" s="27" t="s">
        <v>394</v>
      </c>
      <c r="B384" s="28">
        <v>3516</v>
      </c>
      <c r="C384" s="27" t="s">
        <v>9</v>
      </c>
      <c r="D384" s="29">
        <v>71</v>
      </c>
      <c r="E384" s="30">
        <v>1.5809578107177695</v>
      </c>
      <c r="F384" s="30">
        <v>2.5</v>
      </c>
      <c r="G384" s="45">
        <v>1.0370345825463634</v>
      </c>
      <c r="H384" s="45">
        <v>9.0277777777777768</v>
      </c>
      <c r="I384" s="46">
        <v>10.612611383376725</v>
      </c>
      <c r="J384" s="1"/>
      <c r="K384" s="40">
        <v>2</v>
      </c>
      <c r="L384" s="47">
        <v>3</v>
      </c>
      <c r="M384" s="47">
        <v>3</v>
      </c>
      <c r="N384" s="47">
        <v>1</v>
      </c>
      <c r="O384" s="47">
        <v>2</v>
      </c>
      <c r="P384" s="48">
        <v>1</v>
      </c>
      <c r="Q384" s="1"/>
      <c r="R384" s="42">
        <f t="shared" si="16"/>
        <v>6</v>
      </c>
      <c r="S384" s="43">
        <f t="shared" si="17"/>
        <v>12</v>
      </c>
      <c r="T384" s="44">
        <f t="shared" si="18"/>
        <v>2</v>
      </c>
      <c r="U384" s="38"/>
      <c r="V384" s="39"/>
    </row>
    <row r="385" spans="1:22" hidden="1" x14ac:dyDescent="0.2">
      <c r="A385" s="27" t="s">
        <v>395</v>
      </c>
      <c r="B385" s="28" t="s">
        <v>712</v>
      </c>
      <c r="C385" s="27" t="s">
        <v>21</v>
      </c>
      <c r="D385" s="29" t="s">
        <v>712</v>
      </c>
      <c r="E385" s="30" t="s">
        <v>712</v>
      </c>
      <c r="F385" s="30" t="s">
        <v>712</v>
      </c>
      <c r="G385" s="45" t="s">
        <v>712</v>
      </c>
      <c r="H385" s="45" t="s">
        <v>712</v>
      </c>
      <c r="I385" s="46" t="s">
        <v>712</v>
      </c>
      <c r="J385" s="1"/>
      <c r="K385" s="40" t="s">
        <v>712</v>
      </c>
      <c r="L385" s="47" t="s">
        <v>712</v>
      </c>
      <c r="M385" s="47" t="s">
        <v>712</v>
      </c>
      <c r="N385" s="47" t="s">
        <v>712</v>
      </c>
      <c r="O385" s="47" t="s">
        <v>712</v>
      </c>
      <c r="P385" s="48" t="s">
        <v>712</v>
      </c>
      <c r="Q385" s="1"/>
      <c r="R385" s="42">
        <f t="shared" si="16"/>
        <v>0</v>
      </c>
      <c r="S385" s="43">
        <f t="shared" si="17"/>
        <v>0</v>
      </c>
      <c r="T385" s="44" t="str">
        <f t="shared" si="18"/>
        <v/>
      </c>
      <c r="U385" s="38"/>
      <c r="V385" s="39"/>
    </row>
    <row r="386" spans="1:22" hidden="1" x14ac:dyDescent="0.2">
      <c r="A386" s="27" t="s">
        <v>396</v>
      </c>
      <c r="B386" s="28" t="s">
        <v>712</v>
      </c>
      <c r="C386" s="27" t="s">
        <v>21</v>
      </c>
      <c r="D386" s="29" t="s">
        <v>712</v>
      </c>
      <c r="E386" s="30" t="s">
        <v>712</v>
      </c>
      <c r="F386" s="30" t="s">
        <v>712</v>
      </c>
      <c r="G386" s="45" t="s">
        <v>712</v>
      </c>
      <c r="H386" s="45" t="s">
        <v>712</v>
      </c>
      <c r="I386" s="46" t="s">
        <v>712</v>
      </c>
      <c r="J386" s="1"/>
      <c r="K386" s="40" t="s">
        <v>712</v>
      </c>
      <c r="L386" s="47" t="s">
        <v>712</v>
      </c>
      <c r="M386" s="47" t="s">
        <v>712</v>
      </c>
      <c r="N386" s="47" t="s">
        <v>712</v>
      </c>
      <c r="O386" s="47" t="s">
        <v>712</v>
      </c>
      <c r="P386" s="48" t="s">
        <v>712</v>
      </c>
      <c r="Q386" s="1"/>
      <c r="R386" s="42">
        <f t="shared" si="16"/>
        <v>0</v>
      </c>
      <c r="S386" s="43">
        <f t="shared" si="17"/>
        <v>0</v>
      </c>
      <c r="T386" s="44" t="str">
        <f t="shared" si="18"/>
        <v/>
      </c>
      <c r="U386" s="38"/>
      <c r="V386" s="39"/>
    </row>
    <row r="387" spans="1:22" hidden="1" x14ac:dyDescent="0.2">
      <c r="A387" s="27" t="s">
        <v>397</v>
      </c>
      <c r="B387" s="28">
        <v>106713</v>
      </c>
      <c r="C387" s="27" t="s">
        <v>9</v>
      </c>
      <c r="D387" s="29">
        <v>65</v>
      </c>
      <c r="E387" s="30">
        <v>4.3870846016452756</v>
      </c>
      <c r="F387" s="30">
        <v>7.1</v>
      </c>
      <c r="G387" s="45">
        <v>7.0944166728358198</v>
      </c>
      <c r="H387" s="45">
        <v>4.7260237965899563</v>
      </c>
      <c r="I387" s="46">
        <v>20.005367647768509</v>
      </c>
      <c r="J387" s="1"/>
      <c r="K387" s="40">
        <v>2</v>
      </c>
      <c r="L387" s="47">
        <v>0</v>
      </c>
      <c r="M387" s="47">
        <v>0</v>
      </c>
      <c r="N387" s="47">
        <v>3</v>
      </c>
      <c r="O387" s="47">
        <v>1</v>
      </c>
      <c r="P387" s="48">
        <v>3</v>
      </c>
      <c r="Q387" s="1"/>
      <c r="R387" s="42">
        <f t="shared" si="16"/>
        <v>6</v>
      </c>
      <c r="S387" s="43">
        <f t="shared" si="17"/>
        <v>9</v>
      </c>
      <c r="T387" s="44">
        <f t="shared" si="18"/>
        <v>1.5</v>
      </c>
      <c r="U387" s="38"/>
      <c r="V387" s="39"/>
    </row>
    <row r="388" spans="1:22" x14ac:dyDescent="0.2">
      <c r="A388" s="27" t="s">
        <v>398</v>
      </c>
      <c r="B388" s="28">
        <v>4956</v>
      </c>
      <c r="C388" s="27" t="s">
        <v>9</v>
      </c>
      <c r="D388" s="29">
        <v>105.5</v>
      </c>
      <c r="E388" s="30">
        <v>2.9477464091135217</v>
      </c>
      <c r="F388" s="30">
        <v>7.1</v>
      </c>
      <c r="G388" s="45">
        <v>4.8790252828411518</v>
      </c>
      <c r="H388" s="45">
        <v>8.8588235294121809</v>
      </c>
      <c r="I388" s="46">
        <v>16.007272613192612</v>
      </c>
      <c r="J388" s="1"/>
      <c r="K388" s="40">
        <v>3</v>
      </c>
      <c r="L388" s="47">
        <v>2</v>
      </c>
      <c r="M388" s="47">
        <v>0</v>
      </c>
      <c r="N388" s="47">
        <v>3</v>
      </c>
      <c r="O388" s="47">
        <v>2</v>
      </c>
      <c r="P388" s="48">
        <v>2</v>
      </c>
      <c r="Q388" s="1"/>
      <c r="R388" s="42">
        <f t="shared" si="16"/>
        <v>6</v>
      </c>
      <c r="S388" s="43">
        <f t="shared" si="17"/>
        <v>12</v>
      </c>
      <c r="T388" s="44">
        <f t="shared" si="18"/>
        <v>2</v>
      </c>
      <c r="U388" s="38"/>
      <c r="V388" s="39"/>
    </row>
    <row r="389" spans="1:22" hidden="1" x14ac:dyDescent="0.2">
      <c r="A389" s="27" t="s">
        <v>399</v>
      </c>
      <c r="B389" s="28">
        <v>16880</v>
      </c>
      <c r="C389" s="27" t="s">
        <v>9</v>
      </c>
      <c r="D389" s="29">
        <v>76</v>
      </c>
      <c r="E389" s="30">
        <v>8.595841209828718</v>
      </c>
      <c r="F389" s="30">
        <v>7.1</v>
      </c>
      <c r="G389" s="45">
        <v>7.9506258975685036</v>
      </c>
      <c r="H389" s="45">
        <v>2.9949604031677466</v>
      </c>
      <c r="I389" s="46">
        <v>25.448473703853598</v>
      </c>
      <c r="J389" s="1"/>
      <c r="K389" s="40">
        <v>2</v>
      </c>
      <c r="L389" s="47">
        <v>0</v>
      </c>
      <c r="M389" s="47">
        <v>0</v>
      </c>
      <c r="N389" s="47">
        <v>3</v>
      </c>
      <c r="O389" s="47">
        <v>0</v>
      </c>
      <c r="P389" s="48">
        <v>3</v>
      </c>
      <c r="Q389" s="1"/>
      <c r="R389" s="42">
        <f t="shared" si="16"/>
        <v>6</v>
      </c>
      <c r="S389" s="43">
        <f t="shared" si="17"/>
        <v>8</v>
      </c>
      <c r="T389" s="44">
        <f t="shared" si="18"/>
        <v>1.3333333333333333</v>
      </c>
      <c r="U389" s="38"/>
      <c r="V389" s="39"/>
    </row>
    <row r="390" spans="1:22" hidden="1" x14ac:dyDescent="0.2">
      <c r="A390" s="27" t="s">
        <v>400</v>
      </c>
      <c r="B390" s="28">
        <v>11062</v>
      </c>
      <c r="C390" s="27" t="s">
        <v>9</v>
      </c>
      <c r="D390" s="29">
        <v>121.5</v>
      </c>
      <c r="E390" s="30">
        <v>4.1853741496598635</v>
      </c>
      <c r="F390" s="30">
        <v>7.1</v>
      </c>
      <c r="G390" s="45">
        <v>2.2442965685105811</v>
      </c>
      <c r="H390" s="45">
        <v>5.0582888757162614</v>
      </c>
      <c r="I390" s="46">
        <v>15.67287164632933</v>
      </c>
      <c r="J390" s="1"/>
      <c r="K390" s="40">
        <v>3</v>
      </c>
      <c r="L390" s="47">
        <v>0</v>
      </c>
      <c r="M390" s="47">
        <v>0</v>
      </c>
      <c r="N390" s="47">
        <v>1</v>
      </c>
      <c r="O390" s="47">
        <v>1</v>
      </c>
      <c r="P390" s="48">
        <v>2</v>
      </c>
      <c r="Q390" s="1"/>
      <c r="R390" s="42">
        <f t="shared" si="16"/>
        <v>6</v>
      </c>
      <c r="S390" s="43">
        <f t="shared" si="17"/>
        <v>7</v>
      </c>
      <c r="T390" s="44">
        <f t="shared" si="18"/>
        <v>1.1666666666666667</v>
      </c>
      <c r="U390" s="38"/>
      <c r="V390" s="39"/>
    </row>
    <row r="391" spans="1:22" hidden="1" x14ac:dyDescent="0.2">
      <c r="A391" s="27" t="s">
        <v>401</v>
      </c>
      <c r="B391" s="28">
        <v>18990</v>
      </c>
      <c r="C391" s="27" t="s">
        <v>36</v>
      </c>
      <c r="D391" s="29">
        <v>95.5</v>
      </c>
      <c r="E391" s="30">
        <v>12.64060031595583</v>
      </c>
      <c r="F391" s="30">
        <v>7.1</v>
      </c>
      <c r="G391" s="45">
        <v>5.779709945989147</v>
      </c>
      <c r="H391" s="45">
        <v>4.9837016938933161</v>
      </c>
      <c r="I391" s="46">
        <v>18.59945084641355</v>
      </c>
      <c r="J391" s="1"/>
      <c r="K391" s="40">
        <v>3</v>
      </c>
      <c r="L391" s="47">
        <v>0</v>
      </c>
      <c r="M391" s="47">
        <v>0</v>
      </c>
      <c r="N391" s="47">
        <v>3</v>
      </c>
      <c r="O391" s="47">
        <v>1</v>
      </c>
      <c r="P391" s="48">
        <v>3</v>
      </c>
      <c r="Q391" s="1"/>
      <c r="R391" s="42">
        <f t="shared" si="16"/>
        <v>6</v>
      </c>
      <c r="S391" s="43">
        <f t="shared" si="17"/>
        <v>10</v>
      </c>
      <c r="T391" s="44" t="str">
        <f t="shared" si="18"/>
        <v/>
      </c>
      <c r="U391" s="38"/>
      <c r="V391" s="39"/>
    </row>
    <row r="392" spans="1:22" hidden="1" x14ac:dyDescent="0.2">
      <c r="A392" s="27" t="s">
        <v>402</v>
      </c>
      <c r="B392" s="28">
        <v>3615</v>
      </c>
      <c r="C392" s="27" t="s">
        <v>36</v>
      </c>
      <c r="D392" s="29" t="s">
        <v>712</v>
      </c>
      <c r="E392" s="30" t="s">
        <v>712</v>
      </c>
      <c r="F392" s="30" t="s">
        <v>712</v>
      </c>
      <c r="G392" s="45">
        <v>3.3022700268123213</v>
      </c>
      <c r="H392" s="45" t="s">
        <v>712</v>
      </c>
      <c r="I392" s="46">
        <v>14.149274849663945</v>
      </c>
      <c r="J392" s="1"/>
      <c r="K392" s="40" t="s">
        <v>712</v>
      </c>
      <c r="L392" s="47" t="s">
        <v>712</v>
      </c>
      <c r="M392" s="47" t="s">
        <v>712</v>
      </c>
      <c r="N392" s="47">
        <v>2</v>
      </c>
      <c r="O392" s="47" t="s">
        <v>712</v>
      </c>
      <c r="P392" s="48">
        <v>2</v>
      </c>
      <c r="Q392" s="1"/>
      <c r="R392" s="42">
        <f t="shared" si="16"/>
        <v>2</v>
      </c>
      <c r="S392" s="43">
        <f t="shared" si="17"/>
        <v>4</v>
      </c>
      <c r="T392" s="44" t="str">
        <f t="shared" si="18"/>
        <v/>
      </c>
      <c r="U392" s="38"/>
      <c r="V392" s="39"/>
    </row>
    <row r="393" spans="1:22" hidden="1" x14ac:dyDescent="0.2">
      <c r="A393" s="27" t="s">
        <v>403</v>
      </c>
      <c r="B393" s="28" t="s">
        <v>712</v>
      </c>
      <c r="C393" s="27" t="s">
        <v>21</v>
      </c>
      <c r="D393" s="29" t="s">
        <v>712</v>
      </c>
      <c r="E393" s="30" t="s">
        <v>712</v>
      </c>
      <c r="F393" s="30" t="s">
        <v>712</v>
      </c>
      <c r="G393" s="45" t="s">
        <v>712</v>
      </c>
      <c r="H393" s="45" t="s">
        <v>712</v>
      </c>
      <c r="I393" s="46" t="s">
        <v>712</v>
      </c>
      <c r="J393" s="1"/>
      <c r="K393" s="40" t="s">
        <v>712</v>
      </c>
      <c r="L393" s="47" t="s">
        <v>712</v>
      </c>
      <c r="M393" s="47" t="s">
        <v>712</v>
      </c>
      <c r="N393" s="47" t="s">
        <v>712</v>
      </c>
      <c r="O393" s="47" t="s">
        <v>712</v>
      </c>
      <c r="P393" s="48" t="s">
        <v>712</v>
      </c>
      <c r="Q393" s="1"/>
      <c r="R393" s="42">
        <f t="shared" si="16"/>
        <v>0</v>
      </c>
      <c r="S393" s="43">
        <f t="shared" si="17"/>
        <v>0</v>
      </c>
      <c r="T393" s="44" t="str">
        <f t="shared" si="18"/>
        <v/>
      </c>
      <c r="U393" s="38"/>
      <c r="V393" s="39"/>
    </row>
    <row r="394" spans="1:22" hidden="1" x14ac:dyDescent="0.2">
      <c r="A394" s="27" t="s">
        <v>404</v>
      </c>
      <c r="B394" s="28">
        <v>37638</v>
      </c>
      <c r="C394" s="27" t="s">
        <v>9</v>
      </c>
      <c r="D394" s="29">
        <v>63</v>
      </c>
      <c r="E394" s="30">
        <v>7.1165512299968361</v>
      </c>
      <c r="F394" s="30">
        <v>2.6</v>
      </c>
      <c r="G394" s="45">
        <v>0.55318266736145283</v>
      </c>
      <c r="H394" s="45">
        <v>8.9730374871156933</v>
      </c>
      <c r="I394" s="46">
        <v>12.063035039266619</v>
      </c>
      <c r="J394" s="1"/>
      <c r="K394" s="40">
        <v>2</v>
      </c>
      <c r="L394" s="47">
        <v>0</v>
      </c>
      <c r="M394" s="47">
        <v>3</v>
      </c>
      <c r="N394" s="47">
        <v>1</v>
      </c>
      <c r="O394" s="47">
        <v>2</v>
      </c>
      <c r="P394" s="48">
        <v>1</v>
      </c>
      <c r="Q394" s="1"/>
      <c r="R394" s="42">
        <f t="shared" si="16"/>
        <v>6</v>
      </c>
      <c r="S394" s="43">
        <f t="shared" si="17"/>
        <v>9</v>
      </c>
      <c r="T394" s="44">
        <f t="shared" si="18"/>
        <v>1.5</v>
      </c>
      <c r="U394" s="38"/>
      <c r="V394" s="39"/>
    </row>
    <row r="395" spans="1:22" hidden="1" x14ac:dyDescent="0.2">
      <c r="A395" s="27" t="s">
        <v>405</v>
      </c>
      <c r="B395" s="28">
        <v>226461</v>
      </c>
      <c r="C395" s="27" t="s">
        <v>9</v>
      </c>
      <c r="D395" s="29">
        <v>75</v>
      </c>
      <c r="E395" s="30">
        <v>6.5202247970583649</v>
      </c>
      <c r="F395" s="30">
        <v>2.6</v>
      </c>
      <c r="G395" s="45">
        <v>0.67906920978357288</v>
      </c>
      <c r="H395" s="45">
        <v>9.5606499280143016</v>
      </c>
      <c r="I395" s="46">
        <v>10.827664790107344</v>
      </c>
      <c r="J395" s="1"/>
      <c r="K395" s="40">
        <v>2</v>
      </c>
      <c r="L395" s="47">
        <v>0</v>
      </c>
      <c r="M395" s="47">
        <v>3</v>
      </c>
      <c r="N395" s="47">
        <v>1</v>
      </c>
      <c r="O395" s="47">
        <v>2</v>
      </c>
      <c r="P395" s="48">
        <v>1</v>
      </c>
      <c r="Q395" s="1"/>
      <c r="R395" s="42">
        <f t="shared" ref="R395:R458" si="19">COUNT(K395:P395)</f>
        <v>6</v>
      </c>
      <c r="S395" s="43">
        <f t="shared" ref="S395:S458" si="20">SUM(K395:P395)</f>
        <v>9</v>
      </c>
      <c r="T395" s="44">
        <f t="shared" ref="T395:T458" si="21">IF(AND(B395&gt;=500,R395&gt;=4,ISNUMBER(D395),C395="ja"),S395/R395,"")</f>
        <v>1.5</v>
      </c>
      <c r="U395" s="38"/>
      <c r="V395" s="39"/>
    </row>
    <row r="396" spans="1:22" hidden="1" x14ac:dyDescent="0.2">
      <c r="A396" s="27" t="s">
        <v>406</v>
      </c>
      <c r="B396" s="28">
        <v>283</v>
      </c>
      <c r="C396" s="27" t="s">
        <v>36</v>
      </c>
      <c r="D396" s="29" t="s">
        <v>712</v>
      </c>
      <c r="E396" s="30" t="s">
        <v>712</v>
      </c>
      <c r="F396" s="30" t="s">
        <v>712</v>
      </c>
      <c r="G396" s="45" t="s">
        <v>712</v>
      </c>
      <c r="H396" s="45" t="s">
        <v>712</v>
      </c>
      <c r="I396" s="46" t="s">
        <v>712</v>
      </c>
      <c r="J396" s="1"/>
      <c r="K396" s="40" t="s">
        <v>712</v>
      </c>
      <c r="L396" s="47" t="s">
        <v>712</v>
      </c>
      <c r="M396" s="47" t="s">
        <v>712</v>
      </c>
      <c r="N396" s="47" t="s">
        <v>712</v>
      </c>
      <c r="O396" s="47" t="s">
        <v>712</v>
      </c>
      <c r="P396" s="48" t="s">
        <v>712</v>
      </c>
      <c r="Q396" s="1"/>
      <c r="R396" s="42">
        <f t="shared" si="19"/>
        <v>0</v>
      </c>
      <c r="S396" s="43">
        <f t="shared" si="20"/>
        <v>0</v>
      </c>
      <c r="T396" s="44" t="str">
        <f t="shared" si="21"/>
        <v/>
      </c>
      <c r="U396" s="38"/>
      <c r="V396" s="39"/>
    </row>
    <row r="397" spans="1:22" hidden="1" x14ac:dyDescent="0.2">
      <c r="A397" s="27" t="s">
        <v>407</v>
      </c>
      <c r="B397" s="28">
        <v>5403</v>
      </c>
      <c r="C397" s="27" t="s">
        <v>9</v>
      </c>
      <c r="D397" s="29">
        <v>100</v>
      </c>
      <c r="E397" s="30">
        <v>4.3302658486711652</v>
      </c>
      <c r="F397" s="30">
        <v>2.6</v>
      </c>
      <c r="G397" s="45">
        <v>4.0288764995111741</v>
      </c>
      <c r="H397" s="45">
        <v>5.1581843191203802</v>
      </c>
      <c r="I397" s="46">
        <v>14.681082557357254</v>
      </c>
      <c r="J397" s="1"/>
      <c r="K397" s="40">
        <v>3</v>
      </c>
      <c r="L397" s="47">
        <v>0</v>
      </c>
      <c r="M397" s="47">
        <v>3</v>
      </c>
      <c r="N397" s="47">
        <v>2</v>
      </c>
      <c r="O397" s="47">
        <v>1</v>
      </c>
      <c r="P397" s="48">
        <v>2</v>
      </c>
      <c r="Q397" s="1"/>
      <c r="R397" s="42">
        <f t="shared" si="19"/>
        <v>6</v>
      </c>
      <c r="S397" s="43">
        <f t="shared" si="20"/>
        <v>11</v>
      </c>
      <c r="T397" s="44">
        <f t="shared" si="21"/>
        <v>1.8333333333333333</v>
      </c>
      <c r="U397" s="38"/>
      <c r="V397" s="39"/>
    </row>
    <row r="398" spans="1:22" hidden="1" x14ac:dyDescent="0.2">
      <c r="A398" s="27" t="s">
        <v>408</v>
      </c>
      <c r="B398" s="28">
        <v>257</v>
      </c>
      <c r="C398" s="27" t="s">
        <v>36</v>
      </c>
      <c r="D398" s="29" t="s">
        <v>712</v>
      </c>
      <c r="E398" s="30" t="s">
        <v>712</v>
      </c>
      <c r="F398" s="30" t="s">
        <v>712</v>
      </c>
      <c r="G398" s="45" t="s">
        <v>712</v>
      </c>
      <c r="H398" s="45" t="s">
        <v>712</v>
      </c>
      <c r="I398" s="46" t="s">
        <v>712</v>
      </c>
      <c r="J398" s="1"/>
      <c r="K398" s="40" t="s">
        <v>712</v>
      </c>
      <c r="L398" s="47" t="s">
        <v>712</v>
      </c>
      <c r="M398" s="47" t="s">
        <v>712</v>
      </c>
      <c r="N398" s="47" t="s">
        <v>712</v>
      </c>
      <c r="O398" s="47" t="s">
        <v>712</v>
      </c>
      <c r="P398" s="48" t="s">
        <v>712</v>
      </c>
      <c r="Q398" s="1"/>
      <c r="R398" s="42">
        <f t="shared" si="19"/>
        <v>0</v>
      </c>
      <c r="S398" s="43">
        <f t="shared" si="20"/>
        <v>0</v>
      </c>
      <c r="T398" s="44" t="str">
        <f t="shared" si="21"/>
        <v/>
      </c>
      <c r="U398" s="38"/>
      <c r="V398" s="39"/>
    </row>
    <row r="399" spans="1:22" hidden="1" x14ac:dyDescent="0.2">
      <c r="A399" s="27" t="s">
        <v>409</v>
      </c>
      <c r="B399" s="28">
        <v>6588</v>
      </c>
      <c r="C399" s="27" t="s">
        <v>36</v>
      </c>
      <c r="D399" s="29">
        <v>128</v>
      </c>
      <c r="E399" s="30" t="s">
        <v>712</v>
      </c>
      <c r="F399" s="30">
        <v>2.6</v>
      </c>
      <c r="G399" s="45">
        <v>1.2492620406558181</v>
      </c>
      <c r="H399" s="45">
        <v>8.04169769173612</v>
      </c>
      <c r="I399" s="46">
        <v>20.087177415634823</v>
      </c>
      <c r="J399" s="1"/>
      <c r="K399" s="40">
        <v>3</v>
      </c>
      <c r="L399" s="47" t="s">
        <v>712</v>
      </c>
      <c r="M399" s="47">
        <v>3</v>
      </c>
      <c r="N399" s="47">
        <v>1</v>
      </c>
      <c r="O399" s="47">
        <v>2</v>
      </c>
      <c r="P399" s="48">
        <v>3</v>
      </c>
      <c r="Q399" s="1"/>
      <c r="R399" s="42">
        <f t="shared" si="19"/>
        <v>5</v>
      </c>
      <c r="S399" s="43">
        <f t="shared" si="20"/>
        <v>12</v>
      </c>
      <c r="T399" s="44" t="str">
        <f t="shared" si="21"/>
        <v/>
      </c>
      <c r="U399" s="38"/>
      <c r="V399" s="39"/>
    </row>
    <row r="400" spans="1:22" hidden="1" x14ac:dyDescent="0.2">
      <c r="A400" s="27" t="s">
        <v>410</v>
      </c>
      <c r="B400" s="28" t="s">
        <v>712</v>
      </c>
      <c r="C400" s="27" t="s">
        <v>21</v>
      </c>
      <c r="D400" s="29" t="s">
        <v>712</v>
      </c>
      <c r="E400" s="30" t="s">
        <v>712</v>
      </c>
      <c r="F400" s="30" t="s">
        <v>712</v>
      </c>
      <c r="G400" s="45" t="s">
        <v>712</v>
      </c>
      <c r="H400" s="45" t="s">
        <v>712</v>
      </c>
      <c r="I400" s="46" t="s">
        <v>712</v>
      </c>
      <c r="J400" s="1"/>
      <c r="K400" s="40" t="s">
        <v>712</v>
      </c>
      <c r="L400" s="47" t="s">
        <v>712</v>
      </c>
      <c r="M400" s="47" t="s">
        <v>712</v>
      </c>
      <c r="N400" s="47" t="s">
        <v>712</v>
      </c>
      <c r="O400" s="47" t="s">
        <v>712</v>
      </c>
      <c r="P400" s="48" t="s">
        <v>712</v>
      </c>
      <c r="Q400" s="1"/>
      <c r="R400" s="42">
        <f t="shared" si="19"/>
        <v>0</v>
      </c>
      <c r="S400" s="43">
        <f t="shared" si="20"/>
        <v>0</v>
      </c>
      <c r="T400" s="44" t="str">
        <f t="shared" si="21"/>
        <v/>
      </c>
      <c r="U400" s="38"/>
      <c r="V400" s="39"/>
    </row>
    <row r="401" spans="1:22" hidden="1" x14ac:dyDescent="0.2">
      <c r="A401" s="27" t="s">
        <v>411</v>
      </c>
      <c r="B401" s="28" t="s">
        <v>712</v>
      </c>
      <c r="C401" s="27" t="s">
        <v>21</v>
      </c>
      <c r="D401" s="29" t="s">
        <v>712</v>
      </c>
      <c r="E401" s="30" t="s">
        <v>712</v>
      </c>
      <c r="F401" s="30" t="s">
        <v>712</v>
      </c>
      <c r="G401" s="45" t="s">
        <v>712</v>
      </c>
      <c r="H401" s="45" t="s">
        <v>712</v>
      </c>
      <c r="I401" s="46" t="s">
        <v>712</v>
      </c>
      <c r="J401" s="1"/>
      <c r="K401" s="40" t="s">
        <v>712</v>
      </c>
      <c r="L401" s="47" t="s">
        <v>712</v>
      </c>
      <c r="M401" s="47" t="s">
        <v>712</v>
      </c>
      <c r="N401" s="47" t="s">
        <v>712</v>
      </c>
      <c r="O401" s="47" t="s">
        <v>712</v>
      </c>
      <c r="P401" s="48" t="s">
        <v>712</v>
      </c>
      <c r="Q401" s="1"/>
      <c r="R401" s="42">
        <f t="shared" si="19"/>
        <v>0</v>
      </c>
      <c r="S401" s="43">
        <f t="shared" si="20"/>
        <v>0</v>
      </c>
      <c r="T401" s="44" t="str">
        <f t="shared" si="21"/>
        <v/>
      </c>
      <c r="U401" s="38"/>
      <c r="V401" s="39"/>
    </row>
    <row r="402" spans="1:22" hidden="1" x14ac:dyDescent="0.2">
      <c r="A402" s="27" t="s">
        <v>412</v>
      </c>
      <c r="B402" s="28">
        <v>102884</v>
      </c>
      <c r="C402" s="27" t="s">
        <v>9</v>
      </c>
      <c r="D402" s="29">
        <v>85</v>
      </c>
      <c r="E402" s="30">
        <v>8.9002969064269291</v>
      </c>
      <c r="F402" s="30">
        <v>4.4000000000000004</v>
      </c>
      <c r="G402" s="45">
        <v>0.2799079188626985</v>
      </c>
      <c r="H402" s="45">
        <v>9.8113923450271745</v>
      </c>
      <c r="I402" s="46">
        <v>13.596264583810916</v>
      </c>
      <c r="J402" s="1"/>
      <c r="K402" s="40">
        <v>3</v>
      </c>
      <c r="L402" s="47">
        <v>0</v>
      </c>
      <c r="M402" s="47">
        <v>1</v>
      </c>
      <c r="N402" s="47">
        <v>0</v>
      </c>
      <c r="O402" s="47">
        <v>2</v>
      </c>
      <c r="P402" s="48">
        <v>1</v>
      </c>
      <c r="Q402" s="1"/>
      <c r="R402" s="42">
        <f t="shared" si="19"/>
        <v>6</v>
      </c>
      <c r="S402" s="43">
        <f t="shared" si="20"/>
        <v>7</v>
      </c>
      <c r="T402" s="44">
        <f t="shared" si="21"/>
        <v>1.1666666666666667</v>
      </c>
      <c r="U402" s="38"/>
      <c r="V402" s="39"/>
    </row>
    <row r="403" spans="1:22" hidden="1" x14ac:dyDescent="0.2">
      <c r="A403" s="27" t="s">
        <v>413</v>
      </c>
      <c r="B403" s="28">
        <v>5171</v>
      </c>
      <c r="C403" s="27" t="s">
        <v>9</v>
      </c>
      <c r="D403" s="29">
        <v>81</v>
      </c>
      <c r="E403" s="30">
        <v>12.08637730983892</v>
      </c>
      <c r="F403" s="30">
        <v>4.4000000000000004</v>
      </c>
      <c r="G403" s="45">
        <v>2.0217854339698693</v>
      </c>
      <c r="H403" s="45">
        <v>8.8325317009180413</v>
      </c>
      <c r="I403" s="46">
        <v>0.87027093034882719</v>
      </c>
      <c r="J403" s="1"/>
      <c r="K403" s="40">
        <v>3</v>
      </c>
      <c r="L403" s="47">
        <v>0</v>
      </c>
      <c r="M403" s="47">
        <v>1</v>
      </c>
      <c r="N403" s="47">
        <v>1</v>
      </c>
      <c r="O403" s="47">
        <v>2</v>
      </c>
      <c r="P403" s="48">
        <v>0</v>
      </c>
      <c r="Q403" s="1"/>
      <c r="R403" s="42">
        <f t="shared" si="19"/>
        <v>6</v>
      </c>
      <c r="S403" s="43">
        <f t="shared" si="20"/>
        <v>7</v>
      </c>
      <c r="T403" s="44">
        <f t="shared" si="21"/>
        <v>1.1666666666666667</v>
      </c>
      <c r="U403" s="38"/>
      <c r="V403" s="39"/>
    </row>
    <row r="404" spans="1:22" hidden="1" x14ac:dyDescent="0.2">
      <c r="A404" s="27" t="s">
        <v>414</v>
      </c>
      <c r="B404" s="28" t="s">
        <v>712</v>
      </c>
      <c r="C404" s="27" t="s">
        <v>21</v>
      </c>
      <c r="D404" s="29" t="s">
        <v>712</v>
      </c>
      <c r="E404" s="30" t="s">
        <v>712</v>
      </c>
      <c r="F404" s="30" t="s">
        <v>712</v>
      </c>
      <c r="G404" s="45" t="s">
        <v>712</v>
      </c>
      <c r="H404" s="45" t="s">
        <v>712</v>
      </c>
      <c r="I404" s="46" t="s">
        <v>712</v>
      </c>
      <c r="J404" s="1"/>
      <c r="K404" s="40" t="s">
        <v>712</v>
      </c>
      <c r="L404" s="47" t="s">
        <v>712</v>
      </c>
      <c r="M404" s="47" t="s">
        <v>712</v>
      </c>
      <c r="N404" s="47" t="s">
        <v>712</v>
      </c>
      <c r="O404" s="47" t="s">
        <v>712</v>
      </c>
      <c r="P404" s="48" t="s">
        <v>712</v>
      </c>
      <c r="Q404" s="1"/>
      <c r="R404" s="42">
        <f t="shared" si="19"/>
        <v>0</v>
      </c>
      <c r="S404" s="43">
        <f t="shared" si="20"/>
        <v>0</v>
      </c>
      <c r="T404" s="44" t="str">
        <f t="shared" si="21"/>
        <v/>
      </c>
      <c r="U404" s="38"/>
      <c r="V404" s="39"/>
    </row>
    <row r="405" spans="1:22" hidden="1" x14ac:dyDescent="0.2">
      <c r="A405" s="27" t="s">
        <v>415</v>
      </c>
      <c r="B405" s="28">
        <v>37153</v>
      </c>
      <c r="C405" s="27" t="s">
        <v>9</v>
      </c>
      <c r="D405" s="29">
        <v>71</v>
      </c>
      <c r="E405" s="30">
        <v>4.3246918411271897</v>
      </c>
      <c r="F405" s="30">
        <v>4.5</v>
      </c>
      <c r="G405" s="45">
        <v>0.62600451307036042</v>
      </c>
      <c r="H405" s="45">
        <v>8.7806811800073845</v>
      </c>
      <c r="I405" s="46">
        <v>11.858696098242799</v>
      </c>
      <c r="J405" s="1"/>
      <c r="K405" s="40">
        <v>2</v>
      </c>
      <c r="L405" s="47">
        <v>0</v>
      </c>
      <c r="M405" s="47">
        <v>1</v>
      </c>
      <c r="N405" s="47">
        <v>1</v>
      </c>
      <c r="O405" s="47">
        <v>2</v>
      </c>
      <c r="P405" s="48">
        <v>1</v>
      </c>
      <c r="Q405" s="1"/>
      <c r="R405" s="42">
        <f t="shared" si="19"/>
        <v>6</v>
      </c>
      <c r="S405" s="43">
        <f t="shared" si="20"/>
        <v>7</v>
      </c>
      <c r="T405" s="44">
        <f t="shared" si="21"/>
        <v>1.1666666666666667</v>
      </c>
      <c r="U405" s="38"/>
      <c r="V405" s="39"/>
    </row>
    <row r="406" spans="1:22" hidden="1" x14ac:dyDescent="0.2">
      <c r="A406" s="27" t="s">
        <v>416</v>
      </c>
      <c r="B406" s="28" t="s">
        <v>712</v>
      </c>
      <c r="C406" s="27" t="s">
        <v>21</v>
      </c>
      <c r="D406" s="29" t="s">
        <v>712</v>
      </c>
      <c r="E406" s="30" t="s">
        <v>712</v>
      </c>
      <c r="F406" s="30" t="s">
        <v>712</v>
      </c>
      <c r="G406" s="45" t="s">
        <v>712</v>
      </c>
      <c r="H406" s="45" t="s">
        <v>712</v>
      </c>
      <c r="I406" s="46" t="s">
        <v>712</v>
      </c>
      <c r="J406" s="1"/>
      <c r="K406" s="40" t="s">
        <v>712</v>
      </c>
      <c r="L406" s="47" t="s">
        <v>712</v>
      </c>
      <c r="M406" s="47" t="s">
        <v>712</v>
      </c>
      <c r="N406" s="47" t="s">
        <v>712</v>
      </c>
      <c r="O406" s="47" t="s">
        <v>712</v>
      </c>
      <c r="P406" s="48" t="s">
        <v>712</v>
      </c>
      <c r="Q406" s="1"/>
      <c r="R406" s="42">
        <f t="shared" si="19"/>
        <v>0</v>
      </c>
      <c r="S406" s="43">
        <f t="shared" si="20"/>
        <v>0</v>
      </c>
      <c r="T406" s="44" t="str">
        <f t="shared" si="21"/>
        <v/>
      </c>
      <c r="U406" s="38"/>
      <c r="V406" s="39"/>
    </row>
    <row r="407" spans="1:22" hidden="1" x14ac:dyDescent="0.2">
      <c r="A407" s="27" t="s">
        <v>417</v>
      </c>
      <c r="B407" s="28" t="s">
        <v>712</v>
      </c>
      <c r="C407" s="27" t="s">
        <v>21</v>
      </c>
      <c r="D407" s="29" t="s">
        <v>712</v>
      </c>
      <c r="E407" s="30" t="s">
        <v>712</v>
      </c>
      <c r="F407" s="30" t="s">
        <v>712</v>
      </c>
      <c r="G407" s="45" t="s">
        <v>712</v>
      </c>
      <c r="H407" s="45" t="s">
        <v>712</v>
      </c>
      <c r="I407" s="46" t="s">
        <v>712</v>
      </c>
      <c r="J407" s="1"/>
      <c r="K407" s="40" t="s">
        <v>712</v>
      </c>
      <c r="L407" s="47" t="s">
        <v>712</v>
      </c>
      <c r="M407" s="47" t="s">
        <v>712</v>
      </c>
      <c r="N407" s="47" t="s">
        <v>712</v>
      </c>
      <c r="O407" s="47" t="s">
        <v>712</v>
      </c>
      <c r="P407" s="48" t="s">
        <v>712</v>
      </c>
      <c r="Q407" s="1"/>
      <c r="R407" s="42">
        <f t="shared" si="19"/>
        <v>0</v>
      </c>
      <c r="S407" s="43">
        <f t="shared" si="20"/>
        <v>0</v>
      </c>
      <c r="T407" s="44" t="str">
        <f t="shared" si="21"/>
        <v/>
      </c>
      <c r="U407" s="38"/>
      <c r="V407" s="39"/>
    </row>
    <row r="408" spans="1:22" hidden="1" x14ac:dyDescent="0.2">
      <c r="A408" s="27" t="s">
        <v>418</v>
      </c>
      <c r="B408" s="28">
        <v>850244</v>
      </c>
      <c r="C408" s="27" t="s">
        <v>9</v>
      </c>
      <c r="D408" s="29">
        <v>86</v>
      </c>
      <c r="E408" s="30">
        <v>3.4565832168485442</v>
      </c>
      <c r="F408" s="30">
        <v>4.7</v>
      </c>
      <c r="G408" s="45">
        <v>3.0762048117157512</v>
      </c>
      <c r="H408" s="45">
        <v>7.8256387285045736</v>
      </c>
      <c r="I408" s="46">
        <v>13.843107513395067</v>
      </c>
      <c r="J408" s="1"/>
      <c r="K408" s="40">
        <v>3</v>
      </c>
      <c r="L408" s="47">
        <v>1</v>
      </c>
      <c r="M408" s="47">
        <v>1</v>
      </c>
      <c r="N408" s="47">
        <v>2</v>
      </c>
      <c r="O408" s="47">
        <v>2</v>
      </c>
      <c r="P408" s="48">
        <v>1</v>
      </c>
      <c r="Q408" s="1"/>
      <c r="R408" s="42">
        <f t="shared" si="19"/>
        <v>6</v>
      </c>
      <c r="S408" s="43">
        <f t="shared" si="20"/>
        <v>10</v>
      </c>
      <c r="T408" s="44">
        <f t="shared" si="21"/>
        <v>1.6666666666666667</v>
      </c>
      <c r="U408" s="38"/>
      <c r="V408" s="39"/>
    </row>
    <row r="409" spans="1:22" hidden="1" x14ac:dyDescent="0.2">
      <c r="A409" s="27" t="s">
        <v>419</v>
      </c>
      <c r="B409" s="28">
        <v>97062</v>
      </c>
      <c r="C409" s="27" t="s">
        <v>9</v>
      </c>
      <c r="D409" s="29">
        <v>87</v>
      </c>
      <c r="E409" s="30">
        <v>5.8506147800734585</v>
      </c>
      <c r="F409" s="30">
        <v>4.7</v>
      </c>
      <c r="G409" s="45">
        <v>2.5343706205529628</v>
      </c>
      <c r="H409" s="45">
        <v>3.9704968944099508</v>
      </c>
      <c r="I409" s="46">
        <v>16.471865866943098</v>
      </c>
      <c r="J409" s="1"/>
      <c r="K409" s="40">
        <v>3</v>
      </c>
      <c r="L409" s="47">
        <v>0</v>
      </c>
      <c r="M409" s="47">
        <v>1</v>
      </c>
      <c r="N409" s="47">
        <v>2</v>
      </c>
      <c r="O409" s="47">
        <v>0</v>
      </c>
      <c r="P409" s="48">
        <v>2</v>
      </c>
      <c r="Q409" s="1"/>
      <c r="R409" s="42">
        <f t="shared" si="19"/>
        <v>6</v>
      </c>
      <c r="S409" s="43">
        <f t="shared" si="20"/>
        <v>8</v>
      </c>
      <c r="T409" s="44">
        <f t="shared" si="21"/>
        <v>1.3333333333333333</v>
      </c>
      <c r="U409" s="38"/>
      <c r="V409" s="39"/>
    </row>
    <row r="410" spans="1:22" hidden="1" x14ac:dyDescent="0.2">
      <c r="A410" s="27" t="s">
        <v>420</v>
      </c>
      <c r="B410" s="28">
        <v>10838</v>
      </c>
      <c r="C410" s="27" t="s">
        <v>9</v>
      </c>
      <c r="D410" s="29">
        <v>133</v>
      </c>
      <c r="E410" s="30">
        <v>4.6048744460867361</v>
      </c>
      <c r="F410" s="30">
        <v>4.7</v>
      </c>
      <c r="G410" s="45">
        <v>3.5222390667613901</v>
      </c>
      <c r="H410" s="45">
        <v>6.0461615654785703</v>
      </c>
      <c r="I410" s="46">
        <v>9.9516083055948812</v>
      </c>
      <c r="J410" s="1"/>
      <c r="K410" s="40">
        <v>3</v>
      </c>
      <c r="L410" s="47">
        <v>0</v>
      </c>
      <c r="M410" s="47">
        <v>1</v>
      </c>
      <c r="N410" s="47">
        <v>2</v>
      </c>
      <c r="O410" s="47">
        <v>1</v>
      </c>
      <c r="P410" s="48">
        <v>0</v>
      </c>
      <c r="Q410" s="1"/>
      <c r="R410" s="42">
        <f t="shared" si="19"/>
        <v>6</v>
      </c>
      <c r="S410" s="43">
        <f t="shared" si="20"/>
        <v>7</v>
      </c>
      <c r="T410" s="44">
        <f t="shared" si="21"/>
        <v>1.1666666666666667</v>
      </c>
      <c r="U410" s="38"/>
      <c r="V410" s="39"/>
    </row>
    <row r="411" spans="1:22" hidden="1" x14ac:dyDescent="0.2">
      <c r="A411" s="27" t="s">
        <v>421</v>
      </c>
      <c r="B411" s="28">
        <v>22791</v>
      </c>
      <c r="C411" s="27" t="s">
        <v>9</v>
      </c>
      <c r="D411" s="29">
        <v>66</v>
      </c>
      <c r="E411" s="30">
        <v>9.1790000000040717</v>
      </c>
      <c r="F411" s="30">
        <v>4.7</v>
      </c>
      <c r="G411" s="45">
        <v>0.77276248562005279</v>
      </c>
      <c r="H411" s="45">
        <v>7.8636741479634242</v>
      </c>
      <c r="I411" s="46">
        <v>13.214361440366753</v>
      </c>
      <c r="J411" s="1"/>
      <c r="K411" s="40">
        <v>2</v>
      </c>
      <c r="L411" s="47">
        <v>0</v>
      </c>
      <c r="M411" s="47">
        <v>1</v>
      </c>
      <c r="N411" s="47">
        <v>1</v>
      </c>
      <c r="O411" s="47">
        <v>2</v>
      </c>
      <c r="P411" s="48">
        <v>1</v>
      </c>
      <c r="Q411" s="1"/>
      <c r="R411" s="42">
        <f t="shared" si="19"/>
        <v>6</v>
      </c>
      <c r="S411" s="43">
        <f t="shared" si="20"/>
        <v>7</v>
      </c>
      <c r="T411" s="44">
        <f t="shared" si="21"/>
        <v>1.1666666666666667</v>
      </c>
      <c r="U411" s="38"/>
      <c r="V411" s="39"/>
    </row>
    <row r="412" spans="1:22" hidden="1" x14ac:dyDescent="0.2">
      <c r="A412" s="27" t="s">
        <v>422</v>
      </c>
      <c r="B412" s="28" t="s">
        <v>712</v>
      </c>
      <c r="C412" s="27" t="s">
        <v>21</v>
      </c>
      <c r="D412" s="29" t="s">
        <v>712</v>
      </c>
      <c r="E412" s="30" t="s">
        <v>712</v>
      </c>
      <c r="F412" s="30" t="s">
        <v>712</v>
      </c>
      <c r="G412" s="45" t="s">
        <v>712</v>
      </c>
      <c r="H412" s="45" t="s">
        <v>712</v>
      </c>
      <c r="I412" s="46" t="s">
        <v>712</v>
      </c>
      <c r="J412" s="1"/>
      <c r="K412" s="40" t="s">
        <v>712</v>
      </c>
      <c r="L412" s="47" t="s">
        <v>712</v>
      </c>
      <c r="M412" s="47" t="s">
        <v>712</v>
      </c>
      <c r="N412" s="47" t="s">
        <v>712</v>
      </c>
      <c r="O412" s="47" t="s">
        <v>712</v>
      </c>
      <c r="P412" s="48" t="s">
        <v>712</v>
      </c>
      <c r="Q412" s="1"/>
      <c r="R412" s="42">
        <f t="shared" si="19"/>
        <v>0</v>
      </c>
      <c r="S412" s="43">
        <f t="shared" si="20"/>
        <v>0</v>
      </c>
      <c r="T412" s="44" t="str">
        <f t="shared" si="21"/>
        <v/>
      </c>
      <c r="U412" s="38"/>
      <c r="V412" s="39"/>
    </row>
    <row r="413" spans="1:22" hidden="1" x14ac:dyDescent="0.2">
      <c r="A413" s="27" t="s">
        <v>423</v>
      </c>
      <c r="B413" s="28">
        <v>107525</v>
      </c>
      <c r="C413" s="27" t="s">
        <v>9</v>
      </c>
      <c r="D413" s="29">
        <v>56</v>
      </c>
      <c r="E413" s="30">
        <v>4.3580096027936577</v>
      </c>
      <c r="F413" s="30">
        <v>2.4</v>
      </c>
      <c r="G413" s="45">
        <v>3.1382292286510811</v>
      </c>
      <c r="H413" s="45">
        <v>6.0419430231823643</v>
      </c>
      <c r="I413" s="46">
        <v>19.508117160656031</v>
      </c>
      <c r="J413" s="1"/>
      <c r="K413" s="40">
        <v>1</v>
      </c>
      <c r="L413" s="47">
        <v>0</v>
      </c>
      <c r="M413" s="47">
        <v>3</v>
      </c>
      <c r="N413" s="47">
        <v>2</v>
      </c>
      <c r="O413" s="47">
        <v>1</v>
      </c>
      <c r="P413" s="48">
        <v>3</v>
      </c>
      <c r="Q413" s="1"/>
      <c r="R413" s="42">
        <f t="shared" si="19"/>
        <v>6</v>
      </c>
      <c r="S413" s="43">
        <f t="shared" si="20"/>
        <v>10</v>
      </c>
      <c r="T413" s="44">
        <f t="shared" si="21"/>
        <v>1.6666666666666667</v>
      </c>
      <c r="U413" s="38"/>
      <c r="V413" s="39"/>
    </row>
    <row r="414" spans="1:22" x14ac:dyDescent="0.2">
      <c r="A414" s="27" t="s">
        <v>424</v>
      </c>
      <c r="B414" s="28">
        <v>9824</v>
      </c>
      <c r="C414" s="27" t="s">
        <v>9</v>
      </c>
      <c r="D414" s="29">
        <v>134</v>
      </c>
      <c r="E414" s="30">
        <v>4.8791018998269431</v>
      </c>
      <c r="F414" s="30">
        <v>2.4</v>
      </c>
      <c r="G414" s="45">
        <v>2.963325200759483</v>
      </c>
      <c r="H414" s="45">
        <v>5.5087127599775156</v>
      </c>
      <c r="I414" s="46">
        <v>24.108860701160147</v>
      </c>
      <c r="J414" s="1"/>
      <c r="K414" s="40">
        <v>3</v>
      </c>
      <c r="L414" s="47">
        <v>0</v>
      </c>
      <c r="M414" s="47">
        <v>3</v>
      </c>
      <c r="N414" s="47">
        <v>2</v>
      </c>
      <c r="O414" s="47">
        <v>1</v>
      </c>
      <c r="P414" s="48">
        <v>3</v>
      </c>
      <c r="Q414" s="1"/>
      <c r="R414" s="42">
        <f t="shared" si="19"/>
        <v>6</v>
      </c>
      <c r="S414" s="43">
        <f t="shared" si="20"/>
        <v>12</v>
      </c>
      <c r="T414" s="44">
        <f t="shared" si="21"/>
        <v>2</v>
      </c>
      <c r="U414" s="38"/>
      <c r="V414" s="39"/>
    </row>
    <row r="415" spans="1:22" x14ac:dyDescent="0.2">
      <c r="A415" s="27" t="s">
        <v>425</v>
      </c>
      <c r="B415" s="28">
        <v>10565</v>
      </c>
      <c r="C415" s="27" t="s">
        <v>9</v>
      </c>
      <c r="D415" s="29">
        <v>105</v>
      </c>
      <c r="E415" s="30" t="s">
        <v>712</v>
      </c>
      <c r="F415" s="30">
        <v>2.4</v>
      </c>
      <c r="G415" s="45">
        <v>1.6738574681192766</v>
      </c>
      <c r="H415" s="45">
        <v>5.0082372322892903</v>
      </c>
      <c r="I415" s="46">
        <v>18.722189413525836</v>
      </c>
      <c r="J415" s="1"/>
      <c r="K415" s="40">
        <v>3</v>
      </c>
      <c r="L415" s="47" t="s">
        <v>712</v>
      </c>
      <c r="M415" s="47">
        <v>3</v>
      </c>
      <c r="N415" s="47">
        <v>1</v>
      </c>
      <c r="O415" s="47">
        <v>1</v>
      </c>
      <c r="P415" s="48">
        <v>3</v>
      </c>
      <c r="Q415" s="1"/>
      <c r="R415" s="42">
        <f t="shared" si="19"/>
        <v>5</v>
      </c>
      <c r="S415" s="43">
        <f t="shared" si="20"/>
        <v>11</v>
      </c>
      <c r="T415" s="44">
        <f t="shared" si="21"/>
        <v>2.2000000000000002</v>
      </c>
      <c r="U415" s="38"/>
      <c r="V415" s="39"/>
    </row>
    <row r="416" spans="1:22" x14ac:dyDescent="0.2">
      <c r="A416" s="27" t="s">
        <v>426</v>
      </c>
      <c r="B416" s="28">
        <v>19755</v>
      </c>
      <c r="C416" s="27" t="s">
        <v>9</v>
      </c>
      <c r="D416" s="29">
        <v>84</v>
      </c>
      <c r="E416" s="30">
        <v>2.6255335661622814</v>
      </c>
      <c r="F416" s="30">
        <v>2.4</v>
      </c>
      <c r="G416" s="45">
        <v>1.5635705678541338</v>
      </c>
      <c r="H416" s="45">
        <v>5.2956651035116229</v>
      </c>
      <c r="I416" s="46">
        <v>32.061692600233791</v>
      </c>
      <c r="J416" s="1"/>
      <c r="K416" s="40">
        <v>3</v>
      </c>
      <c r="L416" s="47">
        <v>2</v>
      </c>
      <c r="M416" s="47">
        <v>3</v>
      </c>
      <c r="N416" s="47">
        <v>1</v>
      </c>
      <c r="O416" s="47">
        <v>1</v>
      </c>
      <c r="P416" s="48">
        <v>3</v>
      </c>
      <c r="Q416" s="1"/>
      <c r="R416" s="42">
        <f t="shared" si="19"/>
        <v>6</v>
      </c>
      <c r="S416" s="43">
        <f t="shared" si="20"/>
        <v>13</v>
      </c>
      <c r="T416" s="44">
        <f t="shared" si="21"/>
        <v>2.1666666666666665</v>
      </c>
      <c r="U416" s="38"/>
      <c r="V416" s="39"/>
    </row>
    <row r="417" spans="1:22" x14ac:dyDescent="0.2">
      <c r="A417" s="27" t="s">
        <v>427</v>
      </c>
      <c r="B417" s="28">
        <v>33623</v>
      </c>
      <c r="C417" s="27" t="s">
        <v>9</v>
      </c>
      <c r="D417" s="29">
        <v>117</v>
      </c>
      <c r="E417" s="30">
        <v>2.5929435483873058</v>
      </c>
      <c r="F417" s="30">
        <v>2.4</v>
      </c>
      <c r="G417" s="45">
        <v>1.1524328629498335</v>
      </c>
      <c r="H417" s="45">
        <v>8.0941123494314979</v>
      </c>
      <c r="I417" s="46">
        <v>12.590195002358556</v>
      </c>
      <c r="J417" s="1"/>
      <c r="K417" s="40">
        <v>3</v>
      </c>
      <c r="L417" s="47">
        <v>2</v>
      </c>
      <c r="M417" s="47">
        <v>3</v>
      </c>
      <c r="N417" s="47">
        <v>1</v>
      </c>
      <c r="O417" s="47">
        <v>2</v>
      </c>
      <c r="P417" s="48">
        <v>1</v>
      </c>
      <c r="Q417" s="1"/>
      <c r="R417" s="42">
        <f t="shared" si="19"/>
        <v>6</v>
      </c>
      <c r="S417" s="43">
        <f t="shared" si="20"/>
        <v>12</v>
      </c>
      <c r="T417" s="44">
        <f t="shared" si="21"/>
        <v>2</v>
      </c>
      <c r="U417" s="38"/>
      <c r="V417" s="39"/>
    </row>
    <row r="418" spans="1:22" hidden="1" x14ac:dyDescent="0.2">
      <c r="A418" s="27" t="s">
        <v>428</v>
      </c>
      <c r="B418" s="28">
        <v>59419</v>
      </c>
      <c r="C418" s="27" t="s">
        <v>9</v>
      </c>
      <c r="D418" s="29">
        <v>86</v>
      </c>
      <c r="E418" s="30">
        <v>2.3725339235876675</v>
      </c>
      <c r="F418" s="30">
        <v>2.4</v>
      </c>
      <c r="G418" s="45">
        <v>1.0778377860147819</v>
      </c>
      <c r="H418" s="45">
        <v>5.631156408358609</v>
      </c>
      <c r="I418" s="46">
        <v>12.653034510436651</v>
      </c>
      <c r="J418" s="1"/>
      <c r="K418" s="40">
        <v>3</v>
      </c>
      <c r="L418" s="47">
        <v>2</v>
      </c>
      <c r="M418" s="47">
        <v>3</v>
      </c>
      <c r="N418" s="47">
        <v>1</v>
      </c>
      <c r="O418" s="47">
        <v>1</v>
      </c>
      <c r="P418" s="48">
        <v>1</v>
      </c>
      <c r="Q418" s="1"/>
      <c r="R418" s="42">
        <f t="shared" si="19"/>
        <v>6</v>
      </c>
      <c r="S418" s="43">
        <f t="shared" si="20"/>
        <v>11</v>
      </c>
      <c r="T418" s="44">
        <f t="shared" si="21"/>
        <v>1.8333333333333333</v>
      </c>
      <c r="U418" s="38"/>
      <c r="V418" s="39"/>
    </row>
    <row r="419" spans="1:22" hidden="1" x14ac:dyDescent="0.2">
      <c r="A419" s="27" t="s">
        <v>429</v>
      </c>
      <c r="B419" s="28">
        <v>78604</v>
      </c>
      <c r="C419" s="27" t="s">
        <v>9</v>
      </c>
      <c r="D419" s="29">
        <v>96</v>
      </c>
      <c r="E419" s="30">
        <v>3.1784945271845655</v>
      </c>
      <c r="F419" s="30">
        <v>2.4</v>
      </c>
      <c r="G419" s="45">
        <v>0.47025512220954546</v>
      </c>
      <c r="H419" s="45">
        <v>8.8043836519447005</v>
      </c>
      <c r="I419" s="46">
        <v>12.37060097345452</v>
      </c>
      <c r="J419" s="1"/>
      <c r="K419" s="40">
        <v>3</v>
      </c>
      <c r="L419" s="47">
        <v>1</v>
      </c>
      <c r="M419" s="47">
        <v>3</v>
      </c>
      <c r="N419" s="47">
        <v>1</v>
      </c>
      <c r="O419" s="47">
        <v>2</v>
      </c>
      <c r="P419" s="48">
        <v>1</v>
      </c>
      <c r="Q419" s="1"/>
      <c r="R419" s="42">
        <f t="shared" si="19"/>
        <v>6</v>
      </c>
      <c r="S419" s="43">
        <f t="shared" si="20"/>
        <v>11</v>
      </c>
      <c r="T419" s="44">
        <f t="shared" si="21"/>
        <v>1.8333333333333333</v>
      </c>
      <c r="U419" s="38"/>
      <c r="V419" s="39"/>
    </row>
    <row r="420" spans="1:22" x14ac:dyDescent="0.2">
      <c r="A420" s="27" t="s">
        <v>430</v>
      </c>
      <c r="B420" s="28">
        <v>13325</v>
      </c>
      <c r="C420" s="27" t="s">
        <v>9</v>
      </c>
      <c r="D420" s="29">
        <v>83</v>
      </c>
      <c r="E420" s="30">
        <v>5.2062430323297653</v>
      </c>
      <c r="F420" s="30">
        <v>2.4</v>
      </c>
      <c r="G420" s="45">
        <v>2.8547903888830923</v>
      </c>
      <c r="H420" s="45">
        <v>4.9121716151098971</v>
      </c>
      <c r="I420" s="46">
        <v>27.544042457254264</v>
      </c>
      <c r="J420" s="1"/>
      <c r="K420" s="40">
        <v>3</v>
      </c>
      <c r="L420" s="47">
        <v>0</v>
      </c>
      <c r="M420" s="47">
        <v>3</v>
      </c>
      <c r="N420" s="47">
        <v>2</v>
      </c>
      <c r="O420" s="47">
        <v>1</v>
      </c>
      <c r="P420" s="48">
        <v>3</v>
      </c>
      <c r="Q420" s="1"/>
      <c r="R420" s="42">
        <f t="shared" si="19"/>
        <v>6</v>
      </c>
      <c r="S420" s="43">
        <f t="shared" si="20"/>
        <v>12</v>
      </c>
      <c r="T420" s="44">
        <f t="shared" si="21"/>
        <v>2</v>
      </c>
      <c r="U420" s="38"/>
      <c r="V420" s="39"/>
    </row>
    <row r="421" spans="1:22" x14ac:dyDescent="0.2">
      <c r="A421" s="27" t="s">
        <v>431</v>
      </c>
      <c r="B421" s="28">
        <v>64588</v>
      </c>
      <c r="C421" s="27" t="s">
        <v>9</v>
      </c>
      <c r="D421" s="29">
        <v>116.5</v>
      </c>
      <c r="E421" s="30">
        <v>2.8598587724063784</v>
      </c>
      <c r="F421" s="30">
        <v>2.2000000000000002</v>
      </c>
      <c r="G421" s="45">
        <v>2.1021912270354459</v>
      </c>
      <c r="H421" s="45">
        <v>6.1484070221065323</v>
      </c>
      <c r="I421" s="46">
        <v>15.476048593308638</v>
      </c>
      <c r="J421" s="1"/>
      <c r="K421" s="40">
        <v>3</v>
      </c>
      <c r="L421" s="47">
        <v>2</v>
      </c>
      <c r="M421" s="47">
        <v>3</v>
      </c>
      <c r="N421" s="47">
        <v>1</v>
      </c>
      <c r="O421" s="47">
        <v>1</v>
      </c>
      <c r="P421" s="48">
        <v>2</v>
      </c>
      <c r="Q421" s="1"/>
      <c r="R421" s="42">
        <f t="shared" si="19"/>
        <v>6</v>
      </c>
      <c r="S421" s="43">
        <f t="shared" si="20"/>
        <v>12</v>
      </c>
      <c r="T421" s="44">
        <f t="shared" si="21"/>
        <v>2</v>
      </c>
      <c r="U421" s="38"/>
      <c r="V421" s="39"/>
    </row>
    <row r="422" spans="1:22" x14ac:dyDescent="0.2">
      <c r="A422" s="27" t="s">
        <v>432</v>
      </c>
      <c r="B422" s="28">
        <v>144036</v>
      </c>
      <c r="C422" s="27" t="s">
        <v>9</v>
      </c>
      <c r="D422" s="29">
        <v>115</v>
      </c>
      <c r="E422" s="30">
        <v>2.3144310774286114</v>
      </c>
      <c r="F422" s="30">
        <v>2.2000000000000002</v>
      </c>
      <c r="G422" s="45">
        <v>5.1481369867092646</v>
      </c>
      <c r="H422" s="45">
        <v>7.0086568631157666</v>
      </c>
      <c r="I422" s="46">
        <v>23.480261920080459</v>
      </c>
      <c r="J422" s="1"/>
      <c r="K422" s="40">
        <v>3</v>
      </c>
      <c r="L422" s="47">
        <v>2</v>
      </c>
      <c r="M422" s="47">
        <v>3</v>
      </c>
      <c r="N422" s="47">
        <v>3</v>
      </c>
      <c r="O422" s="47">
        <v>1</v>
      </c>
      <c r="P422" s="48">
        <v>3</v>
      </c>
      <c r="Q422" s="1"/>
      <c r="R422" s="42">
        <f t="shared" si="19"/>
        <v>6</v>
      </c>
      <c r="S422" s="43">
        <f t="shared" si="20"/>
        <v>15</v>
      </c>
      <c r="T422" s="44">
        <f t="shared" si="21"/>
        <v>2.5</v>
      </c>
      <c r="U422" s="38"/>
      <c r="V422" s="39"/>
    </row>
    <row r="423" spans="1:22" x14ac:dyDescent="0.2">
      <c r="A423" s="27" t="s">
        <v>433</v>
      </c>
      <c r="B423" s="28">
        <v>53273</v>
      </c>
      <c r="C423" s="27" t="s">
        <v>9</v>
      </c>
      <c r="D423" s="29">
        <v>142</v>
      </c>
      <c r="E423" s="30">
        <v>0.8493886952926567</v>
      </c>
      <c r="F423" s="30">
        <v>2.2000000000000002</v>
      </c>
      <c r="G423" s="45">
        <v>1.9391891723529939</v>
      </c>
      <c r="H423" s="45">
        <v>8.4139377694905395</v>
      </c>
      <c r="I423" s="46">
        <v>18.15988210362794</v>
      </c>
      <c r="J423" s="1"/>
      <c r="K423" s="40">
        <v>3</v>
      </c>
      <c r="L423" s="47">
        <v>3</v>
      </c>
      <c r="M423" s="47">
        <v>3</v>
      </c>
      <c r="N423" s="47">
        <v>1</v>
      </c>
      <c r="O423" s="47">
        <v>2</v>
      </c>
      <c r="P423" s="48">
        <v>3</v>
      </c>
      <c r="Q423" s="1"/>
      <c r="R423" s="42">
        <f t="shared" si="19"/>
        <v>6</v>
      </c>
      <c r="S423" s="43">
        <f t="shared" si="20"/>
        <v>15</v>
      </c>
      <c r="T423" s="44">
        <f t="shared" si="21"/>
        <v>2.5</v>
      </c>
      <c r="U423" s="38"/>
      <c r="V423" s="39"/>
    </row>
    <row r="424" spans="1:22" x14ac:dyDescent="0.2">
      <c r="A424" s="27" t="s">
        <v>434</v>
      </c>
      <c r="B424" s="28">
        <v>9467</v>
      </c>
      <c r="C424" s="27" t="s">
        <v>9</v>
      </c>
      <c r="D424" s="29">
        <v>141</v>
      </c>
      <c r="E424" s="30">
        <v>0.67310694769718971</v>
      </c>
      <c r="F424" s="30">
        <v>2.2000000000000002</v>
      </c>
      <c r="G424" s="45">
        <v>1.2259188618030556</v>
      </c>
      <c r="H424" s="45">
        <v>5.3852889667259873</v>
      </c>
      <c r="I424" s="46">
        <v>17.57302018751518</v>
      </c>
      <c r="J424" s="1"/>
      <c r="K424" s="40">
        <v>3</v>
      </c>
      <c r="L424" s="47">
        <v>3</v>
      </c>
      <c r="M424" s="47">
        <v>3</v>
      </c>
      <c r="N424" s="47">
        <v>1</v>
      </c>
      <c r="O424" s="47">
        <v>1</v>
      </c>
      <c r="P424" s="48">
        <v>2</v>
      </c>
      <c r="Q424" s="1"/>
      <c r="R424" s="42">
        <f t="shared" si="19"/>
        <v>6</v>
      </c>
      <c r="S424" s="43">
        <f t="shared" si="20"/>
        <v>13</v>
      </c>
      <c r="T424" s="44">
        <f t="shared" si="21"/>
        <v>2.1666666666666665</v>
      </c>
      <c r="U424" s="38"/>
      <c r="V424" s="39"/>
    </row>
    <row r="425" spans="1:22" hidden="1" x14ac:dyDescent="0.2">
      <c r="A425" s="27" t="s">
        <v>435</v>
      </c>
      <c r="B425" s="28">
        <v>91876</v>
      </c>
      <c r="C425" s="27" t="s">
        <v>9</v>
      </c>
      <c r="D425" s="29">
        <v>19</v>
      </c>
      <c r="E425" s="30">
        <v>4.8997000599882377</v>
      </c>
      <c r="F425" s="30">
        <v>2</v>
      </c>
      <c r="G425" s="45">
        <v>1.8967571762919437</v>
      </c>
      <c r="H425" s="45">
        <v>7.8769573165886317</v>
      </c>
      <c r="I425" s="46">
        <v>20.747567372549753</v>
      </c>
      <c r="J425" s="1"/>
      <c r="K425" s="40">
        <v>0</v>
      </c>
      <c r="L425" s="47">
        <v>0</v>
      </c>
      <c r="M425" s="47">
        <v>3</v>
      </c>
      <c r="N425" s="47">
        <v>1</v>
      </c>
      <c r="O425" s="47">
        <v>2</v>
      </c>
      <c r="P425" s="48">
        <v>3</v>
      </c>
      <c r="Q425" s="1"/>
      <c r="R425" s="42">
        <f t="shared" si="19"/>
        <v>6</v>
      </c>
      <c r="S425" s="43">
        <f t="shared" si="20"/>
        <v>9</v>
      </c>
      <c r="T425" s="44">
        <f t="shared" si="21"/>
        <v>1.5</v>
      </c>
      <c r="U425" s="38"/>
      <c r="V425" s="39"/>
    </row>
    <row r="426" spans="1:22" x14ac:dyDescent="0.2">
      <c r="A426" s="27" t="s">
        <v>436</v>
      </c>
      <c r="B426" s="28">
        <v>12306</v>
      </c>
      <c r="C426" s="27" t="s">
        <v>9</v>
      </c>
      <c r="D426" s="29">
        <v>105.5</v>
      </c>
      <c r="E426" s="30">
        <v>1.0386369090473722</v>
      </c>
      <c r="F426" s="30">
        <v>2</v>
      </c>
      <c r="G426" s="45">
        <v>1.0452350417487626</v>
      </c>
      <c r="H426" s="45">
        <v>9.1428571428584497</v>
      </c>
      <c r="I426" s="46">
        <v>12.817515543356514</v>
      </c>
      <c r="J426" s="1"/>
      <c r="K426" s="40">
        <v>3</v>
      </c>
      <c r="L426" s="47">
        <v>3</v>
      </c>
      <c r="M426" s="47">
        <v>3</v>
      </c>
      <c r="N426" s="47">
        <v>1</v>
      </c>
      <c r="O426" s="47">
        <v>2</v>
      </c>
      <c r="P426" s="48">
        <v>1</v>
      </c>
      <c r="Q426" s="1"/>
      <c r="R426" s="42">
        <f t="shared" si="19"/>
        <v>6</v>
      </c>
      <c r="S426" s="43">
        <f t="shared" si="20"/>
        <v>13</v>
      </c>
      <c r="T426" s="44">
        <f t="shared" si="21"/>
        <v>2.1666666666666665</v>
      </c>
      <c r="U426" s="38"/>
      <c r="V426" s="39"/>
    </row>
    <row r="427" spans="1:22" hidden="1" x14ac:dyDescent="0.2">
      <c r="A427" s="27" t="s">
        <v>437</v>
      </c>
      <c r="B427" s="28">
        <v>8079</v>
      </c>
      <c r="C427" s="27" t="s">
        <v>9</v>
      </c>
      <c r="D427" s="29">
        <v>51.5</v>
      </c>
      <c r="E427" s="30">
        <v>9.2488317757052556</v>
      </c>
      <c r="F427" s="30">
        <v>3.1</v>
      </c>
      <c r="G427" s="45">
        <v>0.24460238386926347</v>
      </c>
      <c r="H427" s="45">
        <v>7.6413959085439229</v>
      </c>
      <c r="I427" s="46">
        <v>19.042746961762496</v>
      </c>
      <c r="J427" s="1"/>
      <c r="K427" s="40">
        <v>1</v>
      </c>
      <c r="L427" s="47">
        <v>0</v>
      </c>
      <c r="M427" s="47">
        <v>2</v>
      </c>
      <c r="N427" s="47">
        <v>0</v>
      </c>
      <c r="O427" s="47">
        <v>1</v>
      </c>
      <c r="P427" s="48">
        <v>3</v>
      </c>
      <c r="Q427" s="1"/>
      <c r="R427" s="42">
        <f t="shared" si="19"/>
        <v>6</v>
      </c>
      <c r="S427" s="43">
        <f t="shared" si="20"/>
        <v>7</v>
      </c>
      <c r="T427" s="44">
        <f t="shared" si="21"/>
        <v>1.1666666666666667</v>
      </c>
      <c r="U427" s="38"/>
      <c r="V427" s="39"/>
    </row>
    <row r="428" spans="1:22" hidden="1" x14ac:dyDescent="0.2">
      <c r="A428" s="27" t="s">
        <v>438</v>
      </c>
      <c r="B428" s="28">
        <v>651</v>
      </c>
      <c r="C428" s="27" t="s">
        <v>9</v>
      </c>
      <c r="D428" s="29" t="s">
        <v>712</v>
      </c>
      <c r="E428" s="30" t="s">
        <v>712</v>
      </c>
      <c r="F428" s="30">
        <v>3.1</v>
      </c>
      <c r="G428" s="45">
        <v>2.4660605305766605</v>
      </c>
      <c r="H428" s="45">
        <v>4.8374306106280214</v>
      </c>
      <c r="I428" s="46" t="s">
        <v>712</v>
      </c>
      <c r="J428" s="1"/>
      <c r="K428" s="40" t="s">
        <v>712</v>
      </c>
      <c r="L428" s="47" t="s">
        <v>712</v>
      </c>
      <c r="M428" s="47">
        <v>2</v>
      </c>
      <c r="N428" s="47">
        <v>2</v>
      </c>
      <c r="O428" s="47">
        <v>1</v>
      </c>
      <c r="P428" s="48" t="s">
        <v>712</v>
      </c>
      <c r="Q428" s="1"/>
      <c r="R428" s="42">
        <f t="shared" si="19"/>
        <v>3</v>
      </c>
      <c r="S428" s="43">
        <f t="shared" si="20"/>
        <v>5</v>
      </c>
      <c r="T428" s="44" t="str">
        <f t="shared" si="21"/>
        <v/>
      </c>
      <c r="U428" s="38"/>
      <c r="V428" s="39"/>
    </row>
    <row r="429" spans="1:22" hidden="1" x14ac:dyDescent="0.2">
      <c r="A429" s="27" t="s">
        <v>439</v>
      </c>
      <c r="B429" s="28">
        <v>347</v>
      </c>
      <c r="C429" s="27" t="s">
        <v>9</v>
      </c>
      <c r="D429" s="29" t="s">
        <v>712</v>
      </c>
      <c r="E429" s="30" t="s">
        <v>712</v>
      </c>
      <c r="F429" s="30" t="s">
        <v>712</v>
      </c>
      <c r="G429" s="45" t="s">
        <v>712</v>
      </c>
      <c r="H429" s="45" t="s">
        <v>712</v>
      </c>
      <c r="I429" s="46" t="s">
        <v>712</v>
      </c>
      <c r="J429" s="1"/>
      <c r="K429" s="40" t="s">
        <v>712</v>
      </c>
      <c r="L429" s="47" t="s">
        <v>712</v>
      </c>
      <c r="M429" s="47" t="s">
        <v>712</v>
      </c>
      <c r="N429" s="47" t="s">
        <v>712</v>
      </c>
      <c r="O429" s="47" t="s">
        <v>712</v>
      </c>
      <c r="P429" s="48" t="s">
        <v>712</v>
      </c>
      <c r="Q429" s="1"/>
      <c r="R429" s="42">
        <f t="shared" si="19"/>
        <v>0</v>
      </c>
      <c r="S429" s="43">
        <f t="shared" si="20"/>
        <v>0</v>
      </c>
      <c r="T429" s="44" t="str">
        <f t="shared" si="21"/>
        <v/>
      </c>
      <c r="U429" s="38"/>
      <c r="V429" s="39"/>
    </row>
    <row r="430" spans="1:22" hidden="1" x14ac:dyDescent="0.2">
      <c r="A430" s="27" t="s">
        <v>440</v>
      </c>
      <c r="B430" s="28">
        <v>35867</v>
      </c>
      <c r="C430" s="27" t="s">
        <v>9</v>
      </c>
      <c r="D430" s="29">
        <v>97</v>
      </c>
      <c r="E430" s="30">
        <v>3.8652973218340843</v>
      </c>
      <c r="F430" s="30">
        <v>4.4000000000000004</v>
      </c>
      <c r="G430" s="45">
        <v>0.44865632929278121</v>
      </c>
      <c r="H430" s="45">
        <v>7.6696022452335688</v>
      </c>
      <c r="I430" s="46">
        <v>26.677833788272341</v>
      </c>
      <c r="J430" s="1"/>
      <c r="K430" s="40">
        <v>3</v>
      </c>
      <c r="L430" s="47">
        <v>1</v>
      </c>
      <c r="M430" s="47">
        <v>1</v>
      </c>
      <c r="N430" s="47">
        <v>1</v>
      </c>
      <c r="O430" s="47">
        <v>1</v>
      </c>
      <c r="P430" s="48">
        <v>3</v>
      </c>
      <c r="Q430" s="1"/>
      <c r="R430" s="42">
        <f t="shared" si="19"/>
        <v>6</v>
      </c>
      <c r="S430" s="43">
        <f t="shared" si="20"/>
        <v>10</v>
      </c>
      <c r="T430" s="44">
        <f t="shared" si="21"/>
        <v>1.6666666666666667</v>
      </c>
      <c r="U430" s="38"/>
      <c r="V430" s="39"/>
    </row>
    <row r="431" spans="1:22" hidden="1" x14ac:dyDescent="0.2">
      <c r="A431" s="27" t="s">
        <v>441</v>
      </c>
      <c r="B431" s="28">
        <v>5137</v>
      </c>
      <c r="C431" s="27" t="s">
        <v>9</v>
      </c>
      <c r="D431" s="29">
        <v>118</v>
      </c>
      <c r="E431" s="30">
        <v>15.295412844041943</v>
      </c>
      <c r="F431" s="30">
        <v>4.4000000000000004</v>
      </c>
      <c r="G431" s="45">
        <v>1.2297891201280358</v>
      </c>
      <c r="H431" s="45">
        <v>9.1200284722843357</v>
      </c>
      <c r="I431" s="46">
        <v>26.912210895276701</v>
      </c>
      <c r="J431" s="1"/>
      <c r="K431" s="40">
        <v>3</v>
      </c>
      <c r="L431" s="47">
        <v>0</v>
      </c>
      <c r="M431" s="47">
        <v>1</v>
      </c>
      <c r="N431" s="47">
        <v>1</v>
      </c>
      <c r="O431" s="47">
        <v>2</v>
      </c>
      <c r="P431" s="48">
        <v>3</v>
      </c>
      <c r="Q431" s="1"/>
      <c r="R431" s="42">
        <f t="shared" si="19"/>
        <v>6</v>
      </c>
      <c r="S431" s="43">
        <f t="shared" si="20"/>
        <v>10</v>
      </c>
      <c r="T431" s="44">
        <f t="shared" si="21"/>
        <v>1.6666666666666667</v>
      </c>
      <c r="U431" s="38"/>
      <c r="V431" s="39"/>
    </row>
    <row r="432" spans="1:22" hidden="1" x14ac:dyDescent="0.2">
      <c r="A432" s="27" t="s">
        <v>442</v>
      </c>
      <c r="B432" s="28">
        <v>7819</v>
      </c>
      <c r="C432" s="27" t="s">
        <v>36</v>
      </c>
      <c r="D432" s="29">
        <v>73</v>
      </c>
      <c r="E432" s="30">
        <v>5.3229475766569738</v>
      </c>
      <c r="F432" s="30">
        <v>4.4000000000000004</v>
      </c>
      <c r="G432" s="45">
        <v>4.3927054162607053</v>
      </c>
      <c r="H432" s="45">
        <v>10.829694323144105</v>
      </c>
      <c r="I432" s="46">
        <v>22.047234670728688</v>
      </c>
      <c r="J432" s="1"/>
      <c r="K432" s="40">
        <v>2</v>
      </c>
      <c r="L432" s="47">
        <v>0</v>
      </c>
      <c r="M432" s="47">
        <v>1</v>
      </c>
      <c r="N432" s="47">
        <v>3</v>
      </c>
      <c r="O432" s="47">
        <v>2</v>
      </c>
      <c r="P432" s="48">
        <v>3</v>
      </c>
      <c r="Q432" s="1"/>
      <c r="R432" s="42">
        <f t="shared" si="19"/>
        <v>6</v>
      </c>
      <c r="S432" s="43">
        <f t="shared" si="20"/>
        <v>11</v>
      </c>
      <c r="T432" s="44" t="str">
        <f t="shared" si="21"/>
        <v/>
      </c>
      <c r="U432" s="38"/>
      <c r="V432" s="39"/>
    </row>
    <row r="433" spans="1:22" hidden="1" x14ac:dyDescent="0.2">
      <c r="A433" s="27" t="s">
        <v>443</v>
      </c>
      <c r="B433" s="28">
        <v>1280</v>
      </c>
      <c r="C433" s="27" t="s">
        <v>36</v>
      </c>
      <c r="D433" s="29" t="s">
        <v>712</v>
      </c>
      <c r="E433" s="30" t="s">
        <v>712</v>
      </c>
      <c r="F433" s="30">
        <v>4.4000000000000004</v>
      </c>
      <c r="G433" s="45">
        <v>-1.2354762512768112</v>
      </c>
      <c r="H433" s="45">
        <v>18.961937716265602</v>
      </c>
      <c r="I433" s="46" t="s">
        <v>712</v>
      </c>
      <c r="J433" s="1"/>
      <c r="K433" s="40" t="s">
        <v>712</v>
      </c>
      <c r="L433" s="47" t="s">
        <v>712</v>
      </c>
      <c r="M433" s="47">
        <v>1</v>
      </c>
      <c r="N433" s="47">
        <v>0</v>
      </c>
      <c r="O433" s="47">
        <v>3</v>
      </c>
      <c r="P433" s="48" t="s">
        <v>712</v>
      </c>
      <c r="Q433" s="1"/>
      <c r="R433" s="42">
        <f t="shared" si="19"/>
        <v>3</v>
      </c>
      <c r="S433" s="43">
        <f t="shared" si="20"/>
        <v>4</v>
      </c>
      <c r="T433" s="44" t="str">
        <f t="shared" si="21"/>
        <v/>
      </c>
      <c r="U433" s="38"/>
      <c r="V433" s="39"/>
    </row>
    <row r="434" spans="1:22" hidden="1" x14ac:dyDescent="0.2">
      <c r="A434" s="27" t="s">
        <v>444</v>
      </c>
      <c r="B434" s="28" t="s">
        <v>712</v>
      </c>
      <c r="C434" s="27" t="s">
        <v>21</v>
      </c>
      <c r="D434" s="29" t="s">
        <v>712</v>
      </c>
      <c r="E434" s="30" t="s">
        <v>712</v>
      </c>
      <c r="F434" s="30" t="s">
        <v>712</v>
      </c>
      <c r="G434" s="45" t="s">
        <v>712</v>
      </c>
      <c r="H434" s="45" t="s">
        <v>712</v>
      </c>
      <c r="I434" s="46" t="s">
        <v>712</v>
      </c>
      <c r="J434" s="1"/>
      <c r="K434" s="40" t="s">
        <v>712</v>
      </c>
      <c r="L434" s="47" t="s">
        <v>712</v>
      </c>
      <c r="M434" s="47" t="s">
        <v>712</v>
      </c>
      <c r="N434" s="47" t="s">
        <v>712</v>
      </c>
      <c r="O434" s="47" t="s">
        <v>712</v>
      </c>
      <c r="P434" s="48" t="s">
        <v>712</v>
      </c>
      <c r="Q434" s="1"/>
      <c r="R434" s="42">
        <f t="shared" si="19"/>
        <v>0</v>
      </c>
      <c r="S434" s="43">
        <f t="shared" si="20"/>
        <v>0</v>
      </c>
      <c r="T434" s="44" t="str">
        <f t="shared" si="21"/>
        <v/>
      </c>
      <c r="U434" s="38"/>
      <c r="V434" s="39"/>
    </row>
    <row r="435" spans="1:22" hidden="1" x14ac:dyDescent="0.2">
      <c r="A435" s="27" t="s">
        <v>445</v>
      </c>
      <c r="B435" s="28">
        <v>5946</v>
      </c>
      <c r="C435" s="27" t="s">
        <v>9</v>
      </c>
      <c r="D435" s="29">
        <v>58</v>
      </c>
      <c r="E435" s="30">
        <v>8.704470198672615</v>
      </c>
      <c r="F435" s="30">
        <v>3.2</v>
      </c>
      <c r="G435" s="45">
        <v>3.3237711623761594</v>
      </c>
      <c r="H435" s="45">
        <v>10.299890092636206</v>
      </c>
      <c r="I435" s="46">
        <v>27.628694699117961</v>
      </c>
      <c r="J435" s="1"/>
      <c r="K435" s="40">
        <v>1</v>
      </c>
      <c r="L435" s="47">
        <v>0</v>
      </c>
      <c r="M435" s="47">
        <v>2</v>
      </c>
      <c r="N435" s="47">
        <v>2</v>
      </c>
      <c r="O435" s="47">
        <v>2</v>
      </c>
      <c r="P435" s="48">
        <v>3</v>
      </c>
      <c r="Q435" s="1"/>
      <c r="R435" s="42">
        <f t="shared" si="19"/>
        <v>6</v>
      </c>
      <c r="S435" s="43">
        <f t="shared" si="20"/>
        <v>10</v>
      </c>
      <c r="T435" s="44">
        <f t="shared" si="21"/>
        <v>1.6666666666666667</v>
      </c>
      <c r="U435" s="38"/>
      <c r="V435" s="39"/>
    </row>
    <row r="436" spans="1:22" x14ac:dyDescent="0.2">
      <c r="A436" s="27" t="s">
        <v>446</v>
      </c>
      <c r="B436" s="28">
        <v>65604</v>
      </c>
      <c r="C436" s="27" t="s">
        <v>9</v>
      </c>
      <c r="D436" s="29">
        <v>83</v>
      </c>
      <c r="E436" s="30">
        <v>4.5186721991699415</v>
      </c>
      <c r="F436" s="30">
        <v>3.2</v>
      </c>
      <c r="G436" s="45">
        <v>5.8038072411874673</v>
      </c>
      <c r="H436" s="45">
        <v>13.394611282627189</v>
      </c>
      <c r="I436" s="46">
        <v>27.706064223306864</v>
      </c>
      <c r="J436" s="1"/>
      <c r="K436" s="40">
        <v>3</v>
      </c>
      <c r="L436" s="47">
        <v>0</v>
      </c>
      <c r="M436" s="47">
        <v>2</v>
      </c>
      <c r="N436" s="47">
        <v>3</v>
      </c>
      <c r="O436" s="47">
        <v>3</v>
      </c>
      <c r="P436" s="48">
        <v>3</v>
      </c>
      <c r="Q436" s="1"/>
      <c r="R436" s="42">
        <f t="shared" si="19"/>
        <v>6</v>
      </c>
      <c r="S436" s="43">
        <f t="shared" si="20"/>
        <v>14</v>
      </c>
      <c r="T436" s="44">
        <f t="shared" si="21"/>
        <v>2.3333333333333335</v>
      </c>
      <c r="U436" s="38"/>
      <c r="V436" s="39"/>
    </row>
    <row r="437" spans="1:22" hidden="1" x14ac:dyDescent="0.2">
      <c r="A437" s="27" t="s">
        <v>447</v>
      </c>
      <c r="B437" s="28" t="s">
        <v>712</v>
      </c>
      <c r="C437" s="27" t="s">
        <v>21</v>
      </c>
      <c r="D437" s="29" t="s">
        <v>712</v>
      </c>
      <c r="E437" s="30" t="s">
        <v>712</v>
      </c>
      <c r="F437" s="30" t="s">
        <v>712</v>
      </c>
      <c r="G437" s="45" t="s">
        <v>712</v>
      </c>
      <c r="H437" s="45" t="s">
        <v>712</v>
      </c>
      <c r="I437" s="46" t="s">
        <v>712</v>
      </c>
      <c r="J437" s="1"/>
      <c r="K437" s="40" t="s">
        <v>712</v>
      </c>
      <c r="L437" s="47" t="s">
        <v>712</v>
      </c>
      <c r="M437" s="47" t="s">
        <v>712</v>
      </c>
      <c r="N437" s="47" t="s">
        <v>712</v>
      </c>
      <c r="O437" s="47" t="s">
        <v>712</v>
      </c>
      <c r="P437" s="48" t="s">
        <v>712</v>
      </c>
      <c r="Q437" s="1"/>
      <c r="R437" s="42">
        <f t="shared" si="19"/>
        <v>0</v>
      </c>
      <c r="S437" s="43">
        <f t="shared" si="20"/>
        <v>0</v>
      </c>
      <c r="T437" s="44" t="str">
        <f t="shared" si="21"/>
        <v/>
      </c>
      <c r="U437" s="38"/>
      <c r="V437" s="39"/>
    </row>
    <row r="438" spans="1:22" x14ac:dyDescent="0.2">
      <c r="A438" s="27" t="s">
        <v>448</v>
      </c>
      <c r="B438" s="28">
        <v>149375</v>
      </c>
      <c r="C438" s="27" t="s">
        <v>9</v>
      </c>
      <c r="D438" s="29">
        <v>73</v>
      </c>
      <c r="E438" s="30">
        <v>3.4848635647341628</v>
      </c>
      <c r="F438" s="30">
        <v>2.5</v>
      </c>
      <c r="G438" s="45">
        <v>4.3133418996036426</v>
      </c>
      <c r="H438" s="45">
        <v>11.165173325499332</v>
      </c>
      <c r="I438" s="46">
        <v>29.499805418403042</v>
      </c>
      <c r="J438" s="1"/>
      <c r="K438" s="40">
        <v>2</v>
      </c>
      <c r="L438" s="47">
        <v>1</v>
      </c>
      <c r="M438" s="47">
        <v>3</v>
      </c>
      <c r="N438" s="47">
        <v>3</v>
      </c>
      <c r="O438" s="47">
        <v>2</v>
      </c>
      <c r="P438" s="48">
        <v>3</v>
      </c>
      <c r="Q438" s="1"/>
      <c r="R438" s="42">
        <f t="shared" si="19"/>
        <v>6</v>
      </c>
      <c r="S438" s="43">
        <f t="shared" si="20"/>
        <v>14</v>
      </c>
      <c r="T438" s="44">
        <f t="shared" si="21"/>
        <v>2.3333333333333335</v>
      </c>
      <c r="U438" s="38"/>
      <c r="V438" s="39"/>
    </row>
    <row r="439" spans="1:22" x14ac:dyDescent="0.2">
      <c r="A439" s="27" t="s">
        <v>449</v>
      </c>
      <c r="B439" s="28">
        <v>25411</v>
      </c>
      <c r="C439" s="27" t="s">
        <v>9</v>
      </c>
      <c r="D439" s="29">
        <v>53</v>
      </c>
      <c r="E439" s="30">
        <v>2.0736363636362038</v>
      </c>
      <c r="F439" s="30">
        <v>2.5</v>
      </c>
      <c r="G439" s="45">
        <v>9.1474101189322639</v>
      </c>
      <c r="H439" s="45">
        <v>8.3086902604219528</v>
      </c>
      <c r="I439" s="46">
        <v>15.43195034847114</v>
      </c>
      <c r="J439" s="1"/>
      <c r="K439" s="40">
        <v>1</v>
      </c>
      <c r="L439" s="47">
        <v>2</v>
      </c>
      <c r="M439" s="47">
        <v>3</v>
      </c>
      <c r="N439" s="47">
        <v>3</v>
      </c>
      <c r="O439" s="47">
        <v>2</v>
      </c>
      <c r="P439" s="48">
        <v>2</v>
      </c>
      <c r="Q439" s="1"/>
      <c r="R439" s="42">
        <f t="shared" si="19"/>
        <v>6</v>
      </c>
      <c r="S439" s="43">
        <f t="shared" si="20"/>
        <v>13</v>
      </c>
      <c r="T439" s="44">
        <f t="shared" si="21"/>
        <v>2.1666666666666665</v>
      </c>
      <c r="U439" s="38"/>
      <c r="V439" s="39"/>
    </row>
    <row r="440" spans="1:22" hidden="1" x14ac:dyDescent="0.2">
      <c r="A440" s="27" t="s">
        <v>450</v>
      </c>
      <c r="B440" s="28">
        <v>15425</v>
      </c>
      <c r="C440" s="27" t="s">
        <v>36</v>
      </c>
      <c r="D440" s="29">
        <v>93</v>
      </c>
      <c r="E440" s="30">
        <v>13.912743972446947</v>
      </c>
      <c r="F440" s="30">
        <v>2.5</v>
      </c>
      <c r="G440" s="45">
        <v>5.5874556283620507</v>
      </c>
      <c r="H440" s="45">
        <v>8.4045848822800497</v>
      </c>
      <c r="I440" s="46">
        <v>26.43357758458119</v>
      </c>
      <c r="J440" s="1"/>
      <c r="K440" s="40">
        <v>3</v>
      </c>
      <c r="L440" s="47">
        <v>0</v>
      </c>
      <c r="M440" s="47">
        <v>3</v>
      </c>
      <c r="N440" s="47">
        <v>3</v>
      </c>
      <c r="O440" s="47">
        <v>2</v>
      </c>
      <c r="P440" s="48">
        <v>3</v>
      </c>
      <c r="Q440" s="1"/>
      <c r="R440" s="42">
        <f t="shared" si="19"/>
        <v>6</v>
      </c>
      <c r="S440" s="43">
        <f t="shared" si="20"/>
        <v>14</v>
      </c>
      <c r="T440" s="44" t="str">
        <f t="shared" si="21"/>
        <v/>
      </c>
      <c r="U440" s="38"/>
      <c r="V440" s="39"/>
    </row>
    <row r="441" spans="1:22" x14ac:dyDescent="0.2">
      <c r="A441" s="27" t="s">
        <v>451</v>
      </c>
      <c r="B441" s="28">
        <v>8977</v>
      </c>
      <c r="C441" s="27" t="s">
        <v>9</v>
      </c>
      <c r="D441" s="29">
        <v>66</v>
      </c>
      <c r="E441" s="30">
        <v>5.8660606060603628</v>
      </c>
      <c r="F441" s="30">
        <v>2.5</v>
      </c>
      <c r="G441" s="45">
        <v>2.3710081381592794</v>
      </c>
      <c r="H441" s="45">
        <v>8.5849802371546939</v>
      </c>
      <c r="I441" s="46">
        <v>28.932906141946496</v>
      </c>
      <c r="J441" s="1"/>
      <c r="K441" s="40">
        <v>2</v>
      </c>
      <c r="L441" s="47">
        <v>0</v>
      </c>
      <c r="M441" s="47">
        <v>3</v>
      </c>
      <c r="N441" s="47">
        <v>2</v>
      </c>
      <c r="O441" s="47">
        <v>2</v>
      </c>
      <c r="P441" s="48">
        <v>3</v>
      </c>
      <c r="Q441" s="1"/>
      <c r="R441" s="42">
        <f t="shared" si="19"/>
        <v>6</v>
      </c>
      <c r="S441" s="43">
        <f t="shared" si="20"/>
        <v>12</v>
      </c>
      <c r="T441" s="44">
        <f t="shared" si="21"/>
        <v>2</v>
      </c>
      <c r="U441" s="38"/>
      <c r="V441" s="39"/>
    </row>
    <row r="442" spans="1:22" hidden="1" x14ac:dyDescent="0.2">
      <c r="A442" s="27" t="s">
        <v>452</v>
      </c>
      <c r="B442" s="28" t="s">
        <v>712</v>
      </c>
      <c r="C442" s="27" t="s">
        <v>21</v>
      </c>
      <c r="D442" s="29" t="s">
        <v>712</v>
      </c>
      <c r="E442" s="30" t="s">
        <v>712</v>
      </c>
      <c r="F442" s="30" t="s">
        <v>712</v>
      </c>
      <c r="G442" s="45" t="s">
        <v>712</v>
      </c>
      <c r="H442" s="45" t="s">
        <v>712</v>
      </c>
      <c r="I442" s="46" t="s">
        <v>712</v>
      </c>
      <c r="J442" s="1"/>
      <c r="K442" s="40" t="s">
        <v>712</v>
      </c>
      <c r="L442" s="47" t="s">
        <v>712</v>
      </c>
      <c r="M442" s="47" t="s">
        <v>712</v>
      </c>
      <c r="N442" s="47" t="s">
        <v>712</v>
      </c>
      <c r="O442" s="47" t="s">
        <v>712</v>
      </c>
      <c r="P442" s="48" t="s">
        <v>712</v>
      </c>
      <c r="Q442" s="1"/>
      <c r="R442" s="42">
        <f t="shared" si="19"/>
        <v>0</v>
      </c>
      <c r="S442" s="43">
        <f t="shared" si="20"/>
        <v>0</v>
      </c>
      <c r="T442" s="44" t="str">
        <f t="shared" si="21"/>
        <v/>
      </c>
      <c r="U442" s="38"/>
      <c r="V442" s="39"/>
    </row>
    <row r="443" spans="1:22" hidden="1" x14ac:dyDescent="0.2">
      <c r="A443" s="27" t="s">
        <v>453</v>
      </c>
      <c r="B443" s="28">
        <v>7892</v>
      </c>
      <c r="C443" s="27" t="s">
        <v>9</v>
      </c>
      <c r="D443" s="29">
        <v>54</v>
      </c>
      <c r="E443" s="30">
        <v>10.944971537001898</v>
      </c>
      <c r="F443" s="30">
        <v>8.4</v>
      </c>
      <c r="G443" s="45">
        <v>0.69438484503523767</v>
      </c>
      <c r="H443" s="45">
        <v>11.944762072301453</v>
      </c>
      <c r="I443" s="46">
        <v>24.28718485201836</v>
      </c>
      <c r="J443" s="1"/>
      <c r="K443" s="40">
        <v>1</v>
      </c>
      <c r="L443" s="47">
        <v>0</v>
      </c>
      <c r="M443" s="47">
        <v>0</v>
      </c>
      <c r="N443" s="47">
        <v>1</v>
      </c>
      <c r="O443" s="47">
        <v>3</v>
      </c>
      <c r="P443" s="48">
        <v>3</v>
      </c>
      <c r="Q443" s="1"/>
      <c r="R443" s="42">
        <f t="shared" si="19"/>
        <v>6</v>
      </c>
      <c r="S443" s="43">
        <f t="shared" si="20"/>
        <v>8</v>
      </c>
      <c r="T443" s="44">
        <f t="shared" si="21"/>
        <v>1.3333333333333333</v>
      </c>
      <c r="U443" s="38"/>
      <c r="V443" s="39"/>
    </row>
    <row r="444" spans="1:22" hidden="1" x14ac:dyDescent="0.2">
      <c r="A444" s="27" t="s">
        <v>454</v>
      </c>
      <c r="B444" s="28" t="s">
        <v>712</v>
      </c>
      <c r="C444" s="27" t="s">
        <v>21</v>
      </c>
      <c r="D444" s="29" t="s">
        <v>712</v>
      </c>
      <c r="E444" s="30" t="s">
        <v>712</v>
      </c>
      <c r="F444" s="30" t="s">
        <v>712</v>
      </c>
      <c r="G444" s="45" t="s">
        <v>712</v>
      </c>
      <c r="H444" s="45" t="s">
        <v>712</v>
      </c>
      <c r="I444" s="46" t="s">
        <v>712</v>
      </c>
      <c r="J444" s="1"/>
      <c r="K444" s="40" t="s">
        <v>712</v>
      </c>
      <c r="L444" s="47" t="s">
        <v>712</v>
      </c>
      <c r="M444" s="47" t="s">
        <v>712</v>
      </c>
      <c r="N444" s="47" t="s">
        <v>712</v>
      </c>
      <c r="O444" s="47" t="s">
        <v>712</v>
      </c>
      <c r="P444" s="48" t="s">
        <v>712</v>
      </c>
      <c r="Q444" s="1"/>
      <c r="R444" s="42">
        <f t="shared" si="19"/>
        <v>0</v>
      </c>
      <c r="S444" s="43">
        <f t="shared" si="20"/>
        <v>0</v>
      </c>
      <c r="T444" s="44" t="str">
        <f t="shared" si="21"/>
        <v/>
      </c>
      <c r="U444" s="38"/>
      <c r="V444" s="39"/>
    </row>
    <row r="445" spans="1:22" hidden="1" x14ac:dyDescent="0.2">
      <c r="A445" s="27" t="s">
        <v>455</v>
      </c>
      <c r="B445" s="28" t="s">
        <v>712</v>
      </c>
      <c r="C445" s="27" t="s">
        <v>21</v>
      </c>
      <c r="D445" s="29" t="s">
        <v>712</v>
      </c>
      <c r="E445" s="30" t="s">
        <v>712</v>
      </c>
      <c r="F445" s="30" t="s">
        <v>712</v>
      </c>
      <c r="G445" s="45" t="s">
        <v>712</v>
      </c>
      <c r="H445" s="45" t="s">
        <v>712</v>
      </c>
      <c r="I445" s="46" t="s">
        <v>712</v>
      </c>
      <c r="J445" s="1"/>
      <c r="K445" s="40" t="s">
        <v>712</v>
      </c>
      <c r="L445" s="47" t="s">
        <v>712</v>
      </c>
      <c r="M445" s="47" t="s">
        <v>712</v>
      </c>
      <c r="N445" s="47" t="s">
        <v>712</v>
      </c>
      <c r="O445" s="47" t="s">
        <v>712</v>
      </c>
      <c r="P445" s="48" t="s">
        <v>712</v>
      </c>
      <c r="Q445" s="1"/>
      <c r="R445" s="42">
        <f t="shared" si="19"/>
        <v>0</v>
      </c>
      <c r="S445" s="43">
        <f t="shared" si="20"/>
        <v>0</v>
      </c>
      <c r="T445" s="44" t="str">
        <f t="shared" si="21"/>
        <v/>
      </c>
      <c r="U445" s="38"/>
      <c r="V445" s="39"/>
    </row>
    <row r="446" spans="1:22" hidden="1" x14ac:dyDescent="0.2">
      <c r="A446" s="27" t="s">
        <v>456</v>
      </c>
      <c r="B446" s="28" t="s">
        <v>712</v>
      </c>
      <c r="C446" s="27" t="s">
        <v>21</v>
      </c>
      <c r="D446" s="29" t="s">
        <v>712</v>
      </c>
      <c r="E446" s="30" t="s">
        <v>712</v>
      </c>
      <c r="F446" s="30" t="s">
        <v>712</v>
      </c>
      <c r="G446" s="45" t="s">
        <v>712</v>
      </c>
      <c r="H446" s="45" t="s">
        <v>712</v>
      </c>
      <c r="I446" s="46" t="s">
        <v>712</v>
      </c>
      <c r="J446" s="1"/>
      <c r="K446" s="40" t="s">
        <v>712</v>
      </c>
      <c r="L446" s="47" t="s">
        <v>712</v>
      </c>
      <c r="M446" s="47" t="s">
        <v>712</v>
      </c>
      <c r="N446" s="47" t="s">
        <v>712</v>
      </c>
      <c r="O446" s="47" t="s">
        <v>712</v>
      </c>
      <c r="P446" s="48" t="s">
        <v>712</v>
      </c>
      <c r="Q446" s="1"/>
      <c r="R446" s="42">
        <f t="shared" si="19"/>
        <v>0</v>
      </c>
      <c r="S446" s="43">
        <f t="shared" si="20"/>
        <v>0</v>
      </c>
      <c r="T446" s="44" t="str">
        <f t="shared" si="21"/>
        <v/>
      </c>
      <c r="U446" s="38"/>
      <c r="V446" s="39"/>
    </row>
    <row r="447" spans="1:22" hidden="1" x14ac:dyDescent="0.2">
      <c r="A447" s="27" t="s">
        <v>457</v>
      </c>
      <c r="B447" s="28" t="s">
        <v>712</v>
      </c>
      <c r="C447" s="27" t="s">
        <v>21</v>
      </c>
      <c r="D447" s="29" t="s">
        <v>712</v>
      </c>
      <c r="E447" s="30" t="s">
        <v>712</v>
      </c>
      <c r="F447" s="30" t="s">
        <v>712</v>
      </c>
      <c r="G447" s="45" t="s">
        <v>712</v>
      </c>
      <c r="H447" s="45" t="s">
        <v>712</v>
      </c>
      <c r="I447" s="46" t="s">
        <v>712</v>
      </c>
      <c r="J447" s="1"/>
      <c r="K447" s="40" t="s">
        <v>712</v>
      </c>
      <c r="L447" s="47" t="s">
        <v>712</v>
      </c>
      <c r="M447" s="47" t="s">
        <v>712</v>
      </c>
      <c r="N447" s="47" t="s">
        <v>712</v>
      </c>
      <c r="O447" s="47" t="s">
        <v>712</v>
      </c>
      <c r="P447" s="48" t="s">
        <v>712</v>
      </c>
      <c r="Q447" s="1"/>
      <c r="R447" s="42">
        <f t="shared" si="19"/>
        <v>0</v>
      </c>
      <c r="S447" s="43">
        <f t="shared" si="20"/>
        <v>0</v>
      </c>
      <c r="T447" s="44" t="str">
        <f t="shared" si="21"/>
        <v/>
      </c>
      <c r="U447" s="38"/>
      <c r="V447" s="39"/>
    </row>
    <row r="448" spans="1:22" hidden="1" x14ac:dyDescent="0.2">
      <c r="A448" s="27" t="s">
        <v>458</v>
      </c>
      <c r="B448" s="28">
        <v>773551</v>
      </c>
      <c r="C448" s="27" t="s">
        <v>9</v>
      </c>
      <c r="D448" s="29">
        <v>65</v>
      </c>
      <c r="E448" s="30">
        <v>6.4864864864863314</v>
      </c>
      <c r="F448" s="30">
        <v>0.7</v>
      </c>
      <c r="G448" s="45">
        <v>-0.36045731241634371</v>
      </c>
      <c r="H448" s="45">
        <v>10.207416538853032</v>
      </c>
      <c r="I448" s="46">
        <v>17.095005458464033</v>
      </c>
      <c r="J448" s="1"/>
      <c r="K448" s="40">
        <v>2</v>
      </c>
      <c r="L448" s="47">
        <v>0</v>
      </c>
      <c r="M448" s="47">
        <v>3</v>
      </c>
      <c r="N448" s="47">
        <v>0</v>
      </c>
      <c r="O448" s="47">
        <v>2</v>
      </c>
      <c r="P448" s="48">
        <v>2</v>
      </c>
      <c r="Q448" s="1"/>
      <c r="R448" s="42">
        <f t="shared" si="19"/>
        <v>6</v>
      </c>
      <c r="S448" s="43">
        <f t="shared" si="20"/>
        <v>9</v>
      </c>
      <c r="T448" s="44">
        <f t="shared" si="21"/>
        <v>1.5</v>
      </c>
      <c r="U448" s="38"/>
      <c r="V448" s="39"/>
    </row>
    <row r="449" spans="1:22" hidden="1" x14ac:dyDescent="0.2">
      <c r="A449" s="27" t="s">
        <v>459</v>
      </c>
      <c r="B449" s="28" t="s">
        <v>712</v>
      </c>
      <c r="C449" s="27" t="s">
        <v>21</v>
      </c>
      <c r="D449" s="29" t="s">
        <v>712</v>
      </c>
      <c r="E449" s="30" t="s">
        <v>712</v>
      </c>
      <c r="F449" s="30" t="s">
        <v>712</v>
      </c>
      <c r="G449" s="45" t="s">
        <v>712</v>
      </c>
      <c r="H449" s="45" t="s">
        <v>712</v>
      </c>
      <c r="I449" s="46" t="s">
        <v>712</v>
      </c>
      <c r="J449" s="1"/>
      <c r="K449" s="40" t="s">
        <v>712</v>
      </c>
      <c r="L449" s="47" t="s">
        <v>712</v>
      </c>
      <c r="M449" s="47" t="s">
        <v>712</v>
      </c>
      <c r="N449" s="47" t="s">
        <v>712</v>
      </c>
      <c r="O449" s="47" t="s">
        <v>712</v>
      </c>
      <c r="P449" s="48" t="s">
        <v>712</v>
      </c>
      <c r="Q449" s="1"/>
      <c r="R449" s="42">
        <f t="shared" si="19"/>
        <v>0</v>
      </c>
      <c r="S449" s="43">
        <f t="shared" si="20"/>
        <v>0</v>
      </c>
      <c r="T449" s="44" t="str">
        <f t="shared" si="21"/>
        <v/>
      </c>
      <c r="U449" s="38"/>
      <c r="V449" s="39"/>
    </row>
    <row r="450" spans="1:22" hidden="1" x14ac:dyDescent="0.2">
      <c r="A450" s="27" t="s">
        <v>460</v>
      </c>
      <c r="B450" s="28" t="s">
        <v>712</v>
      </c>
      <c r="C450" s="27" t="s">
        <v>21</v>
      </c>
      <c r="D450" s="29" t="s">
        <v>712</v>
      </c>
      <c r="E450" s="30" t="s">
        <v>712</v>
      </c>
      <c r="F450" s="30" t="s">
        <v>712</v>
      </c>
      <c r="G450" s="45" t="s">
        <v>712</v>
      </c>
      <c r="H450" s="45" t="s">
        <v>712</v>
      </c>
      <c r="I450" s="46" t="s">
        <v>712</v>
      </c>
      <c r="J450" s="1"/>
      <c r="K450" s="40" t="s">
        <v>712</v>
      </c>
      <c r="L450" s="47" t="s">
        <v>712</v>
      </c>
      <c r="M450" s="47" t="s">
        <v>712</v>
      </c>
      <c r="N450" s="47" t="s">
        <v>712</v>
      </c>
      <c r="O450" s="47" t="s">
        <v>712</v>
      </c>
      <c r="P450" s="48" t="s">
        <v>712</v>
      </c>
      <c r="Q450" s="1"/>
      <c r="R450" s="42">
        <f t="shared" si="19"/>
        <v>0</v>
      </c>
      <c r="S450" s="43">
        <f t="shared" si="20"/>
        <v>0</v>
      </c>
      <c r="T450" s="44" t="str">
        <f t="shared" si="21"/>
        <v/>
      </c>
      <c r="U450" s="38"/>
      <c r="V450" s="39"/>
    </row>
    <row r="451" spans="1:22" hidden="1" x14ac:dyDescent="0.2">
      <c r="A451" s="27" t="s">
        <v>461</v>
      </c>
      <c r="B451" s="28" t="s">
        <v>712</v>
      </c>
      <c r="C451" s="27" t="s">
        <v>21</v>
      </c>
      <c r="D451" s="29" t="s">
        <v>712</v>
      </c>
      <c r="E451" s="30" t="s">
        <v>712</v>
      </c>
      <c r="F451" s="30" t="s">
        <v>712</v>
      </c>
      <c r="G451" s="45" t="s">
        <v>712</v>
      </c>
      <c r="H451" s="45" t="s">
        <v>712</v>
      </c>
      <c r="I451" s="46" t="s">
        <v>712</v>
      </c>
      <c r="J451" s="1"/>
      <c r="K451" s="40" t="s">
        <v>712</v>
      </c>
      <c r="L451" s="47" t="s">
        <v>712</v>
      </c>
      <c r="M451" s="47" t="s">
        <v>712</v>
      </c>
      <c r="N451" s="47" t="s">
        <v>712</v>
      </c>
      <c r="O451" s="47" t="s">
        <v>712</v>
      </c>
      <c r="P451" s="48" t="s">
        <v>712</v>
      </c>
      <c r="Q451" s="1"/>
      <c r="R451" s="42">
        <f t="shared" si="19"/>
        <v>0</v>
      </c>
      <c r="S451" s="43">
        <f t="shared" si="20"/>
        <v>0</v>
      </c>
      <c r="T451" s="44" t="str">
        <f t="shared" si="21"/>
        <v/>
      </c>
      <c r="U451" s="38"/>
      <c r="V451" s="39"/>
    </row>
    <row r="452" spans="1:22" hidden="1" x14ac:dyDescent="0.2">
      <c r="A452" s="27" t="s">
        <v>462</v>
      </c>
      <c r="B452" s="28">
        <v>1518</v>
      </c>
      <c r="C452" s="27" t="s">
        <v>9</v>
      </c>
      <c r="D452" s="29" t="s">
        <v>712</v>
      </c>
      <c r="E452" s="30" t="s">
        <v>712</v>
      </c>
      <c r="F452" s="30" t="s">
        <v>712</v>
      </c>
      <c r="G452" s="45">
        <v>1.8705438918554744</v>
      </c>
      <c r="H452" s="45" t="s">
        <v>712</v>
      </c>
      <c r="I452" s="46">
        <v>10.665481613154094</v>
      </c>
      <c r="J452" s="1"/>
      <c r="K452" s="40" t="s">
        <v>712</v>
      </c>
      <c r="L452" s="47" t="s">
        <v>712</v>
      </c>
      <c r="M452" s="47" t="s">
        <v>712</v>
      </c>
      <c r="N452" s="47">
        <v>1</v>
      </c>
      <c r="O452" s="47" t="s">
        <v>712</v>
      </c>
      <c r="P452" s="48">
        <v>1</v>
      </c>
      <c r="Q452" s="1"/>
      <c r="R452" s="42">
        <f t="shared" si="19"/>
        <v>2</v>
      </c>
      <c r="S452" s="43">
        <f t="shared" si="20"/>
        <v>2</v>
      </c>
      <c r="T452" s="44" t="str">
        <f t="shared" si="21"/>
        <v/>
      </c>
      <c r="U452" s="38"/>
      <c r="V452" s="39"/>
    </row>
    <row r="453" spans="1:22" hidden="1" x14ac:dyDescent="0.2">
      <c r="A453" s="27" t="s">
        <v>463</v>
      </c>
      <c r="B453" s="28" t="s">
        <v>712</v>
      </c>
      <c r="C453" s="27" t="s">
        <v>21</v>
      </c>
      <c r="D453" s="29" t="s">
        <v>712</v>
      </c>
      <c r="E453" s="30" t="s">
        <v>712</v>
      </c>
      <c r="F453" s="30" t="s">
        <v>712</v>
      </c>
      <c r="G453" s="45" t="s">
        <v>712</v>
      </c>
      <c r="H453" s="45" t="s">
        <v>712</v>
      </c>
      <c r="I453" s="46" t="s">
        <v>712</v>
      </c>
      <c r="J453" s="1"/>
      <c r="K453" s="40" t="s">
        <v>712</v>
      </c>
      <c r="L453" s="47" t="s">
        <v>712</v>
      </c>
      <c r="M453" s="47" t="s">
        <v>712</v>
      </c>
      <c r="N453" s="47" t="s">
        <v>712</v>
      </c>
      <c r="O453" s="47" t="s">
        <v>712</v>
      </c>
      <c r="P453" s="48" t="s">
        <v>712</v>
      </c>
      <c r="Q453" s="1"/>
      <c r="R453" s="42">
        <f t="shared" si="19"/>
        <v>0</v>
      </c>
      <c r="S453" s="43">
        <f t="shared" si="20"/>
        <v>0</v>
      </c>
      <c r="T453" s="44" t="str">
        <f t="shared" si="21"/>
        <v/>
      </c>
      <c r="U453" s="38"/>
      <c r="V453" s="39"/>
    </row>
    <row r="454" spans="1:22" hidden="1" x14ac:dyDescent="0.2">
      <c r="A454" s="27" t="s">
        <v>464</v>
      </c>
      <c r="B454" s="28">
        <v>1615097</v>
      </c>
      <c r="C454" s="27" t="s">
        <v>9</v>
      </c>
      <c r="D454" s="29">
        <v>51</v>
      </c>
      <c r="E454" s="30">
        <v>10.618047517514471</v>
      </c>
      <c r="F454" s="30">
        <v>4</v>
      </c>
      <c r="G454" s="45">
        <v>1.2328259520942915</v>
      </c>
      <c r="H454" s="45">
        <v>7.4474200475190546</v>
      </c>
      <c r="I454" s="46">
        <v>12.02232128752487</v>
      </c>
      <c r="J454" s="1"/>
      <c r="K454" s="40">
        <v>1</v>
      </c>
      <c r="L454" s="47">
        <v>0</v>
      </c>
      <c r="M454" s="47">
        <v>1</v>
      </c>
      <c r="N454" s="47">
        <v>1</v>
      </c>
      <c r="O454" s="47">
        <v>1</v>
      </c>
      <c r="P454" s="48">
        <v>1</v>
      </c>
      <c r="Q454" s="1"/>
      <c r="R454" s="42">
        <f t="shared" si="19"/>
        <v>6</v>
      </c>
      <c r="S454" s="43">
        <f t="shared" si="20"/>
        <v>5</v>
      </c>
      <c r="T454" s="44">
        <f t="shared" si="21"/>
        <v>0.83333333333333337</v>
      </c>
      <c r="U454" s="38"/>
      <c r="V454" s="39"/>
    </row>
    <row r="455" spans="1:22" hidden="1" x14ac:dyDescent="0.2">
      <c r="A455" s="27" t="s">
        <v>465</v>
      </c>
      <c r="B455" s="28">
        <v>5629</v>
      </c>
      <c r="C455" s="27" t="s">
        <v>9</v>
      </c>
      <c r="D455" s="29">
        <v>25</v>
      </c>
      <c r="E455" s="30" t="s">
        <v>712</v>
      </c>
      <c r="F455" s="30">
        <v>4</v>
      </c>
      <c r="G455" s="45">
        <v>1.1831204381304943</v>
      </c>
      <c r="H455" s="45">
        <v>5.394274234053456</v>
      </c>
      <c r="I455" s="46">
        <v>9.9046186698739493</v>
      </c>
      <c r="J455" s="1"/>
      <c r="K455" s="40">
        <v>0</v>
      </c>
      <c r="L455" s="47" t="s">
        <v>712</v>
      </c>
      <c r="M455" s="47">
        <v>1</v>
      </c>
      <c r="N455" s="47">
        <v>1</v>
      </c>
      <c r="O455" s="47">
        <v>1</v>
      </c>
      <c r="P455" s="48">
        <v>0</v>
      </c>
      <c r="Q455" s="1"/>
      <c r="R455" s="42">
        <f t="shared" si="19"/>
        <v>5</v>
      </c>
      <c r="S455" s="43">
        <f t="shared" si="20"/>
        <v>3</v>
      </c>
      <c r="T455" s="44">
        <f t="shared" si="21"/>
        <v>0.6</v>
      </c>
      <c r="U455" s="38"/>
      <c r="V455" s="39"/>
    </row>
    <row r="456" spans="1:22" hidden="1" x14ac:dyDescent="0.2">
      <c r="A456" s="27" t="s">
        <v>466</v>
      </c>
      <c r="B456" s="28" t="s">
        <v>712</v>
      </c>
      <c r="C456" s="27" t="s">
        <v>21</v>
      </c>
      <c r="D456" s="29" t="s">
        <v>712</v>
      </c>
      <c r="E456" s="30" t="s">
        <v>712</v>
      </c>
      <c r="F456" s="30" t="s">
        <v>712</v>
      </c>
      <c r="G456" s="45" t="s">
        <v>712</v>
      </c>
      <c r="H456" s="45" t="s">
        <v>712</v>
      </c>
      <c r="I456" s="46" t="s">
        <v>712</v>
      </c>
      <c r="J456" s="1"/>
      <c r="K456" s="40" t="s">
        <v>712</v>
      </c>
      <c r="L456" s="47" t="s">
        <v>712</v>
      </c>
      <c r="M456" s="47" t="s">
        <v>712</v>
      </c>
      <c r="N456" s="47" t="s">
        <v>712</v>
      </c>
      <c r="O456" s="47" t="s">
        <v>712</v>
      </c>
      <c r="P456" s="48" t="s">
        <v>712</v>
      </c>
      <c r="Q456" s="1"/>
      <c r="R456" s="42">
        <f t="shared" si="19"/>
        <v>0</v>
      </c>
      <c r="S456" s="43">
        <f t="shared" si="20"/>
        <v>0</v>
      </c>
      <c r="T456" s="44" t="str">
        <f t="shared" si="21"/>
        <v/>
      </c>
      <c r="U456" s="38"/>
      <c r="V456" s="39"/>
    </row>
    <row r="457" spans="1:22" hidden="1" x14ac:dyDescent="0.2">
      <c r="A457" s="27" t="s">
        <v>467</v>
      </c>
      <c r="B457" s="28">
        <v>28334</v>
      </c>
      <c r="C457" s="27" t="s">
        <v>9</v>
      </c>
      <c r="D457" s="29" t="s">
        <v>712</v>
      </c>
      <c r="E457" s="30" t="s">
        <v>712</v>
      </c>
      <c r="F457" s="30" t="s">
        <v>712</v>
      </c>
      <c r="G457" s="45">
        <v>2.1646410372734959E-2</v>
      </c>
      <c r="H457" s="45" t="s">
        <v>712</v>
      </c>
      <c r="I457" s="46">
        <v>9.7968513069502574</v>
      </c>
      <c r="J457" s="1"/>
      <c r="K457" s="40" t="s">
        <v>712</v>
      </c>
      <c r="L457" s="47" t="s">
        <v>712</v>
      </c>
      <c r="M457" s="47" t="s">
        <v>712</v>
      </c>
      <c r="N457" s="47">
        <v>0</v>
      </c>
      <c r="O457" s="47" t="s">
        <v>712</v>
      </c>
      <c r="P457" s="48">
        <v>0</v>
      </c>
      <c r="Q457" s="1"/>
      <c r="R457" s="42">
        <f t="shared" si="19"/>
        <v>2</v>
      </c>
      <c r="S457" s="43">
        <f t="shared" si="20"/>
        <v>0</v>
      </c>
      <c r="T457" s="44" t="str">
        <f t="shared" si="21"/>
        <v/>
      </c>
      <c r="U457" s="38"/>
      <c r="V457" s="39"/>
    </row>
    <row r="458" spans="1:22" hidden="1" x14ac:dyDescent="0.2">
      <c r="A458" s="27" t="s">
        <v>468</v>
      </c>
      <c r="B458" s="28">
        <v>4775</v>
      </c>
      <c r="C458" s="27" t="s">
        <v>36</v>
      </c>
      <c r="D458" s="29" t="s">
        <v>712</v>
      </c>
      <c r="E458" s="30" t="s">
        <v>712</v>
      </c>
      <c r="F458" s="30" t="s">
        <v>712</v>
      </c>
      <c r="G458" s="45">
        <v>4.0064771636841128</v>
      </c>
      <c r="H458" s="45" t="s">
        <v>712</v>
      </c>
      <c r="I458" s="46">
        <v>11.534300438570975</v>
      </c>
      <c r="J458" s="1"/>
      <c r="K458" s="40" t="s">
        <v>712</v>
      </c>
      <c r="L458" s="47" t="s">
        <v>712</v>
      </c>
      <c r="M458" s="47" t="s">
        <v>712</v>
      </c>
      <c r="N458" s="47">
        <v>2</v>
      </c>
      <c r="O458" s="47" t="s">
        <v>712</v>
      </c>
      <c r="P458" s="48">
        <v>1</v>
      </c>
      <c r="Q458" s="1"/>
      <c r="R458" s="42">
        <f t="shared" si="19"/>
        <v>2</v>
      </c>
      <c r="S458" s="43">
        <f t="shared" si="20"/>
        <v>3</v>
      </c>
      <c r="T458" s="44" t="str">
        <f t="shared" si="21"/>
        <v/>
      </c>
      <c r="U458" s="38"/>
      <c r="V458" s="39"/>
    </row>
    <row r="459" spans="1:22" hidden="1" x14ac:dyDescent="0.2">
      <c r="A459" s="27" t="s">
        <v>469</v>
      </c>
      <c r="B459" s="28">
        <v>10320</v>
      </c>
      <c r="C459" s="27" t="s">
        <v>36</v>
      </c>
      <c r="D459" s="29" t="s">
        <v>712</v>
      </c>
      <c r="E459" s="30" t="s">
        <v>712</v>
      </c>
      <c r="F459" s="30" t="s">
        <v>712</v>
      </c>
      <c r="G459" s="45">
        <v>0.33858796212313536</v>
      </c>
      <c r="H459" s="45" t="s">
        <v>712</v>
      </c>
      <c r="I459" s="46">
        <v>22.283592816984786</v>
      </c>
      <c r="J459" s="1"/>
      <c r="K459" s="40" t="s">
        <v>712</v>
      </c>
      <c r="L459" s="47" t="s">
        <v>712</v>
      </c>
      <c r="M459" s="47" t="s">
        <v>712</v>
      </c>
      <c r="N459" s="47">
        <v>1</v>
      </c>
      <c r="O459" s="47" t="s">
        <v>712</v>
      </c>
      <c r="P459" s="48">
        <v>3</v>
      </c>
      <c r="Q459" s="1"/>
      <c r="R459" s="42">
        <f t="shared" ref="R459:R522" si="22">COUNT(K459:P459)</f>
        <v>2</v>
      </c>
      <c r="S459" s="43">
        <f t="shared" ref="S459:S522" si="23">SUM(K459:P459)</f>
        <v>4</v>
      </c>
      <c r="T459" s="44" t="str">
        <f t="shared" ref="T459:T522" si="24">IF(AND(B459&gt;=500,R459&gt;=4,ISNUMBER(D459),C459="ja"),S459/R459,"")</f>
        <v/>
      </c>
      <c r="U459" s="38"/>
      <c r="V459" s="39"/>
    </row>
    <row r="460" spans="1:22" hidden="1" x14ac:dyDescent="0.2">
      <c r="A460" s="27" t="s">
        <v>470</v>
      </c>
      <c r="B460" s="28" t="s">
        <v>712</v>
      </c>
      <c r="C460" s="27" t="s">
        <v>21</v>
      </c>
      <c r="D460" s="29" t="s">
        <v>712</v>
      </c>
      <c r="E460" s="30" t="s">
        <v>712</v>
      </c>
      <c r="F460" s="30" t="s">
        <v>712</v>
      </c>
      <c r="G460" s="45" t="s">
        <v>712</v>
      </c>
      <c r="H460" s="45" t="s">
        <v>712</v>
      </c>
      <c r="I460" s="46" t="s">
        <v>712</v>
      </c>
      <c r="J460" s="1"/>
      <c r="K460" s="40" t="s">
        <v>712</v>
      </c>
      <c r="L460" s="47" t="s">
        <v>712</v>
      </c>
      <c r="M460" s="47" t="s">
        <v>712</v>
      </c>
      <c r="N460" s="47" t="s">
        <v>712</v>
      </c>
      <c r="O460" s="47" t="s">
        <v>712</v>
      </c>
      <c r="P460" s="48" t="s">
        <v>712</v>
      </c>
      <c r="Q460" s="1"/>
      <c r="R460" s="42">
        <f t="shared" si="22"/>
        <v>0</v>
      </c>
      <c r="S460" s="43">
        <f t="shared" si="23"/>
        <v>0</v>
      </c>
      <c r="T460" s="44" t="str">
        <f t="shared" si="24"/>
        <v/>
      </c>
      <c r="U460" s="38"/>
      <c r="V460" s="39"/>
    </row>
    <row r="461" spans="1:22" hidden="1" x14ac:dyDescent="0.2">
      <c r="A461" s="27" t="s">
        <v>471</v>
      </c>
      <c r="B461" s="28">
        <v>76878</v>
      </c>
      <c r="C461" s="27" t="s">
        <v>9</v>
      </c>
      <c r="D461" s="29">
        <v>56</v>
      </c>
      <c r="E461" s="30">
        <v>5.5822697481890309</v>
      </c>
      <c r="F461" s="30">
        <v>2.9</v>
      </c>
      <c r="G461" s="45">
        <v>0.84925540604213889</v>
      </c>
      <c r="H461" s="45">
        <v>11.276624427069139</v>
      </c>
      <c r="I461" s="46">
        <v>11.579274054986504</v>
      </c>
      <c r="J461" s="1"/>
      <c r="K461" s="40">
        <v>1</v>
      </c>
      <c r="L461" s="47">
        <v>0</v>
      </c>
      <c r="M461" s="47">
        <v>3</v>
      </c>
      <c r="N461" s="47">
        <v>1</v>
      </c>
      <c r="O461" s="47">
        <v>3</v>
      </c>
      <c r="P461" s="48">
        <v>1</v>
      </c>
      <c r="Q461" s="1"/>
      <c r="R461" s="42">
        <f t="shared" si="22"/>
        <v>6</v>
      </c>
      <c r="S461" s="43">
        <f t="shared" si="23"/>
        <v>9</v>
      </c>
      <c r="T461" s="44">
        <f t="shared" si="24"/>
        <v>1.5</v>
      </c>
      <c r="U461" s="38"/>
      <c r="V461" s="39"/>
    </row>
    <row r="462" spans="1:22" hidden="1" x14ac:dyDescent="0.2">
      <c r="A462" s="27" t="s">
        <v>472</v>
      </c>
      <c r="B462" s="28">
        <v>17244</v>
      </c>
      <c r="C462" s="27" t="s">
        <v>9</v>
      </c>
      <c r="D462" s="29">
        <v>53.5</v>
      </c>
      <c r="E462" s="30">
        <v>10.767287234036825</v>
      </c>
      <c r="F462" s="30">
        <v>2.9</v>
      </c>
      <c r="G462" s="45">
        <v>-0.50721318798312076</v>
      </c>
      <c r="H462" s="45">
        <v>10.505469634101132</v>
      </c>
      <c r="I462" s="46">
        <v>19.376140852150233</v>
      </c>
      <c r="J462" s="1"/>
      <c r="K462" s="40">
        <v>1</v>
      </c>
      <c r="L462" s="47">
        <v>0</v>
      </c>
      <c r="M462" s="47">
        <v>3</v>
      </c>
      <c r="N462" s="47">
        <v>0</v>
      </c>
      <c r="O462" s="47">
        <v>2</v>
      </c>
      <c r="P462" s="48">
        <v>3</v>
      </c>
      <c r="Q462" s="1"/>
      <c r="R462" s="42">
        <f t="shared" si="22"/>
        <v>6</v>
      </c>
      <c r="S462" s="43">
        <f t="shared" si="23"/>
        <v>9</v>
      </c>
      <c r="T462" s="44">
        <f t="shared" si="24"/>
        <v>1.5</v>
      </c>
      <c r="U462" s="38"/>
      <c r="V462" s="39"/>
    </row>
    <row r="463" spans="1:22" hidden="1" x14ac:dyDescent="0.2">
      <c r="A463" s="27" t="s">
        <v>473</v>
      </c>
      <c r="B463" s="28" t="s">
        <v>712</v>
      </c>
      <c r="C463" s="27" t="s">
        <v>21</v>
      </c>
      <c r="D463" s="29" t="s">
        <v>712</v>
      </c>
      <c r="E463" s="30" t="s">
        <v>712</v>
      </c>
      <c r="F463" s="30" t="s">
        <v>712</v>
      </c>
      <c r="G463" s="45" t="s">
        <v>712</v>
      </c>
      <c r="H463" s="45" t="s">
        <v>712</v>
      </c>
      <c r="I463" s="46" t="s">
        <v>712</v>
      </c>
      <c r="J463" s="1"/>
      <c r="K463" s="40" t="s">
        <v>712</v>
      </c>
      <c r="L463" s="47" t="s">
        <v>712</v>
      </c>
      <c r="M463" s="47" t="s">
        <v>712</v>
      </c>
      <c r="N463" s="47" t="s">
        <v>712</v>
      </c>
      <c r="O463" s="47" t="s">
        <v>712</v>
      </c>
      <c r="P463" s="48" t="s">
        <v>712</v>
      </c>
      <c r="Q463" s="1"/>
      <c r="R463" s="42">
        <f t="shared" si="22"/>
        <v>0</v>
      </c>
      <c r="S463" s="43">
        <f t="shared" si="23"/>
        <v>0</v>
      </c>
      <c r="T463" s="44" t="str">
        <f t="shared" si="24"/>
        <v/>
      </c>
      <c r="U463" s="38"/>
      <c r="V463" s="39"/>
    </row>
    <row r="464" spans="1:22" hidden="1" x14ac:dyDescent="0.2">
      <c r="A464" s="27" t="s">
        <v>474</v>
      </c>
      <c r="B464" s="28">
        <v>381858</v>
      </c>
      <c r="C464" s="27" t="s">
        <v>9</v>
      </c>
      <c r="D464" s="29">
        <v>78</v>
      </c>
      <c r="E464" s="30">
        <v>3.8290062667861666</v>
      </c>
      <c r="F464" s="30">
        <v>1</v>
      </c>
      <c r="G464" s="45">
        <v>0.89156614031911463</v>
      </c>
      <c r="H464" s="45">
        <v>7.3608669337405841</v>
      </c>
      <c r="I464" s="46">
        <v>11.414273580938941</v>
      </c>
      <c r="J464" s="1"/>
      <c r="K464" s="40">
        <v>2</v>
      </c>
      <c r="L464" s="47">
        <v>1</v>
      </c>
      <c r="M464" s="47">
        <v>3</v>
      </c>
      <c r="N464" s="47">
        <v>1</v>
      </c>
      <c r="O464" s="47">
        <v>1</v>
      </c>
      <c r="P464" s="48">
        <v>1</v>
      </c>
      <c r="Q464" s="1"/>
      <c r="R464" s="42">
        <f t="shared" si="22"/>
        <v>6</v>
      </c>
      <c r="S464" s="43">
        <f t="shared" si="23"/>
        <v>9</v>
      </c>
      <c r="T464" s="44">
        <f t="shared" si="24"/>
        <v>1.5</v>
      </c>
      <c r="U464" s="38"/>
      <c r="V464" s="39"/>
    </row>
    <row r="465" spans="1:22" hidden="1" x14ac:dyDescent="0.2">
      <c r="A465" s="27" t="s">
        <v>475</v>
      </c>
      <c r="B465" s="28">
        <v>8361</v>
      </c>
      <c r="C465" s="27" t="s">
        <v>9</v>
      </c>
      <c r="D465" s="29">
        <v>75</v>
      </c>
      <c r="E465" s="30">
        <v>13.675847457620902</v>
      </c>
      <c r="F465" s="30">
        <v>1</v>
      </c>
      <c r="G465" s="45">
        <v>1.9834543825648066</v>
      </c>
      <c r="H465" s="45">
        <v>7.6690904102067403</v>
      </c>
      <c r="I465" s="46">
        <v>7.0951738713098509</v>
      </c>
      <c r="J465" s="1"/>
      <c r="K465" s="40">
        <v>2</v>
      </c>
      <c r="L465" s="47">
        <v>0</v>
      </c>
      <c r="M465" s="47">
        <v>3</v>
      </c>
      <c r="N465" s="47">
        <v>1</v>
      </c>
      <c r="O465" s="47">
        <v>1</v>
      </c>
      <c r="P465" s="48">
        <v>0</v>
      </c>
      <c r="Q465" s="1"/>
      <c r="R465" s="42">
        <f t="shared" si="22"/>
        <v>6</v>
      </c>
      <c r="S465" s="43">
        <f t="shared" si="23"/>
        <v>7</v>
      </c>
      <c r="T465" s="44">
        <f t="shared" si="24"/>
        <v>1.1666666666666667</v>
      </c>
      <c r="U465" s="38"/>
      <c r="V465" s="39"/>
    </row>
    <row r="466" spans="1:22" x14ac:dyDescent="0.2">
      <c r="A466" s="27" t="s">
        <v>476</v>
      </c>
      <c r="B466" s="28">
        <v>139561</v>
      </c>
      <c r="C466" s="27" t="s">
        <v>9</v>
      </c>
      <c r="D466" s="29">
        <v>114</v>
      </c>
      <c r="E466" s="30">
        <v>1.7126279562300968</v>
      </c>
      <c r="F466" s="30">
        <v>1</v>
      </c>
      <c r="G466" s="45">
        <v>0.73279415530366521</v>
      </c>
      <c r="H466" s="45">
        <v>9.3331331857246127</v>
      </c>
      <c r="I466" s="46">
        <v>8.9948951708797455</v>
      </c>
      <c r="J466" s="1"/>
      <c r="K466" s="40">
        <v>3</v>
      </c>
      <c r="L466" s="47">
        <v>3</v>
      </c>
      <c r="M466" s="47">
        <v>3</v>
      </c>
      <c r="N466" s="47">
        <v>1</v>
      </c>
      <c r="O466" s="47">
        <v>2</v>
      </c>
      <c r="P466" s="48">
        <v>0</v>
      </c>
      <c r="Q466" s="1"/>
      <c r="R466" s="42">
        <f t="shared" si="22"/>
        <v>6</v>
      </c>
      <c r="S466" s="43">
        <f t="shared" si="23"/>
        <v>12</v>
      </c>
      <c r="T466" s="44">
        <f t="shared" si="24"/>
        <v>2</v>
      </c>
      <c r="U466" s="38"/>
      <c r="V466" s="39"/>
    </row>
    <row r="467" spans="1:22" hidden="1" x14ac:dyDescent="0.2">
      <c r="A467" s="27" t="s">
        <v>477</v>
      </c>
      <c r="B467" s="28" t="s">
        <v>712</v>
      </c>
      <c r="C467" s="27" t="s">
        <v>21</v>
      </c>
      <c r="D467" s="29" t="s">
        <v>712</v>
      </c>
      <c r="E467" s="30" t="s">
        <v>712</v>
      </c>
      <c r="F467" s="30" t="s">
        <v>712</v>
      </c>
      <c r="G467" s="45" t="s">
        <v>712</v>
      </c>
      <c r="H467" s="45" t="s">
        <v>712</v>
      </c>
      <c r="I467" s="46" t="s">
        <v>712</v>
      </c>
      <c r="J467" s="1"/>
      <c r="K467" s="40" t="s">
        <v>712</v>
      </c>
      <c r="L467" s="47" t="s">
        <v>712</v>
      </c>
      <c r="M467" s="47" t="s">
        <v>712</v>
      </c>
      <c r="N467" s="47" t="s">
        <v>712</v>
      </c>
      <c r="O467" s="47" t="s">
        <v>712</v>
      </c>
      <c r="P467" s="48" t="s">
        <v>712</v>
      </c>
      <c r="Q467" s="1"/>
      <c r="R467" s="42">
        <f t="shared" si="22"/>
        <v>0</v>
      </c>
      <c r="S467" s="43">
        <f t="shared" si="23"/>
        <v>0</v>
      </c>
      <c r="T467" s="44" t="str">
        <f t="shared" si="24"/>
        <v/>
      </c>
      <c r="U467" s="38"/>
      <c r="V467" s="39"/>
    </row>
    <row r="468" spans="1:22" hidden="1" x14ac:dyDescent="0.2">
      <c r="A468" s="27" t="s">
        <v>478</v>
      </c>
      <c r="B468" s="28">
        <v>5198</v>
      </c>
      <c r="C468" s="27" t="s">
        <v>9</v>
      </c>
      <c r="D468" s="29" t="s">
        <v>712</v>
      </c>
      <c r="E468" s="30" t="s">
        <v>712</v>
      </c>
      <c r="F468" s="30" t="s">
        <v>712</v>
      </c>
      <c r="G468" s="45">
        <v>2.1701272191497809</v>
      </c>
      <c r="H468" s="45" t="s">
        <v>712</v>
      </c>
      <c r="I468" s="46">
        <v>15.604844356690659</v>
      </c>
      <c r="J468" s="1"/>
      <c r="K468" s="40" t="s">
        <v>712</v>
      </c>
      <c r="L468" s="47" t="s">
        <v>712</v>
      </c>
      <c r="M468" s="47" t="s">
        <v>712</v>
      </c>
      <c r="N468" s="47">
        <v>1</v>
      </c>
      <c r="O468" s="47" t="s">
        <v>712</v>
      </c>
      <c r="P468" s="48">
        <v>2</v>
      </c>
      <c r="Q468" s="1"/>
      <c r="R468" s="42">
        <f t="shared" si="22"/>
        <v>2</v>
      </c>
      <c r="S468" s="43">
        <f t="shared" si="23"/>
        <v>3</v>
      </c>
      <c r="T468" s="44" t="str">
        <f t="shared" si="24"/>
        <v/>
      </c>
      <c r="U468" s="38"/>
      <c r="V468" s="39"/>
    </row>
    <row r="469" spans="1:22" hidden="1" x14ac:dyDescent="0.2">
      <c r="A469" s="27" t="s">
        <v>479</v>
      </c>
      <c r="B469" s="28" t="s">
        <v>712</v>
      </c>
      <c r="C469" s="27" t="s">
        <v>21</v>
      </c>
      <c r="D469" s="29" t="s">
        <v>712</v>
      </c>
      <c r="E469" s="30" t="s">
        <v>712</v>
      </c>
      <c r="F469" s="30" t="s">
        <v>712</v>
      </c>
      <c r="G469" s="45" t="s">
        <v>712</v>
      </c>
      <c r="H469" s="45" t="s">
        <v>712</v>
      </c>
      <c r="I469" s="46" t="s">
        <v>712</v>
      </c>
      <c r="J469" s="1"/>
      <c r="K469" s="40" t="s">
        <v>712</v>
      </c>
      <c r="L469" s="47" t="s">
        <v>712</v>
      </c>
      <c r="M469" s="47" t="s">
        <v>712</v>
      </c>
      <c r="N469" s="47" t="s">
        <v>712</v>
      </c>
      <c r="O469" s="47" t="s">
        <v>712</v>
      </c>
      <c r="P469" s="48" t="s">
        <v>712</v>
      </c>
      <c r="Q469" s="1"/>
      <c r="R469" s="42">
        <f t="shared" si="22"/>
        <v>0</v>
      </c>
      <c r="S469" s="43">
        <f t="shared" si="23"/>
        <v>0</v>
      </c>
      <c r="T469" s="44" t="str">
        <f t="shared" si="24"/>
        <v/>
      </c>
      <c r="U469" s="38"/>
      <c r="V469" s="39"/>
    </row>
    <row r="470" spans="1:22" hidden="1" x14ac:dyDescent="0.2">
      <c r="A470" s="27" t="s">
        <v>480</v>
      </c>
      <c r="B470" s="28">
        <v>51022</v>
      </c>
      <c r="C470" s="27" t="s">
        <v>9</v>
      </c>
      <c r="D470" s="29" t="s">
        <v>712</v>
      </c>
      <c r="E470" s="30" t="s">
        <v>712</v>
      </c>
      <c r="F470" s="30">
        <v>0.2</v>
      </c>
      <c r="G470" s="45">
        <v>1.4161659526026327</v>
      </c>
      <c r="H470" s="45">
        <v>5.668016194331984</v>
      </c>
      <c r="I470" s="46">
        <v>12.928148968716313</v>
      </c>
      <c r="J470" s="1"/>
      <c r="K470" s="40" t="s">
        <v>712</v>
      </c>
      <c r="L470" s="47" t="s">
        <v>712</v>
      </c>
      <c r="M470" s="47">
        <v>3</v>
      </c>
      <c r="N470" s="47">
        <v>1</v>
      </c>
      <c r="O470" s="47">
        <v>1</v>
      </c>
      <c r="P470" s="48">
        <v>1</v>
      </c>
      <c r="Q470" s="1"/>
      <c r="R470" s="42">
        <f t="shared" si="22"/>
        <v>4</v>
      </c>
      <c r="S470" s="43">
        <f t="shared" si="23"/>
        <v>6</v>
      </c>
      <c r="T470" s="44" t="str">
        <f t="shared" si="24"/>
        <v/>
      </c>
      <c r="U470" s="38"/>
      <c r="V470" s="39"/>
    </row>
    <row r="471" spans="1:22" hidden="1" x14ac:dyDescent="0.2">
      <c r="A471" s="27" t="s">
        <v>481</v>
      </c>
      <c r="B471" s="28" t="s">
        <v>712</v>
      </c>
      <c r="C471" s="27" t="s">
        <v>21</v>
      </c>
      <c r="D471" s="29" t="s">
        <v>712</v>
      </c>
      <c r="E471" s="30" t="s">
        <v>712</v>
      </c>
      <c r="F471" s="30" t="s">
        <v>712</v>
      </c>
      <c r="G471" s="45" t="s">
        <v>712</v>
      </c>
      <c r="H471" s="45" t="s">
        <v>712</v>
      </c>
      <c r="I471" s="46" t="s">
        <v>712</v>
      </c>
      <c r="J471" s="1"/>
      <c r="K471" s="40" t="s">
        <v>712</v>
      </c>
      <c r="L471" s="47" t="s">
        <v>712</v>
      </c>
      <c r="M471" s="47" t="s">
        <v>712</v>
      </c>
      <c r="N471" s="47" t="s">
        <v>712</v>
      </c>
      <c r="O471" s="47" t="s">
        <v>712</v>
      </c>
      <c r="P471" s="48" t="s">
        <v>712</v>
      </c>
      <c r="Q471" s="1"/>
      <c r="R471" s="42">
        <f t="shared" si="22"/>
        <v>0</v>
      </c>
      <c r="S471" s="43">
        <f t="shared" si="23"/>
        <v>0</v>
      </c>
      <c r="T471" s="44" t="str">
        <f t="shared" si="24"/>
        <v/>
      </c>
      <c r="U471" s="38"/>
      <c r="V471" s="39"/>
    </row>
    <row r="472" spans="1:22" hidden="1" x14ac:dyDescent="0.2">
      <c r="A472" s="27" t="s">
        <v>482</v>
      </c>
      <c r="B472" s="28" t="s">
        <v>712</v>
      </c>
      <c r="C472" s="27" t="s">
        <v>21</v>
      </c>
      <c r="D472" s="29" t="s">
        <v>712</v>
      </c>
      <c r="E472" s="30" t="s">
        <v>712</v>
      </c>
      <c r="F472" s="30" t="s">
        <v>712</v>
      </c>
      <c r="G472" s="45" t="s">
        <v>712</v>
      </c>
      <c r="H472" s="45" t="s">
        <v>712</v>
      </c>
      <c r="I472" s="46" t="s">
        <v>712</v>
      </c>
      <c r="J472" s="1"/>
      <c r="K472" s="40" t="s">
        <v>712</v>
      </c>
      <c r="L472" s="47" t="s">
        <v>712</v>
      </c>
      <c r="M472" s="47" t="s">
        <v>712</v>
      </c>
      <c r="N472" s="47" t="s">
        <v>712</v>
      </c>
      <c r="O472" s="47" t="s">
        <v>712</v>
      </c>
      <c r="P472" s="48" t="s">
        <v>712</v>
      </c>
      <c r="Q472" s="1"/>
      <c r="R472" s="42">
        <f t="shared" si="22"/>
        <v>0</v>
      </c>
      <c r="S472" s="43">
        <f t="shared" si="23"/>
        <v>0</v>
      </c>
      <c r="T472" s="44" t="str">
        <f t="shared" si="24"/>
        <v/>
      </c>
      <c r="U472" s="38"/>
      <c r="V472" s="39"/>
    </row>
    <row r="473" spans="1:22" hidden="1" x14ac:dyDescent="0.2">
      <c r="A473" s="27" t="s">
        <v>483</v>
      </c>
      <c r="B473" s="28" t="s">
        <v>712</v>
      </c>
      <c r="C473" s="27" t="s">
        <v>21</v>
      </c>
      <c r="D473" s="29" t="s">
        <v>712</v>
      </c>
      <c r="E473" s="30" t="s">
        <v>712</v>
      </c>
      <c r="F473" s="30" t="s">
        <v>712</v>
      </c>
      <c r="G473" s="45" t="s">
        <v>712</v>
      </c>
      <c r="H473" s="45" t="s">
        <v>712</v>
      </c>
      <c r="I473" s="46" t="s">
        <v>712</v>
      </c>
      <c r="J473" s="1"/>
      <c r="K473" s="40" t="s">
        <v>712</v>
      </c>
      <c r="L473" s="47" t="s">
        <v>712</v>
      </c>
      <c r="M473" s="47" t="s">
        <v>712</v>
      </c>
      <c r="N473" s="47" t="s">
        <v>712</v>
      </c>
      <c r="O473" s="47" t="s">
        <v>712</v>
      </c>
      <c r="P473" s="48" t="s">
        <v>712</v>
      </c>
      <c r="Q473" s="1"/>
      <c r="R473" s="42">
        <f t="shared" si="22"/>
        <v>0</v>
      </c>
      <c r="S473" s="43">
        <f t="shared" si="23"/>
        <v>0</v>
      </c>
      <c r="T473" s="44" t="str">
        <f t="shared" si="24"/>
        <v/>
      </c>
      <c r="U473" s="38"/>
      <c r="V473" s="39"/>
    </row>
    <row r="474" spans="1:22" hidden="1" x14ac:dyDescent="0.2">
      <c r="A474" s="27" t="s">
        <v>484</v>
      </c>
      <c r="B474" s="28" t="s">
        <v>712</v>
      </c>
      <c r="C474" s="27" t="s">
        <v>21</v>
      </c>
      <c r="D474" s="29" t="s">
        <v>712</v>
      </c>
      <c r="E474" s="30" t="s">
        <v>712</v>
      </c>
      <c r="F474" s="30" t="s">
        <v>712</v>
      </c>
      <c r="G474" s="45" t="s">
        <v>712</v>
      </c>
      <c r="H474" s="45" t="s">
        <v>712</v>
      </c>
      <c r="I474" s="46" t="s">
        <v>712</v>
      </c>
      <c r="J474" s="1"/>
      <c r="K474" s="40" t="s">
        <v>712</v>
      </c>
      <c r="L474" s="47" t="s">
        <v>712</v>
      </c>
      <c r="M474" s="47" t="s">
        <v>712</v>
      </c>
      <c r="N474" s="47" t="s">
        <v>712</v>
      </c>
      <c r="O474" s="47" t="s">
        <v>712</v>
      </c>
      <c r="P474" s="48" t="s">
        <v>712</v>
      </c>
      <c r="Q474" s="1"/>
      <c r="R474" s="42">
        <f t="shared" si="22"/>
        <v>0</v>
      </c>
      <c r="S474" s="43">
        <f t="shared" si="23"/>
        <v>0</v>
      </c>
      <c r="T474" s="44" t="str">
        <f t="shared" si="24"/>
        <v/>
      </c>
      <c r="U474" s="38"/>
      <c r="V474" s="39"/>
    </row>
    <row r="475" spans="1:22" x14ac:dyDescent="0.2">
      <c r="A475" s="27" t="s">
        <v>485</v>
      </c>
      <c r="B475" s="28">
        <v>118755</v>
      </c>
      <c r="C475" s="27" t="s">
        <v>9</v>
      </c>
      <c r="D475" s="29">
        <v>118</v>
      </c>
      <c r="E475" s="30">
        <v>0.97242564639067408</v>
      </c>
      <c r="F475" s="30">
        <v>1.4</v>
      </c>
      <c r="G475" s="45">
        <v>0.75823254621226521</v>
      </c>
      <c r="H475" s="45">
        <v>14.151270708647759</v>
      </c>
      <c r="I475" s="46">
        <v>16.424089613644817</v>
      </c>
      <c r="J475" s="1"/>
      <c r="K475" s="40">
        <v>3</v>
      </c>
      <c r="L475" s="47">
        <v>3</v>
      </c>
      <c r="M475" s="47">
        <v>3</v>
      </c>
      <c r="N475" s="47">
        <v>1</v>
      </c>
      <c r="O475" s="47">
        <v>3</v>
      </c>
      <c r="P475" s="48">
        <v>2</v>
      </c>
      <c r="Q475" s="1"/>
      <c r="R475" s="42">
        <f t="shared" si="22"/>
        <v>6</v>
      </c>
      <c r="S475" s="43">
        <f t="shared" si="23"/>
        <v>15</v>
      </c>
      <c r="T475" s="44">
        <f t="shared" si="24"/>
        <v>2.5</v>
      </c>
      <c r="U475" s="38"/>
      <c r="V475" s="39"/>
    </row>
    <row r="476" spans="1:22" hidden="1" x14ac:dyDescent="0.2">
      <c r="A476" s="27" t="s">
        <v>486</v>
      </c>
      <c r="B476" s="28" t="s">
        <v>712</v>
      </c>
      <c r="C476" s="27" t="s">
        <v>21</v>
      </c>
      <c r="D476" s="29" t="s">
        <v>712</v>
      </c>
      <c r="E476" s="30" t="s">
        <v>712</v>
      </c>
      <c r="F476" s="30" t="s">
        <v>712</v>
      </c>
      <c r="G476" s="45" t="s">
        <v>712</v>
      </c>
      <c r="H476" s="45" t="s">
        <v>712</v>
      </c>
      <c r="I476" s="46" t="s">
        <v>712</v>
      </c>
      <c r="J476" s="1"/>
      <c r="K476" s="40" t="s">
        <v>712</v>
      </c>
      <c r="L476" s="47" t="s">
        <v>712</v>
      </c>
      <c r="M476" s="47" t="s">
        <v>712</v>
      </c>
      <c r="N476" s="47" t="s">
        <v>712</v>
      </c>
      <c r="O476" s="47" t="s">
        <v>712</v>
      </c>
      <c r="P476" s="48" t="s">
        <v>712</v>
      </c>
      <c r="Q476" s="1"/>
      <c r="R476" s="42">
        <f t="shared" si="22"/>
        <v>0</v>
      </c>
      <c r="S476" s="43">
        <f t="shared" si="23"/>
        <v>0</v>
      </c>
      <c r="T476" s="44" t="str">
        <f t="shared" si="24"/>
        <v/>
      </c>
      <c r="U476" s="38"/>
      <c r="V476" s="39"/>
    </row>
    <row r="477" spans="1:22" x14ac:dyDescent="0.2">
      <c r="A477" s="27" t="s">
        <v>487</v>
      </c>
      <c r="B477" s="28">
        <v>73851</v>
      </c>
      <c r="C477" s="27" t="s">
        <v>9</v>
      </c>
      <c r="D477" s="29">
        <v>72</v>
      </c>
      <c r="E477" s="30">
        <v>1.9831223628691814</v>
      </c>
      <c r="F477" s="30">
        <v>2.7</v>
      </c>
      <c r="G477" s="45">
        <v>0.52846173061355062</v>
      </c>
      <c r="H477" s="45">
        <v>10.836522298916503</v>
      </c>
      <c r="I477" s="46">
        <v>17.615537937283598</v>
      </c>
      <c r="J477" s="1"/>
      <c r="K477" s="40">
        <v>2</v>
      </c>
      <c r="L477" s="47">
        <v>3</v>
      </c>
      <c r="M477" s="47">
        <v>3</v>
      </c>
      <c r="N477" s="47">
        <v>1</v>
      </c>
      <c r="O477" s="47">
        <v>2</v>
      </c>
      <c r="P477" s="48">
        <v>2</v>
      </c>
      <c r="Q477" s="1"/>
      <c r="R477" s="42">
        <f t="shared" si="22"/>
        <v>6</v>
      </c>
      <c r="S477" s="43">
        <f t="shared" si="23"/>
        <v>13</v>
      </c>
      <c r="T477" s="44">
        <f t="shared" si="24"/>
        <v>2.1666666666666665</v>
      </c>
      <c r="U477" s="38"/>
      <c r="V477" s="39"/>
    </row>
    <row r="478" spans="1:22" hidden="1" x14ac:dyDescent="0.2">
      <c r="A478" s="27" t="s">
        <v>488</v>
      </c>
      <c r="B478" s="28" t="s">
        <v>712</v>
      </c>
      <c r="C478" s="27" t="s">
        <v>21</v>
      </c>
      <c r="D478" s="29" t="s">
        <v>712</v>
      </c>
      <c r="E478" s="30" t="s">
        <v>712</v>
      </c>
      <c r="F478" s="30" t="s">
        <v>712</v>
      </c>
      <c r="G478" s="45" t="s">
        <v>712</v>
      </c>
      <c r="H478" s="45" t="s">
        <v>712</v>
      </c>
      <c r="I478" s="46" t="s">
        <v>712</v>
      </c>
      <c r="J478" s="1"/>
      <c r="K478" s="40" t="s">
        <v>712</v>
      </c>
      <c r="L478" s="47" t="s">
        <v>712</v>
      </c>
      <c r="M478" s="47" t="s">
        <v>712</v>
      </c>
      <c r="N478" s="47" t="s">
        <v>712</v>
      </c>
      <c r="O478" s="47" t="s">
        <v>712</v>
      </c>
      <c r="P478" s="48" t="s">
        <v>712</v>
      </c>
      <c r="Q478" s="1"/>
      <c r="R478" s="42">
        <f t="shared" si="22"/>
        <v>0</v>
      </c>
      <c r="S478" s="43">
        <f t="shared" si="23"/>
        <v>0</v>
      </c>
      <c r="T478" s="44" t="str">
        <f t="shared" si="24"/>
        <v/>
      </c>
      <c r="U478" s="38"/>
      <c r="V478" s="39"/>
    </row>
    <row r="479" spans="1:22" hidden="1" x14ac:dyDescent="0.2">
      <c r="A479" s="27" t="s">
        <v>489</v>
      </c>
      <c r="B479" s="28" t="s">
        <v>712</v>
      </c>
      <c r="C479" s="27" t="s">
        <v>21</v>
      </c>
      <c r="D479" s="29" t="s">
        <v>712</v>
      </c>
      <c r="E479" s="30" t="s">
        <v>712</v>
      </c>
      <c r="F479" s="30" t="s">
        <v>712</v>
      </c>
      <c r="G479" s="45" t="s">
        <v>712</v>
      </c>
      <c r="H479" s="45" t="s">
        <v>712</v>
      </c>
      <c r="I479" s="46" t="s">
        <v>712</v>
      </c>
      <c r="J479" s="1"/>
      <c r="K479" s="40" t="s">
        <v>712</v>
      </c>
      <c r="L479" s="47" t="s">
        <v>712</v>
      </c>
      <c r="M479" s="47" t="s">
        <v>712</v>
      </c>
      <c r="N479" s="47" t="s">
        <v>712</v>
      </c>
      <c r="O479" s="47" t="s">
        <v>712</v>
      </c>
      <c r="P479" s="48" t="s">
        <v>712</v>
      </c>
      <c r="Q479" s="1"/>
      <c r="R479" s="42">
        <f t="shared" si="22"/>
        <v>0</v>
      </c>
      <c r="S479" s="43">
        <f t="shared" si="23"/>
        <v>0</v>
      </c>
      <c r="T479" s="44" t="str">
        <f t="shared" si="24"/>
        <v/>
      </c>
      <c r="U479" s="38"/>
      <c r="V479" s="39"/>
    </row>
    <row r="480" spans="1:22" hidden="1" x14ac:dyDescent="0.2">
      <c r="A480" s="27" t="s">
        <v>490</v>
      </c>
      <c r="B480" s="28" t="s">
        <v>712</v>
      </c>
      <c r="C480" s="27" t="s">
        <v>21</v>
      </c>
      <c r="D480" s="29" t="s">
        <v>712</v>
      </c>
      <c r="E480" s="30" t="s">
        <v>712</v>
      </c>
      <c r="F480" s="30" t="s">
        <v>712</v>
      </c>
      <c r="G480" s="45" t="s">
        <v>712</v>
      </c>
      <c r="H480" s="45" t="s">
        <v>712</v>
      </c>
      <c r="I480" s="46" t="s">
        <v>712</v>
      </c>
      <c r="J480" s="1"/>
      <c r="K480" s="40" t="s">
        <v>712</v>
      </c>
      <c r="L480" s="47" t="s">
        <v>712</v>
      </c>
      <c r="M480" s="47" t="s">
        <v>712</v>
      </c>
      <c r="N480" s="47" t="s">
        <v>712</v>
      </c>
      <c r="O480" s="47" t="s">
        <v>712</v>
      </c>
      <c r="P480" s="48" t="s">
        <v>712</v>
      </c>
      <c r="Q480" s="1"/>
      <c r="R480" s="42">
        <f t="shared" si="22"/>
        <v>0</v>
      </c>
      <c r="S480" s="43">
        <f t="shared" si="23"/>
        <v>0</v>
      </c>
      <c r="T480" s="44" t="str">
        <f t="shared" si="24"/>
        <v/>
      </c>
      <c r="U480" s="38"/>
      <c r="V480" s="39"/>
    </row>
    <row r="481" spans="1:22" hidden="1" x14ac:dyDescent="0.2">
      <c r="A481" s="27" t="s">
        <v>491</v>
      </c>
      <c r="B481" s="28" t="s">
        <v>712</v>
      </c>
      <c r="C481" s="27" t="s">
        <v>21</v>
      </c>
      <c r="D481" s="29" t="s">
        <v>712</v>
      </c>
      <c r="E481" s="30" t="s">
        <v>712</v>
      </c>
      <c r="F481" s="30" t="s">
        <v>712</v>
      </c>
      <c r="G481" s="45" t="s">
        <v>712</v>
      </c>
      <c r="H481" s="45" t="s">
        <v>712</v>
      </c>
      <c r="I481" s="46" t="s">
        <v>712</v>
      </c>
      <c r="J481" s="1"/>
      <c r="K481" s="40" t="s">
        <v>712</v>
      </c>
      <c r="L481" s="47" t="s">
        <v>712</v>
      </c>
      <c r="M481" s="47" t="s">
        <v>712</v>
      </c>
      <c r="N481" s="47" t="s">
        <v>712</v>
      </c>
      <c r="O481" s="47" t="s">
        <v>712</v>
      </c>
      <c r="P481" s="48" t="s">
        <v>712</v>
      </c>
      <c r="Q481" s="1"/>
      <c r="R481" s="42">
        <f t="shared" si="22"/>
        <v>0</v>
      </c>
      <c r="S481" s="43">
        <f t="shared" si="23"/>
        <v>0</v>
      </c>
      <c r="T481" s="44" t="str">
        <f t="shared" si="24"/>
        <v/>
      </c>
      <c r="U481" s="38"/>
      <c r="V481" s="39"/>
    </row>
    <row r="482" spans="1:22" hidden="1" x14ac:dyDescent="0.2">
      <c r="A482" s="27" t="s">
        <v>492</v>
      </c>
      <c r="B482" s="28">
        <v>1</v>
      </c>
      <c r="C482" s="27" t="s">
        <v>9</v>
      </c>
      <c r="D482" s="29" t="s">
        <v>712</v>
      </c>
      <c r="E482" s="30" t="s">
        <v>712</v>
      </c>
      <c r="F482" s="30" t="s">
        <v>712</v>
      </c>
      <c r="G482" s="45" t="s">
        <v>712</v>
      </c>
      <c r="H482" s="45" t="s">
        <v>712</v>
      </c>
      <c r="I482" s="46" t="s">
        <v>712</v>
      </c>
      <c r="J482" s="1"/>
      <c r="K482" s="40" t="s">
        <v>712</v>
      </c>
      <c r="L482" s="47" t="s">
        <v>712</v>
      </c>
      <c r="M482" s="47" t="s">
        <v>712</v>
      </c>
      <c r="N482" s="47" t="s">
        <v>712</v>
      </c>
      <c r="O482" s="47" t="s">
        <v>712</v>
      </c>
      <c r="P482" s="48" t="s">
        <v>712</v>
      </c>
      <c r="Q482" s="1"/>
      <c r="R482" s="42">
        <f t="shared" si="22"/>
        <v>0</v>
      </c>
      <c r="S482" s="43">
        <f t="shared" si="23"/>
        <v>0</v>
      </c>
      <c r="T482" s="44" t="str">
        <f t="shared" si="24"/>
        <v/>
      </c>
      <c r="U482" s="38"/>
      <c r="V482" s="39"/>
    </row>
    <row r="483" spans="1:22" hidden="1" x14ac:dyDescent="0.2">
      <c r="A483" s="27" t="s">
        <v>493</v>
      </c>
      <c r="B483" s="28" t="s">
        <v>712</v>
      </c>
      <c r="C483" s="27" t="s">
        <v>21</v>
      </c>
      <c r="D483" s="29" t="s">
        <v>712</v>
      </c>
      <c r="E483" s="30" t="s">
        <v>712</v>
      </c>
      <c r="F483" s="30" t="s">
        <v>712</v>
      </c>
      <c r="G483" s="45" t="s">
        <v>712</v>
      </c>
      <c r="H483" s="45" t="s">
        <v>712</v>
      </c>
      <c r="I483" s="46" t="s">
        <v>712</v>
      </c>
      <c r="J483" s="1"/>
      <c r="K483" s="40" t="s">
        <v>712</v>
      </c>
      <c r="L483" s="47" t="s">
        <v>712</v>
      </c>
      <c r="M483" s="47" t="s">
        <v>712</v>
      </c>
      <c r="N483" s="47" t="s">
        <v>712</v>
      </c>
      <c r="O483" s="47" t="s">
        <v>712</v>
      </c>
      <c r="P483" s="48" t="s">
        <v>712</v>
      </c>
      <c r="Q483" s="1"/>
      <c r="R483" s="42">
        <f t="shared" si="22"/>
        <v>0</v>
      </c>
      <c r="S483" s="43">
        <f t="shared" si="23"/>
        <v>0</v>
      </c>
      <c r="T483" s="44" t="str">
        <f t="shared" si="24"/>
        <v/>
      </c>
      <c r="U483" s="38"/>
      <c r="V483" s="39"/>
    </row>
    <row r="484" spans="1:22" hidden="1" x14ac:dyDescent="0.2">
      <c r="A484" s="27" t="s">
        <v>494</v>
      </c>
      <c r="B484" s="28" t="s">
        <v>712</v>
      </c>
      <c r="C484" s="27" t="s">
        <v>21</v>
      </c>
      <c r="D484" s="29" t="s">
        <v>712</v>
      </c>
      <c r="E484" s="30" t="s">
        <v>712</v>
      </c>
      <c r="F484" s="30" t="s">
        <v>712</v>
      </c>
      <c r="G484" s="45" t="s">
        <v>712</v>
      </c>
      <c r="H484" s="45" t="s">
        <v>712</v>
      </c>
      <c r="I484" s="46" t="s">
        <v>712</v>
      </c>
      <c r="J484" s="1"/>
      <c r="K484" s="40" t="s">
        <v>712</v>
      </c>
      <c r="L484" s="47" t="s">
        <v>712</v>
      </c>
      <c r="M484" s="47" t="s">
        <v>712</v>
      </c>
      <c r="N484" s="47" t="s">
        <v>712</v>
      </c>
      <c r="O484" s="47" t="s">
        <v>712</v>
      </c>
      <c r="P484" s="48" t="s">
        <v>712</v>
      </c>
      <c r="Q484" s="1"/>
      <c r="R484" s="42">
        <f t="shared" si="22"/>
        <v>0</v>
      </c>
      <c r="S484" s="43">
        <f t="shared" si="23"/>
        <v>0</v>
      </c>
      <c r="T484" s="44" t="str">
        <f t="shared" si="24"/>
        <v/>
      </c>
      <c r="U484" s="38"/>
      <c r="V484" s="39"/>
    </row>
    <row r="485" spans="1:22" hidden="1" x14ac:dyDescent="0.2">
      <c r="A485" s="27" t="s">
        <v>495</v>
      </c>
      <c r="B485" s="28">
        <v>461590</v>
      </c>
      <c r="C485" s="27" t="s">
        <v>9</v>
      </c>
      <c r="D485" s="29">
        <v>48</v>
      </c>
      <c r="E485" s="30">
        <v>1.6956932564153642</v>
      </c>
      <c r="F485" s="30">
        <v>0.9</v>
      </c>
      <c r="G485" s="45">
        <v>0.49442319381708932</v>
      </c>
      <c r="H485" s="45">
        <v>8.5952113729891497</v>
      </c>
      <c r="I485" s="46">
        <v>12.244389620082133</v>
      </c>
      <c r="J485" s="1"/>
      <c r="K485" s="40">
        <v>1</v>
      </c>
      <c r="L485" s="47">
        <v>3</v>
      </c>
      <c r="M485" s="47">
        <v>3</v>
      </c>
      <c r="N485" s="47">
        <v>1</v>
      </c>
      <c r="O485" s="47">
        <v>2</v>
      </c>
      <c r="P485" s="48">
        <v>1</v>
      </c>
      <c r="Q485" s="1"/>
      <c r="R485" s="42">
        <f t="shared" si="22"/>
        <v>6</v>
      </c>
      <c r="S485" s="43">
        <f t="shared" si="23"/>
        <v>11</v>
      </c>
      <c r="T485" s="44">
        <f t="shared" si="24"/>
        <v>1.8333333333333333</v>
      </c>
      <c r="U485" s="38"/>
      <c r="V485" s="39"/>
    </row>
    <row r="486" spans="1:22" hidden="1" x14ac:dyDescent="0.2">
      <c r="A486" s="27" t="s">
        <v>496</v>
      </c>
      <c r="B486" s="28">
        <v>135716</v>
      </c>
      <c r="C486" s="27" t="s">
        <v>9</v>
      </c>
      <c r="D486" s="29">
        <v>35</v>
      </c>
      <c r="E486" s="30">
        <v>3.9714705882357615</v>
      </c>
      <c r="F486" s="30">
        <v>0.9</v>
      </c>
      <c r="G486" s="45">
        <v>0.40729211215578509</v>
      </c>
      <c r="H486" s="45">
        <v>7.2152794152325965</v>
      </c>
      <c r="I486" s="46">
        <v>10.398875022015577</v>
      </c>
      <c r="J486" s="1"/>
      <c r="K486" s="40">
        <v>0</v>
      </c>
      <c r="L486" s="47">
        <v>1</v>
      </c>
      <c r="M486" s="47">
        <v>3</v>
      </c>
      <c r="N486" s="47">
        <v>1</v>
      </c>
      <c r="O486" s="47">
        <v>1</v>
      </c>
      <c r="P486" s="48">
        <v>1</v>
      </c>
      <c r="Q486" s="1"/>
      <c r="R486" s="42">
        <f t="shared" si="22"/>
        <v>6</v>
      </c>
      <c r="S486" s="43">
        <f t="shared" si="23"/>
        <v>7</v>
      </c>
      <c r="T486" s="44">
        <f t="shared" si="24"/>
        <v>1.1666666666666667</v>
      </c>
      <c r="U486" s="38"/>
      <c r="V486" s="39"/>
    </row>
    <row r="487" spans="1:22" hidden="1" x14ac:dyDescent="0.2">
      <c r="A487" s="27" t="s">
        <v>497</v>
      </c>
      <c r="B487" s="28">
        <v>94675</v>
      </c>
      <c r="C487" s="27" t="s">
        <v>9</v>
      </c>
      <c r="D487" s="29">
        <v>45</v>
      </c>
      <c r="E487" s="30">
        <v>8.4230716536511316</v>
      </c>
      <c r="F487" s="30">
        <v>0.9</v>
      </c>
      <c r="G487" s="45">
        <v>0.99833380580322117</v>
      </c>
      <c r="H487" s="45">
        <v>8.9132457863715349</v>
      </c>
      <c r="I487" s="46">
        <v>11.422572098722785</v>
      </c>
      <c r="J487" s="1"/>
      <c r="K487" s="40">
        <v>1</v>
      </c>
      <c r="L487" s="47">
        <v>0</v>
      </c>
      <c r="M487" s="47">
        <v>3</v>
      </c>
      <c r="N487" s="47">
        <v>1</v>
      </c>
      <c r="O487" s="47">
        <v>2</v>
      </c>
      <c r="P487" s="48">
        <v>1</v>
      </c>
      <c r="Q487" s="1"/>
      <c r="R487" s="42">
        <f t="shared" si="22"/>
        <v>6</v>
      </c>
      <c r="S487" s="43">
        <f t="shared" si="23"/>
        <v>8</v>
      </c>
      <c r="T487" s="44">
        <f t="shared" si="24"/>
        <v>1.3333333333333333</v>
      </c>
      <c r="U487" s="38"/>
      <c r="V487" s="39"/>
    </row>
    <row r="488" spans="1:22" hidden="1" x14ac:dyDescent="0.2">
      <c r="A488" s="27" t="s">
        <v>498</v>
      </c>
      <c r="B488" s="28">
        <v>1111</v>
      </c>
      <c r="C488" s="27" t="s">
        <v>9</v>
      </c>
      <c r="D488" s="29" t="s">
        <v>712</v>
      </c>
      <c r="E488" s="30" t="s">
        <v>712</v>
      </c>
      <c r="F488" s="30" t="s">
        <v>712</v>
      </c>
      <c r="G488" s="45">
        <v>1.0369700564526498</v>
      </c>
      <c r="H488" s="45" t="s">
        <v>712</v>
      </c>
      <c r="I488" s="46">
        <v>-2.3584419333553321</v>
      </c>
      <c r="J488" s="1"/>
      <c r="K488" s="40" t="s">
        <v>712</v>
      </c>
      <c r="L488" s="47" t="s">
        <v>712</v>
      </c>
      <c r="M488" s="47" t="s">
        <v>712</v>
      </c>
      <c r="N488" s="47">
        <v>1</v>
      </c>
      <c r="O488" s="47" t="s">
        <v>712</v>
      </c>
      <c r="P488" s="48">
        <v>0</v>
      </c>
      <c r="Q488" s="1"/>
      <c r="R488" s="42">
        <f t="shared" si="22"/>
        <v>2</v>
      </c>
      <c r="S488" s="43">
        <f t="shared" si="23"/>
        <v>1</v>
      </c>
      <c r="T488" s="44" t="str">
        <f t="shared" si="24"/>
        <v/>
      </c>
      <c r="U488" s="38"/>
      <c r="V488" s="39"/>
    </row>
    <row r="489" spans="1:22" hidden="1" x14ac:dyDescent="0.2">
      <c r="A489" s="27" t="s">
        <v>499</v>
      </c>
      <c r="B489" s="28">
        <v>2542</v>
      </c>
      <c r="C489" s="27" t="s">
        <v>9</v>
      </c>
      <c r="D489" s="29" t="s">
        <v>712</v>
      </c>
      <c r="E489" s="30" t="s">
        <v>712</v>
      </c>
      <c r="F489" s="30" t="s">
        <v>712</v>
      </c>
      <c r="G489" s="45">
        <v>1.6443745082612118</v>
      </c>
      <c r="H489" s="45" t="s">
        <v>712</v>
      </c>
      <c r="I489" s="46">
        <v>11.767952213998182</v>
      </c>
      <c r="J489" s="1"/>
      <c r="K489" s="40" t="s">
        <v>712</v>
      </c>
      <c r="L489" s="47" t="s">
        <v>712</v>
      </c>
      <c r="M489" s="47" t="s">
        <v>712</v>
      </c>
      <c r="N489" s="47">
        <v>1</v>
      </c>
      <c r="O489" s="47" t="s">
        <v>712</v>
      </c>
      <c r="P489" s="48">
        <v>1</v>
      </c>
      <c r="Q489" s="1"/>
      <c r="R489" s="42">
        <f t="shared" si="22"/>
        <v>2</v>
      </c>
      <c r="S489" s="43">
        <f t="shared" si="23"/>
        <v>2</v>
      </c>
      <c r="T489" s="44" t="str">
        <f t="shared" si="24"/>
        <v/>
      </c>
      <c r="U489" s="38"/>
      <c r="V489" s="39"/>
    </row>
    <row r="490" spans="1:22" hidden="1" x14ac:dyDescent="0.2">
      <c r="A490" s="27" t="s">
        <v>500</v>
      </c>
      <c r="B490" s="28">
        <v>19381</v>
      </c>
      <c r="C490" s="27" t="s">
        <v>9</v>
      </c>
      <c r="D490" s="29">
        <v>49</v>
      </c>
      <c r="E490" s="30">
        <v>2.1083003952572503</v>
      </c>
      <c r="F490" s="30">
        <v>0.9</v>
      </c>
      <c r="G490" s="45">
        <v>0.38477986153143018</v>
      </c>
      <c r="H490" s="45">
        <v>10.485573539762209</v>
      </c>
      <c r="I490" s="46">
        <v>10.090213729415105</v>
      </c>
      <c r="J490" s="1"/>
      <c r="K490" s="40">
        <v>1</v>
      </c>
      <c r="L490" s="47">
        <v>2</v>
      </c>
      <c r="M490" s="47">
        <v>3</v>
      </c>
      <c r="N490" s="47">
        <v>1</v>
      </c>
      <c r="O490" s="47">
        <v>2</v>
      </c>
      <c r="P490" s="48">
        <v>0</v>
      </c>
      <c r="Q490" s="1"/>
      <c r="R490" s="42">
        <f t="shared" si="22"/>
        <v>6</v>
      </c>
      <c r="S490" s="43">
        <f t="shared" si="23"/>
        <v>9</v>
      </c>
      <c r="T490" s="44">
        <f t="shared" si="24"/>
        <v>1.5</v>
      </c>
      <c r="U490" s="38"/>
      <c r="V490" s="39"/>
    </row>
    <row r="491" spans="1:22" hidden="1" x14ac:dyDescent="0.2">
      <c r="A491" s="27" t="s">
        <v>501</v>
      </c>
      <c r="B491" s="28">
        <v>50270</v>
      </c>
      <c r="C491" s="27" t="s">
        <v>9</v>
      </c>
      <c r="D491" s="29">
        <v>45</v>
      </c>
      <c r="E491" s="30">
        <v>2.1533546325870536</v>
      </c>
      <c r="F491" s="30">
        <v>0.9</v>
      </c>
      <c r="G491" s="45">
        <v>0.64119926508335201</v>
      </c>
      <c r="H491" s="45">
        <v>7.1357285429141717</v>
      </c>
      <c r="I491" s="46">
        <v>10.302047460329755</v>
      </c>
      <c r="J491" s="1"/>
      <c r="K491" s="40">
        <v>1</v>
      </c>
      <c r="L491" s="47">
        <v>2</v>
      </c>
      <c r="M491" s="47">
        <v>3</v>
      </c>
      <c r="N491" s="47">
        <v>1</v>
      </c>
      <c r="O491" s="47">
        <v>1</v>
      </c>
      <c r="P491" s="48">
        <v>1</v>
      </c>
      <c r="Q491" s="1"/>
      <c r="R491" s="42">
        <f t="shared" si="22"/>
        <v>6</v>
      </c>
      <c r="S491" s="43">
        <f t="shared" si="23"/>
        <v>9</v>
      </c>
      <c r="T491" s="44">
        <f t="shared" si="24"/>
        <v>1.5</v>
      </c>
      <c r="U491" s="38"/>
      <c r="V491" s="39"/>
    </row>
    <row r="492" spans="1:22" hidden="1" x14ac:dyDescent="0.2">
      <c r="A492" s="27" t="s">
        <v>502</v>
      </c>
      <c r="B492" s="28" t="s">
        <v>712</v>
      </c>
      <c r="C492" s="27" t="s">
        <v>21</v>
      </c>
      <c r="D492" s="29" t="s">
        <v>712</v>
      </c>
      <c r="E492" s="30" t="s">
        <v>712</v>
      </c>
      <c r="F492" s="30" t="s">
        <v>712</v>
      </c>
      <c r="G492" s="45" t="s">
        <v>712</v>
      </c>
      <c r="H492" s="45" t="s">
        <v>712</v>
      </c>
      <c r="I492" s="46" t="s">
        <v>712</v>
      </c>
      <c r="J492" s="1"/>
      <c r="K492" s="40" t="s">
        <v>712</v>
      </c>
      <c r="L492" s="47" t="s">
        <v>712</v>
      </c>
      <c r="M492" s="47" t="s">
        <v>712</v>
      </c>
      <c r="N492" s="47" t="s">
        <v>712</v>
      </c>
      <c r="O492" s="47" t="s">
        <v>712</v>
      </c>
      <c r="P492" s="48" t="s">
        <v>712</v>
      </c>
      <c r="Q492" s="1"/>
      <c r="R492" s="42">
        <f t="shared" si="22"/>
        <v>0</v>
      </c>
      <c r="S492" s="43">
        <f t="shared" si="23"/>
        <v>0</v>
      </c>
      <c r="T492" s="44" t="str">
        <f t="shared" si="24"/>
        <v/>
      </c>
      <c r="U492" s="38"/>
      <c r="V492" s="39"/>
    </row>
    <row r="493" spans="1:22" hidden="1" x14ac:dyDescent="0.2">
      <c r="A493" s="27" t="s">
        <v>503</v>
      </c>
      <c r="B493" s="28">
        <v>5982</v>
      </c>
      <c r="C493" s="27" t="s">
        <v>9</v>
      </c>
      <c r="D493" s="29">
        <v>41</v>
      </c>
      <c r="E493" s="30" t="s">
        <v>712</v>
      </c>
      <c r="F493" s="30">
        <v>5.4</v>
      </c>
      <c r="G493" s="45">
        <v>0.49397912884858997</v>
      </c>
      <c r="H493" s="45">
        <v>2.6199669056809021</v>
      </c>
      <c r="I493" s="46">
        <v>10.093173989806688</v>
      </c>
      <c r="J493" s="1"/>
      <c r="K493" s="40">
        <v>1</v>
      </c>
      <c r="L493" s="47" t="s">
        <v>712</v>
      </c>
      <c r="M493" s="47">
        <v>0</v>
      </c>
      <c r="N493" s="47">
        <v>1</v>
      </c>
      <c r="O493" s="47">
        <v>0</v>
      </c>
      <c r="P493" s="48">
        <v>0</v>
      </c>
      <c r="Q493" s="1"/>
      <c r="R493" s="42">
        <f t="shared" si="22"/>
        <v>5</v>
      </c>
      <c r="S493" s="43">
        <f t="shared" si="23"/>
        <v>2</v>
      </c>
      <c r="T493" s="44">
        <f t="shared" si="24"/>
        <v>0.4</v>
      </c>
      <c r="U493" s="38"/>
      <c r="V493" s="39"/>
    </row>
    <row r="494" spans="1:22" hidden="1" x14ac:dyDescent="0.2">
      <c r="A494" s="27" t="s">
        <v>504</v>
      </c>
      <c r="B494" s="28">
        <v>9800</v>
      </c>
      <c r="C494" s="27" t="s">
        <v>9</v>
      </c>
      <c r="D494" s="29">
        <v>40</v>
      </c>
      <c r="E494" s="30">
        <v>14.546551724133259</v>
      </c>
      <c r="F494" s="30">
        <v>5.4</v>
      </c>
      <c r="G494" s="45">
        <v>0.56428399062327639</v>
      </c>
      <c r="H494" s="45">
        <v>3.0673774359871739</v>
      </c>
      <c r="I494" s="46">
        <v>9.6261444921409272</v>
      </c>
      <c r="J494" s="1"/>
      <c r="K494" s="40">
        <v>1</v>
      </c>
      <c r="L494" s="47">
        <v>0</v>
      </c>
      <c r="M494" s="47">
        <v>0</v>
      </c>
      <c r="N494" s="47">
        <v>1</v>
      </c>
      <c r="O494" s="47">
        <v>0</v>
      </c>
      <c r="P494" s="48">
        <v>0</v>
      </c>
      <c r="Q494" s="1"/>
      <c r="R494" s="42">
        <f t="shared" si="22"/>
        <v>6</v>
      </c>
      <c r="S494" s="43">
        <f t="shared" si="23"/>
        <v>2</v>
      </c>
      <c r="T494" s="44">
        <f t="shared" si="24"/>
        <v>0.33333333333333331</v>
      </c>
      <c r="U494" s="38"/>
      <c r="V494" s="39"/>
    </row>
    <row r="495" spans="1:22" hidden="1" x14ac:dyDescent="0.2">
      <c r="A495" s="27" t="s">
        <v>505</v>
      </c>
      <c r="B495" s="28">
        <v>9827</v>
      </c>
      <c r="C495" s="27" t="s">
        <v>9</v>
      </c>
      <c r="D495" s="29">
        <v>26</v>
      </c>
      <c r="E495" s="30" t="s">
        <v>712</v>
      </c>
      <c r="F495" s="30">
        <v>5.4</v>
      </c>
      <c r="G495" s="45">
        <v>1.832548137969737</v>
      </c>
      <c r="H495" s="45">
        <v>5.4574638844319283</v>
      </c>
      <c r="I495" s="46">
        <v>10.882126710743092</v>
      </c>
      <c r="J495" s="1"/>
      <c r="K495" s="40">
        <v>0</v>
      </c>
      <c r="L495" s="47" t="s">
        <v>712</v>
      </c>
      <c r="M495" s="47">
        <v>0</v>
      </c>
      <c r="N495" s="47">
        <v>1</v>
      </c>
      <c r="O495" s="47">
        <v>1</v>
      </c>
      <c r="P495" s="48">
        <v>1</v>
      </c>
      <c r="Q495" s="1"/>
      <c r="R495" s="42">
        <f t="shared" si="22"/>
        <v>5</v>
      </c>
      <c r="S495" s="43">
        <f t="shared" si="23"/>
        <v>3</v>
      </c>
      <c r="T495" s="44">
        <f t="shared" si="24"/>
        <v>0.6</v>
      </c>
      <c r="U495" s="38"/>
      <c r="V495" s="39"/>
    </row>
    <row r="496" spans="1:22" hidden="1" x14ac:dyDescent="0.2">
      <c r="A496" s="27" t="s">
        <v>506</v>
      </c>
      <c r="B496" s="28">
        <v>11419</v>
      </c>
      <c r="C496" s="27" t="s">
        <v>9</v>
      </c>
      <c r="D496" s="29">
        <v>37</v>
      </c>
      <c r="E496" s="30">
        <v>11.606844106467712</v>
      </c>
      <c r="F496" s="30">
        <v>5.4</v>
      </c>
      <c r="G496" s="45">
        <v>1.3312174304562614</v>
      </c>
      <c r="H496" s="45">
        <v>7.1290944123314066</v>
      </c>
      <c r="I496" s="46">
        <v>11.894396573292894</v>
      </c>
      <c r="J496" s="1"/>
      <c r="K496" s="40">
        <v>0</v>
      </c>
      <c r="L496" s="47">
        <v>0</v>
      </c>
      <c r="M496" s="47">
        <v>0</v>
      </c>
      <c r="N496" s="47">
        <v>1</v>
      </c>
      <c r="O496" s="47">
        <v>1</v>
      </c>
      <c r="P496" s="48">
        <v>1</v>
      </c>
      <c r="Q496" s="1"/>
      <c r="R496" s="42">
        <f t="shared" si="22"/>
        <v>6</v>
      </c>
      <c r="S496" s="43">
        <f t="shared" si="23"/>
        <v>3</v>
      </c>
      <c r="T496" s="44">
        <f t="shared" si="24"/>
        <v>0.5</v>
      </c>
      <c r="U496" s="38"/>
      <c r="V496" s="39"/>
    </row>
    <row r="497" spans="1:22" hidden="1" x14ac:dyDescent="0.2">
      <c r="A497" s="27" t="s">
        <v>507</v>
      </c>
      <c r="B497" s="28" t="s">
        <v>712</v>
      </c>
      <c r="C497" s="27" t="s">
        <v>21</v>
      </c>
      <c r="D497" s="29" t="s">
        <v>712</v>
      </c>
      <c r="E497" s="30" t="s">
        <v>712</v>
      </c>
      <c r="F497" s="30" t="s">
        <v>712</v>
      </c>
      <c r="G497" s="45" t="s">
        <v>712</v>
      </c>
      <c r="H497" s="45" t="s">
        <v>712</v>
      </c>
      <c r="I497" s="46" t="s">
        <v>712</v>
      </c>
      <c r="J497" s="1"/>
      <c r="K497" s="40" t="s">
        <v>712</v>
      </c>
      <c r="L497" s="47" t="s">
        <v>712</v>
      </c>
      <c r="M497" s="47" t="s">
        <v>712</v>
      </c>
      <c r="N497" s="47" t="s">
        <v>712</v>
      </c>
      <c r="O497" s="47" t="s">
        <v>712</v>
      </c>
      <c r="P497" s="48" t="s">
        <v>712</v>
      </c>
      <c r="Q497" s="1"/>
      <c r="R497" s="42">
        <f t="shared" si="22"/>
        <v>0</v>
      </c>
      <c r="S497" s="43">
        <f t="shared" si="23"/>
        <v>0</v>
      </c>
      <c r="T497" s="44" t="str">
        <f t="shared" si="24"/>
        <v/>
      </c>
      <c r="U497" s="38"/>
      <c r="V497" s="39"/>
    </row>
    <row r="498" spans="1:22" x14ac:dyDescent="0.2">
      <c r="A498" s="27" t="s">
        <v>508</v>
      </c>
      <c r="B498" s="28">
        <v>383756</v>
      </c>
      <c r="C498" s="27" t="s">
        <v>9</v>
      </c>
      <c r="D498" s="29">
        <v>69</v>
      </c>
      <c r="E498" s="30">
        <v>3.1070227017852456</v>
      </c>
      <c r="F498" s="30">
        <v>2.4</v>
      </c>
      <c r="G498" s="45">
        <v>1.1778153029461</v>
      </c>
      <c r="H498" s="45">
        <v>12.41764009996788</v>
      </c>
      <c r="I498" s="46">
        <v>17.875527177859983</v>
      </c>
      <c r="J498" s="1"/>
      <c r="K498" s="40">
        <v>2</v>
      </c>
      <c r="L498" s="47">
        <v>1</v>
      </c>
      <c r="M498" s="47">
        <v>3</v>
      </c>
      <c r="N498" s="47">
        <v>1</v>
      </c>
      <c r="O498" s="47">
        <v>3</v>
      </c>
      <c r="P498" s="48">
        <v>2</v>
      </c>
      <c r="Q498" s="1"/>
      <c r="R498" s="42">
        <f t="shared" si="22"/>
        <v>6</v>
      </c>
      <c r="S498" s="43">
        <f t="shared" si="23"/>
        <v>12</v>
      </c>
      <c r="T498" s="44">
        <f t="shared" si="24"/>
        <v>2</v>
      </c>
      <c r="U498" s="38"/>
      <c r="V498" s="39"/>
    </row>
    <row r="499" spans="1:22" x14ac:dyDescent="0.2">
      <c r="A499" s="27" t="s">
        <v>509</v>
      </c>
      <c r="B499" s="28">
        <v>178135</v>
      </c>
      <c r="C499" s="27" t="s">
        <v>9</v>
      </c>
      <c r="D499" s="29">
        <v>116</v>
      </c>
      <c r="E499" s="30">
        <v>1.7184047724259832</v>
      </c>
      <c r="F499" s="30">
        <v>2.4</v>
      </c>
      <c r="G499" s="45">
        <v>3.0901775536675764</v>
      </c>
      <c r="H499" s="45">
        <v>13.441771749496661</v>
      </c>
      <c r="I499" s="46">
        <v>17.626217431156508</v>
      </c>
      <c r="J499" s="1"/>
      <c r="K499" s="40">
        <v>3</v>
      </c>
      <c r="L499" s="47">
        <v>3</v>
      </c>
      <c r="M499" s="47">
        <v>3</v>
      </c>
      <c r="N499" s="47">
        <v>2</v>
      </c>
      <c r="O499" s="47">
        <v>3</v>
      </c>
      <c r="P499" s="48">
        <v>2</v>
      </c>
      <c r="Q499" s="1"/>
      <c r="R499" s="42">
        <f t="shared" si="22"/>
        <v>6</v>
      </c>
      <c r="S499" s="43">
        <f t="shared" si="23"/>
        <v>16</v>
      </c>
      <c r="T499" s="44">
        <f t="shared" si="24"/>
        <v>2.6666666666666665</v>
      </c>
      <c r="U499" s="38"/>
      <c r="V499" s="39"/>
    </row>
    <row r="500" spans="1:22" hidden="1" x14ac:dyDescent="0.2">
      <c r="A500" s="27" t="s">
        <v>510</v>
      </c>
      <c r="B500" s="28" t="s">
        <v>712</v>
      </c>
      <c r="C500" s="27" t="s">
        <v>9</v>
      </c>
      <c r="D500" s="29" t="s">
        <v>712</v>
      </c>
      <c r="E500" s="30" t="s">
        <v>712</v>
      </c>
      <c r="F500" s="30" t="s">
        <v>712</v>
      </c>
      <c r="G500" s="45" t="s">
        <v>712</v>
      </c>
      <c r="H500" s="45" t="s">
        <v>712</v>
      </c>
      <c r="I500" s="46" t="s">
        <v>712</v>
      </c>
      <c r="J500" s="1"/>
      <c r="K500" s="40" t="s">
        <v>712</v>
      </c>
      <c r="L500" s="47" t="s">
        <v>712</v>
      </c>
      <c r="M500" s="47" t="s">
        <v>712</v>
      </c>
      <c r="N500" s="47" t="s">
        <v>712</v>
      </c>
      <c r="O500" s="47" t="s">
        <v>712</v>
      </c>
      <c r="P500" s="48" t="s">
        <v>712</v>
      </c>
      <c r="Q500" s="1"/>
      <c r="R500" s="42">
        <f t="shared" si="22"/>
        <v>0</v>
      </c>
      <c r="S500" s="43">
        <f t="shared" si="23"/>
        <v>0</v>
      </c>
      <c r="T500" s="44" t="str">
        <f t="shared" si="24"/>
        <v/>
      </c>
      <c r="U500" s="38"/>
      <c r="V500" s="39"/>
    </row>
    <row r="501" spans="1:22" hidden="1" x14ac:dyDescent="0.2">
      <c r="A501" s="27" t="s">
        <v>511</v>
      </c>
      <c r="B501" s="28">
        <v>1449</v>
      </c>
      <c r="C501" s="27" t="s">
        <v>9</v>
      </c>
      <c r="D501" s="29" t="s">
        <v>712</v>
      </c>
      <c r="E501" s="30" t="s">
        <v>712</v>
      </c>
      <c r="F501" s="30" t="s">
        <v>712</v>
      </c>
      <c r="G501" s="45">
        <v>1.1090077620365846</v>
      </c>
      <c r="H501" s="45" t="s">
        <v>712</v>
      </c>
      <c r="I501" s="46">
        <v>14.016388106066941</v>
      </c>
      <c r="J501" s="1"/>
      <c r="K501" s="40" t="s">
        <v>712</v>
      </c>
      <c r="L501" s="47" t="s">
        <v>712</v>
      </c>
      <c r="M501" s="47" t="s">
        <v>712</v>
      </c>
      <c r="N501" s="47">
        <v>1</v>
      </c>
      <c r="O501" s="47" t="s">
        <v>712</v>
      </c>
      <c r="P501" s="48">
        <v>1</v>
      </c>
      <c r="Q501" s="1"/>
      <c r="R501" s="42">
        <f t="shared" si="22"/>
        <v>2</v>
      </c>
      <c r="S501" s="43">
        <f t="shared" si="23"/>
        <v>2</v>
      </c>
      <c r="T501" s="44" t="str">
        <f t="shared" si="24"/>
        <v/>
      </c>
      <c r="U501" s="38"/>
      <c r="V501" s="39"/>
    </row>
    <row r="502" spans="1:22" x14ac:dyDescent="0.2">
      <c r="A502" s="27" t="s">
        <v>512</v>
      </c>
      <c r="B502" s="28">
        <v>19453</v>
      </c>
      <c r="C502" s="27" t="s">
        <v>9</v>
      </c>
      <c r="D502" s="29">
        <v>91.5</v>
      </c>
      <c r="E502" s="30">
        <v>5.7991594115888079</v>
      </c>
      <c r="F502" s="30">
        <v>2.4</v>
      </c>
      <c r="G502" s="45">
        <v>0.56326742683929831</v>
      </c>
      <c r="H502" s="45">
        <v>11.45904436860029</v>
      </c>
      <c r="I502" s="46">
        <v>27.254680372775475</v>
      </c>
      <c r="J502" s="1"/>
      <c r="K502" s="40">
        <v>3</v>
      </c>
      <c r="L502" s="47">
        <v>0</v>
      </c>
      <c r="M502" s="47">
        <v>3</v>
      </c>
      <c r="N502" s="47">
        <v>1</v>
      </c>
      <c r="O502" s="47">
        <v>3</v>
      </c>
      <c r="P502" s="48">
        <v>3</v>
      </c>
      <c r="Q502" s="1"/>
      <c r="R502" s="42">
        <f t="shared" si="22"/>
        <v>6</v>
      </c>
      <c r="S502" s="43">
        <f t="shared" si="23"/>
        <v>13</v>
      </c>
      <c r="T502" s="44">
        <f t="shared" si="24"/>
        <v>2.1666666666666665</v>
      </c>
      <c r="U502" s="38"/>
      <c r="V502" s="39"/>
    </row>
    <row r="503" spans="1:22" hidden="1" x14ac:dyDescent="0.2">
      <c r="A503" s="27" t="s">
        <v>513</v>
      </c>
      <c r="B503" s="28">
        <v>11909</v>
      </c>
      <c r="C503" s="27" t="s">
        <v>9</v>
      </c>
      <c r="D503" s="29">
        <v>75</v>
      </c>
      <c r="E503" s="30">
        <v>4.3760058522298833</v>
      </c>
      <c r="F503" s="30">
        <v>2.4</v>
      </c>
      <c r="G503" s="45">
        <v>3.8095555708825302</v>
      </c>
      <c r="H503" s="45">
        <v>6.9653029518391474</v>
      </c>
      <c r="I503" s="46">
        <v>14.482473887311647</v>
      </c>
      <c r="J503" s="1"/>
      <c r="K503" s="40">
        <v>2</v>
      </c>
      <c r="L503" s="47">
        <v>0</v>
      </c>
      <c r="M503" s="47">
        <v>3</v>
      </c>
      <c r="N503" s="47">
        <v>2</v>
      </c>
      <c r="O503" s="47">
        <v>1</v>
      </c>
      <c r="P503" s="48">
        <v>2</v>
      </c>
      <c r="Q503" s="1"/>
      <c r="R503" s="42">
        <f t="shared" si="22"/>
        <v>6</v>
      </c>
      <c r="S503" s="43">
        <f t="shared" si="23"/>
        <v>10</v>
      </c>
      <c r="T503" s="44">
        <f t="shared" si="24"/>
        <v>1.6666666666666667</v>
      </c>
      <c r="U503" s="38"/>
      <c r="V503" s="39"/>
    </row>
    <row r="504" spans="1:22" hidden="1" x14ac:dyDescent="0.2">
      <c r="A504" s="27" t="s">
        <v>514</v>
      </c>
      <c r="B504" s="28">
        <v>54888</v>
      </c>
      <c r="C504" s="27" t="s">
        <v>9</v>
      </c>
      <c r="D504" s="29">
        <v>51</v>
      </c>
      <c r="E504" s="30">
        <v>7.6072874493927127</v>
      </c>
      <c r="F504" s="30">
        <v>1.7</v>
      </c>
      <c r="G504" s="45">
        <v>1.1913796444103788</v>
      </c>
      <c r="H504" s="45">
        <v>8.7240829346092514</v>
      </c>
      <c r="I504" s="46">
        <v>11.853457740276385</v>
      </c>
      <c r="J504" s="1"/>
      <c r="K504" s="40">
        <v>1</v>
      </c>
      <c r="L504" s="47">
        <v>0</v>
      </c>
      <c r="M504" s="47">
        <v>3</v>
      </c>
      <c r="N504" s="47">
        <v>1</v>
      </c>
      <c r="O504" s="47">
        <v>2</v>
      </c>
      <c r="P504" s="48">
        <v>1</v>
      </c>
      <c r="Q504" s="1"/>
      <c r="R504" s="42">
        <f t="shared" si="22"/>
        <v>6</v>
      </c>
      <c r="S504" s="43">
        <f t="shared" si="23"/>
        <v>8</v>
      </c>
      <c r="T504" s="44">
        <f t="shared" si="24"/>
        <v>1.3333333333333333</v>
      </c>
      <c r="U504" s="38"/>
      <c r="V504" s="39"/>
    </row>
    <row r="505" spans="1:22" hidden="1" x14ac:dyDescent="0.2">
      <c r="A505" s="27" t="s">
        <v>515</v>
      </c>
      <c r="B505" s="28">
        <v>3496</v>
      </c>
      <c r="C505" s="27" t="s">
        <v>9</v>
      </c>
      <c r="D505" s="29">
        <v>44</v>
      </c>
      <c r="E505" s="30">
        <v>2.7077114427865672</v>
      </c>
      <c r="F505" s="30">
        <v>1.7</v>
      </c>
      <c r="G505" s="45">
        <v>1.9211010166558515</v>
      </c>
      <c r="H505" s="45">
        <v>8.8125466766269778</v>
      </c>
      <c r="I505" s="46">
        <v>10.481420590467765</v>
      </c>
      <c r="J505" s="1"/>
      <c r="K505" s="40">
        <v>1</v>
      </c>
      <c r="L505" s="47">
        <v>2</v>
      </c>
      <c r="M505" s="47">
        <v>3</v>
      </c>
      <c r="N505" s="47">
        <v>1</v>
      </c>
      <c r="O505" s="47">
        <v>2</v>
      </c>
      <c r="P505" s="48">
        <v>1</v>
      </c>
      <c r="Q505" s="1"/>
      <c r="R505" s="42">
        <f t="shared" si="22"/>
        <v>6</v>
      </c>
      <c r="S505" s="43">
        <f t="shared" si="23"/>
        <v>10</v>
      </c>
      <c r="T505" s="44">
        <f t="shared" si="24"/>
        <v>1.6666666666666667</v>
      </c>
      <c r="U505" s="38"/>
      <c r="V505" s="39"/>
    </row>
    <row r="506" spans="1:22" x14ac:dyDescent="0.2">
      <c r="A506" s="27" t="s">
        <v>516</v>
      </c>
      <c r="B506" s="28">
        <v>23233</v>
      </c>
      <c r="C506" s="27" t="s">
        <v>9</v>
      </c>
      <c r="D506" s="29">
        <v>77</v>
      </c>
      <c r="E506" s="30">
        <v>2.2682591982428337</v>
      </c>
      <c r="F506" s="30">
        <v>1.7</v>
      </c>
      <c r="G506" s="45">
        <v>2.4059333873879716</v>
      </c>
      <c r="H506" s="45">
        <v>14.61794019933555</v>
      </c>
      <c r="I506" s="46">
        <v>11.99326266171404</v>
      </c>
      <c r="J506" s="1"/>
      <c r="K506" s="40">
        <v>2</v>
      </c>
      <c r="L506" s="47">
        <v>2</v>
      </c>
      <c r="M506" s="47">
        <v>3</v>
      </c>
      <c r="N506" s="47">
        <v>2</v>
      </c>
      <c r="O506" s="47">
        <v>3</v>
      </c>
      <c r="P506" s="48">
        <v>1</v>
      </c>
      <c r="Q506" s="1"/>
      <c r="R506" s="42">
        <f t="shared" si="22"/>
        <v>6</v>
      </c>
      <c r="S506" s="43">
        <f t="shared" si="23"/>
        <v>13</v>
      </c>
      <c r="T506" s="44">
        <f t="shared" si="24"/>
        <v>2.1666666666666665</v>
      </c>
      <c r="U506" s="38"/>
      <c r="V506" s="39"/>
    </row>
    <row r="507" spans="1:22" hidden="1" x14ac:dyDescent="0.2">
      <c r="A507" s="27" t="s">
        <v>517</v>
      </c>
      <c r="B507" s="28">
        <v>1006</v>
      </c>
      <c r="C507" s="27" t="s">
        <v>9</v>
      </c>
      <c r="D507" s="29" t="s">
        <v>712</v>
      </c>
      <c r="E507" s="30" t="s">
        <v>712</v>
      </c>
      <c r="F507" s="30" t="s">
        <v>712</v>
      </c>
      <c r="G507" s="45">
        <v>1.8365288016040218</v>
      </c>
      <c r="H507" s="45" t="s">
        <v>712</v>
      </c>
      <c r="I507" s="46">
        <v>12.134444228921476</v>
      </c>
      <c r="J507" s="1"/>
      <c r="K507" s="40" t="s">
        <v>712</v>
      </c>
      <c r="L507" s="47" t="s">
        <v>712</v>
      </c>
      <c r="M507" s="47" t="s">
        <v>712</v>
      </c>
      <c r="N507" s="47">
        <v>1</v>
      </c>
      <c r="O507" s="47" t="s">
        <v>712</v>
      </c>
      <c r="P507" s="48">
        <v>1</v>
      </c>
      <c r="Q507" s="1"/>
      <c r="R507" s="42">
        <f t="shared" si="22"/>
        <v>2</v>
      </c>
      <c r="S507" s="43">
        <f t="shared" si="23"/>
        <v>2</v>
      </c>
      <c r="T507" s="44" t="str">
        <f t="shared" si="24"/>
        <v/>
      </c>
      <c r="U507" s="38"/>
      <c r="V507" s="39"/>
    </row>
    <row r="508" spans="1:22" hidden="1" x14ac:dyDescent="0.2">
      <c r="A508" s="27" t="s">
        <v>518</v>
      </c>
      <c r="B508" s="28" t="s">
        <v>712</v>
      </c>
      <c r="C508" s="27" t="s">
        <v>21</v>
      </c>
      <c r="D508" s="29" t="s">
        <v>712</v>
      </c>
      <c r="E508" s="30" t="s">
        <v>712</v>
      </c>
      <c r="F508" s="30" t="s">
        <v>712</v>
      </c>
      <c r="G508" s="45" t="s">
        <v>712</v>
      </c>
      <c r="H508" s="45" t="s">
        <v>712</v>
      </c>
      <c r="I508" s="46" t="s">
        <v>712</v>
      </c>
      <c r="J508" s="1"/>
      <c r="K508" s="40" t="s">
        <v>712</v>
      </c>
      <c r="L508" s="47" t="s">
        <v>712</v>
      </c>
      <c r="M508" s="47" t="s">
        <v>712</v>
      </c>
      <c r="N508" s="47" t="s">
        <v>712</v>
      </c>
      <c r="O508" s="47" t="s">
        <v>712</v>
      </c>
      <c r="P508" s="48" t="s">
        <v>712</v>
      </c>
      <c r="Q508" s="1"/>
      <c r="R508" s="42">
        <f t="shared" si="22"/>
        <v>0</v>
      </c>
      <c r="S508" s="43">
        <f t="shared" si="23"/>
        <v>0</v>
      </c>
      <c r="T508" s="44" t="str">
        <f t="shared" si="24"/>
        <v/>
      </c>
      <c r="U508" s="38"/>
      <c r="V508" s="39"/>
    </row>
    <row r="509" spans="1:22" x14ac:dyDescent="0.2">
      <c r="A509" s="27" t="s">
        <v>519</v>
      </c>
      <c r="B509" s="28">
        <v>18108</v>
      </c>
      <c r="C509" s="27" t="s">
        <v>9</v>
      </c>
      <c r="D509" s="29">
        <v>107</v>
      </c>
      <c r="E509" s="30">
        <v>2.0925657486019387</v>
      </c>
      <c r="F509" s="30">
        <v>1</v>
      </c>
      <c r="G509" s="45">
        <v>2.9277140113331415</v>
      </c>
      <c r="H509" s="45">
        <v>20.063378886908296</v>
      </c>
      <c r="I509" s="46">
        <v>12.827219813536367</v>
      </c>
      <c r="J509" s="1"/>
      <c r="K509" s="40">
        <v>3</v>
      </c>
      <c r="L509" s="47">
        <v>2</v>
      </c>
      <c r="M509" s="47">
        <v>3</v>
      </c>
      <c r="N509" s="47">
        <v>2</v>
      </c>
      <c r="O509" s="47">
        <v>3</v>
      </c>
      <c r="P509" s="48">
        <v>1</v>
      </c>
      <c r="Q509" s="1"/>
      <c r="R509" s="42">
        <f t="shared" si="22"/>
        <v>6</v>
      </c>
      <c r="S509" s="43">
        <f t="shared" si="23"/>
        <v>14</v>
      </c>
      <c r="T509" s="44">
        <f t="shared" si="24"/>
        <v>2.3333333333333335</v>
      </c>
      <c r="U509" s="38"/>
      <c r="V509" s="39"/>
    </row>
    <row r="510" spans="1:22" x14ac:dyDescent="0.2">
      <c r="A510" s="27" t="s">
        <v>520</v>
      </c>
      <c r="B510" s="28">
        <v>73608</v>
      </c>
      <c r="C510" s="27" t="s">
        <v>9</v>
      </c>
      <c r="D510" s="29">
        <v>89</v>
      </c>
      <c r="E510" s="30">
        <v>2.2668667917448029</v>
      </c>
      <c r="F510" s="30">
        <v>1</v>
      </c>
      <c r="G510" s="45">
        <v>0.15366521869669336</v>
      </c>
      <c r="H510" s="45">
        <v>13.517418526248193</v>
      </c>
      <c r="I510" s="46">
        <v>14.776282854177136</v>
      </c>
      <c r="J510" s="1"/>
      <c r="K510" s="40">
        <v>3</v>
      </c>
      <c r="L510" s="47">
        <v>2</v>
      </c>
      <c r="M510" s="47">
        <v>3</v>
      </c>
      <c r="N510" s="47">
        <v>0</v>
      </c>
      <c r="O510" s="47">
        <v>3</v>
      </c>
      <c r="P510" s="48">
        <v>2</v>
      </c>
      <c r="Q510" s="1"/>
      <c r="R510" s="42">
        <f t="shared" si="22"/>
        <v>6</v>
      </c>
      <c r="S510" s="43">
        <f t="shared" si="23"/>
        <v>13</v>
      </c>
      <c r="T510" s="44">
        <f t="shared" si="24"/>
        <v>2.1666666666666665</v>
      </c>
      <c r="U510" s="38"/>
      <c r="V510" s="39"/>
    </row>
    <row r="511" spans="1:22" hidden="1" x14ac:dyDescent="0.2">
      <c r="A511" s="27" t="s">
        <v>521</v>
      </c>
      <c r="B511" s="28">
        <v>336</v>
      </c>
      <c r="C511" s="27" t="s">
        <v>36</v>
      </c>
      <c r="D511" s="29" t="s">
        <v>712</v>
      </c>
      <c r="E511" s="30" t="s">
        <v>712</v>
      </c>
      <c r="F511" s="30" t="s">
        <v>712</v>
      </c>
      <c r="G511" s="45" t="s">
        <v>712</v>
      </c>
      <c r="H511" s="45" t="s">
        <v>712</v>
      </c>
      <c r="I511" s="46" t="s">
        <v>712</v>
      </c>
      <c r="J511" s="1"/>
      <c r="K511" s="40" t="s">
        <v>712</v>
      </c>
      <c r="L511" s="47" t="s">
        <v>712</v>
      </c>
      <c r="M511" s="47" t="s">
        <v>712</v>
      </c>
      <c r="N511" s="47" t="s">
        <v>712</v>
      </c>
      <c r="O511" s="47" t="s">
        <v>712</v>
      </c>
      <c r="P511" s="48" t="s">
        <v>712</v>
      </c>
      <c r="Q511" s="1"/>
      <c r="R511" s="42">
        <f t="shared" si="22"/>
        <v>0</v>
      </c>
      <c r="S511" s="43">
        <f t="shared" si="23"/>
        <v>0</v>
      </c>
      <c r="T511" s="44" t="str">
        <f t="shared" si="24"/>
        <v/>
      </c>
      <c r="U511" s="38"/>
      <c r="V511" s="39"/>
    </row>
    <row r="512" spans="1:22" hidden="1" x14ac:dyDescent="0.2">
      <c r="A512" s="27" t="s">
        <v>522</v>
      </c>
      <c r="B512" s="28" t="s">
        <v>712</v>
      </c>
      <c r="C512" s="27" t="s">
        <v>21</v>
      </c>
      <c r="D512" s="29" t="s">
        <v>712</v>
      </c>
      <c r="E512" s="30" t="s">
        <v>712</v>
      </c>
      <c r="F512" s="30" t="s">
        <v>712</v>
      </c>
      <c r="G512" s="45" t="s">
        <v>712</v>
      </c>
      <c r="H512" s="45" t="s">
        <v>712</v>
      </c>
      <c r="I512" s="46" t="s">
        <v>712</v>
      </c>
      <c r="J512" s="1"/>
      <c r="K512" s="40" t="s">
        <v>712</v>
      </c>
      <c r="L512" s="47" t="s">
        <v>712</v>
      </c>
      <c r="M512" s="47" t="s">
        <v>712</v>
      </c>
      <c r="N512" s="47" t="s">
        <v>712</v>
      </c>
      <c r="O512" s="47" t="s">
        <v>712</v>
      </c>
      <c r="P512" s="48" t="s">
        <v>712</v>
      </c>
      <c r="Q512" s="1"/>
      <c r="R512" s="42">
        <f t="shared" si="22"/>
        <v>0</v>
      </c>
      <c r="S512" s="43">
        <f t="shared" si="23"/>
        <v>0</v>
      </c>
      <c r="T512" s="44" t="str">
        <f t="shared" si="24"/>
        <v/>
      </c>
      <c r="U512" s="38"/>
      <c r="V512" s="39"/>
    </row>
    <row r="513" spans="1:22" hidden="1" x14ac:dyDescent="0.2">
      <c r="A513" s="27" t="s">
        <v>523</v>
      </c>
      <c r="B513" s="28" t="s">
        <v>712</v>
      </c>
      <c r="C513" s="27" t="s">
        <v>21</v>
      </c>
      <c r="D513" s="29" t="s">
        <v>712</v>
      </c>
      <c r="E513" s="30" t="s">
        <v>712</v>
      </c>
      <c r="F513" s="30" t="s">
        <v>712</v>
      </c>
      <c r="G513" s="45" t="s">
        <v>712</v>
      </c>
      <c r="H513" s="45" t="s">
        <v>712</v>
      </c>
      <c r="I513" s="46" t="s">
        <v>712</v>
      </c>
      <c r="J513" s="1"/>
      <c r="K513" s="40" t="s">
        <v>712</v>
      </c>
      <c r="L513" s="47" t="s">
        <v>712</v>
      </c>
      <c r="M513" s="47" t="s">
        <v>712</v>
      </c>
      <c r="N513" s="47" t="s">
        <v>712</v>
      </c>
      <c r="O513" s="47" t="s">
        <v>712</v>
      </c>
      <c r="P513" s="48" t="s">
        <v>712</v>
      </c>
      <c r="Q513" s="1"/>
      <c r="R513" s="42">
        <f t="shared" si="22"/>
        <v>0</v>
      </c>
      <c r="S513" s="43">
        <f t="shared" si="23"/>
        <v>0</v>
      </c>
      <c r="T513" s="44" t="str">
        <f t="shared" si="24"/>
        <v/>
      </c>
      <c r="U513" s="38"/>
      <c r="V513" s="39"/>
    </row>
    <row r="514" spans="1:22" hidden="1" x14ac:dyDescent="0.2">
      <c r="A514" s="27" t="s">
        <v>524</v>
      </c>
      <c r="B514" s="28" t="s">
        <v>712</v>
      </c>
      <c r="C514" s="27" t="s">
        <v>21</v>
      </c>
      <c r="D514" s="29" t="s">
        <v>712</v>
      </c>
      <c r="E514" s="30" t="s">
        <v>712</v>
      </c>
      <c r="F514" s="30" t="s">
        <v>712</v>
      </c>
      <c r="G514" s="45" t="s">
        <v>712</v>
      </c>
      <c r="H514" s="45" t="s">
        <v>712</v>
      </c>
      <c r="I514" s="46" t="s">
        <v>712</v>
      </c>
      <c r="J514" s="1"/>
      <c r="K514" s="40" t="s">
        <v>712</v>
      </c>
      <c r="L514" s="47" t="s">
        <v>712</v>
      </c>
      <c r="M514" s="47" t="s">
        <v>712</v>
      </c>
      <c r="N514" s="47" t="s">
        <v>712</v>
      </c>
      <c r="O514" s="47" t="s">
        <v>712</v>
      </c>
      <c r="P514" s="48" t="s">
        <v>712</v>
      </c>
      <c r="Q514" s="1"/>
      <c r="R514" s="42">
        <f t="shared" si="22"/>
        <v>0</v>
      </c>
      <c r="S514" s="43">
        <f t="shared" si="23"/>
        <v>0</v>
      </c>
      <c r="T514" s="44" t="str">
        <f t="shared" si="24"/>
        <v/>
      </c>
      <c r="U514" s="38"/>
      <c r="V514" s="39"/>
    </row>
    <row r="515" spans="1:22" hidden="1" x14ac:dyDescent="0.2">
      <c r="A515" s="27" t="s">
        <v>525</v>
      </c>
      <c r="B515" s="28" t="s">
        <v>712</v>
      </c>
      <c r="C515" s="27" t="s">
        <v>21</v>
      </c>
      <c r="D515" s="29" t="s">
        <v>712</v>
      </c>
      <c r="E515" s="30" t="s">
        <v>712</v>
      </c>
      <c r="F515" s="30" t="s">
        <v>712</v>
      </c>
      <c r="G515" s="45" t="s">
        <v>712</v>
      </c>
      <c r="H515" s="45" t="s">
        <v>712</v>
      </c>
      <c r="I515" s="46" t="s">
        <v>712</v>
      </c>
      <c r="J515" s="1"/>
      <c r="K515" s="40" t="s">
        <v>712</v>
      </c>
      <c r="L515" s="47" t="s">
        <v>712</v>
      </c>
      <c r="M515" s="47" t="s">
        <v>712</v>
      </c>
      <c r="N515" s="47" t="s">
        <v>712</v>
      </c>
      <c r="O515" s="47" t="s">
        <v>712</v>
      </c>
      <c r="P515" s="48" t="s">
        <v>712</v>
      </c>
      <c r="Q515" s="1"/>
      <c r="R515" s="42">
        <f t="shared" si="22"/>
        <v>0</v>
      </c>
      <c r="S515" s="43">
        <f t="shared" si="23"/>
        <v>0</v>
      </c>
      <c r="T515" s="44" t="str">
        <f t="shared" si="24"/>
        <v/>
      </c>
      <c r="U515" s="38"/>
      <c r="V515" s="39"/>
    </row>
    <row r="516" spans="1:22" hidden="1" x14ac:dyDescent="0.2">
      <c r="A516" s="27" t="s">
        <v>526</v>
      </c>
      <c r="B516" s="28" t="s">
        <v>712</v>
      </c>
      <c r="C516" s="27" t="s">
        <v>21</v>
      </c>
      <c r="D516" s="29" t="s">
        <v>712</v>
      </c>
      <c r="E516" s="30" t="s">
        <v>712</v>
      </c>
      <c r="F516" s="30" t="s">
        <v>712</v>
      </c>
      <c r="G516" s="45" t="s">
        <v>712</v>
      </c>
      <c r="H516" s="45" t="s">
        <v>712</v>
      </c>
      <c r="I516" s="46" t="s">
        <v>712</v>
      </c>
      <c r="J516" s="1"/>
      <c r="K516" s="40" t="s">
        <v>712</v>
      </c>
      <c r="L516" s="47" t="s">
        <v>712</v>
      </c>
      <c r="M516" s="47" t="s">
        <v>712</v>
      </c>
      <c r="N516" s="47" t="s">
        <v>712</v>
      </c>
      <c r="O516" s="47" t="s">
        <v>712</v>
      </c>
      <c r="P516" s="48" t="s">
        <v>712</v>
      </c>
      <c r="Q516" s="1"/>
      <c r="R516" s="42">
        <f t="shared" si="22"/>
        <v>0</v>
      </c>
      <c r="S516" s="43">
        <f t="shared" si="23"/>
        <v>0</v>
      </c>
      <c r="T516" s="44" t="str">
        <f t="shared" si="24"/>
        <v/>
      </c>
      <c r="U516" s="38"/>
      <c r="V516" s="39"/>
    </row>
    <row r="517" spans="1:22" hidden="1" x14ac:dyDescent="0.2">
      <c r="A517" s="27" t="s">
        <v>527</v>
      </c>
      <c r="B517" s="28" t="s">
        <v>712</v>
      </c>
      <c r="C517" s="27" t="s">
        <v>21</v>
      </c>
      <c r="D517" s="29" t="s">
        <v>712</v>
      </c>
      <c r="E517" s="30" t="s">
        <v>712</v>
      </c>
      <c r="F517" s="30" t="s">
        <v>712</v>
      </c>
      <c r="G517" s="45" t="s">
        <v>712</v>
      </c>
      <c r="H517" s="45" t="s">
        <v>712</v>
      </c>
      <c r="I517" s="46" t="s">
        <v>712</v>
      </c>
      <c r="J517" s="1"/>
      <c r="K517" s="40" t="s">
        <v>712</v>
      </c>
      <c r="L517" s="47" t="s">
        <v>712</v>
      </c>
      <c r="M517" s="47" t="s">
        <v>712</v>
      </c>
      <c r="N517" s="47" t="s">
        <v>712</v>
      </c>
      <c r="O517" s="47" t="s">
        <v>712</v>
      </c>
      <c r="P517" s="48" t="s">
        <v>712</v>
      </c>
      <c r="Q517" s="1"/>
      <c r="R517" s="42">
        <f t="shared" si="22"/>
        <v>0</v>
      </c>
      <c r="S517" s="43">
        <f t="shared" si="23"/>
        <v>0</v>
      </c>
      <c r="T517" s="44" t="str">
        <f t="shared" si="24"/>
        <v/>
      </c>
      <c r="U517" s="38"/>
      <c r="V517" s="39"/>
    </row>
    <row r="518" spans="1:22" hidden="1" x14ac:dyDescent="0.2">
      <c r="A518" s="27" t="s">
        <v>528</v>
      </c>
      <c r="B518" s="28" t="s">
        <v>712</v>
      </c>
      <c r="C518" s="27" t="s">
        <v>21</v>
      </c>
      <c r="D518" s="29" t="s">
        <v>712</v>
      </c>
      <c r="E518" s="30" t="s">
        <v>712</v>
      </c>
      <c r="F518" s="30" t="s">
        <v>712</v>
      </c>
      <c r="G518" s="45" t="s">
        <v>712</v>
      </c>
      <c r="H518" s="45" t="s">
        <v>712</v>
      </c>
      <c r="I518" s="46" t="s">
        <v>712</v>
      </c>
      <c r="J518" s="1"/>
      <c r="K518" s="40" t="s">
        <v>712</v>
      </c>
      <c r="L518" s="47" t="s">
        <v>712</v>
      </c>
      <c r="M518" s="47" t="s">
        <v>712</v>
      </c>
      <c r="N518" s="47" t="s">
        <v>712</v>
      </c>
      <c r="O518" s="47" t="s">
        <v>712</v>
      </c>
      <c r="P518" s="48" t="s">
        <v>712</v>
      </c>
      <c r="Q518" s="1"/>
      <c r="R518" s="42">
        <f t="shared" si="22"/>
        <v>0</v>
      </c>
      <c r="S518" s="43">
        <f t="shared" si="23"/>
        <v>0</v>
      </c>
      <c r="T518" s="44" t="str">
        <f t="shared" si="24"/>
        <v/>
      </c>
      <c r="U518" s="38"/>
      <c r="V518" s="39"/>
    </row>
    <row r="519" spans="1:22" hidden="1" x14ac:dyDescent="0.2">
      <c r="A519" s="27" t="s">
        <v>529</v>
      </c>
      <c r="B519" s="28" t="s">
        <v>712</v>
      </c>
      <c r="C519" s="27" t="s">
        <v>21</v>
      </c>
      <c r="D519" s="29" t="s">
        <v>712</v>
      </c>
      <c r="E519" s="30" t="s">
        <v>712</v>
      </c>
      <c r="F519" s="30" t="s">
        <v>712</v>
      </c>
      <c r="G519" s="45" t="s">
        <v>712</v>
      </c>
      <c r="H519" s="45" t="s">
        <v>712</v>
      </c>
      <c r="I519" s="46" t="s">
        <v>712</v>
      </c>
      <c r="J519" s="1"/>
      <c r="K519" s="40" t="s">
        <v>712</v>
      </c>
      <c r="L519" s="47" t="s">
        <v>712</v>
      </c>
      <c r="M519" s="47" t="s">
        <v>712</v>
      </c>
      <c r="N519" s="47" t="s">
        <v>712</v>
      </c>
      <c r="O519" s="47" t="s">
        <v>712</v>
      </c>
      <c r="P519" s="48" t="s">
        <v>712</v>
      </c>
      <c r="Q519" s="1"/>
      <c r="R519" s="42">
        <f t="shared" si="22"/>
        <v>0</v>
      </c>
      <c r="S519" s="43">
        <f t="shared" si="23"/>
        <v>0</v>
      </c>
      <c r="T519" s="44" t="str">
        <f t="shared" si="24"/>
        <v/>
      </c>
      <c r="U519" s="38"/>
      <c r="V519" s="39"/>
    </row>
    <row r="520" spans="1:22" hidden="1" x14ac:dyDescent="0.2">
      <c r="A520" s="27" t="s">
        <v>530</v>
      </c>
      <c r="B520" s="28" t="s">
        <v>712</v>
      </c>
      <c r="C520" s="27" t="s">
        <v>21</v>
      </c>
      <c r="D520" s="29" t="s">
        <v>712</v>
      </c>
      <c r="E520" s="30" t="s">
        <v>712</v>
      </c>
      <c r="F520" s="30" t="s">
        <v>712</v>
      </c>
      <c r="G520" s="45" t="s">
        <v>712</v>
      </c>
      <c r="H520" s="45" t="s">
        <v>712</v>
      </c>
      <c r="I520" s="46" t="s">
        <v>712</v>
      </c>
      <c r="J520" s="1"/>
      <c r="K520" s="40" t="s">
        <v>712</v>
      </c>
      <c r="L520" s="47" t="s">
        <v>712</v>
      </c>
      <c r="M520" s="47" t="s">
        <v>712</v>
      </c>
      <c r="N520" s="47" t="s">
        <v>712</v>
      </c>
      <c r="O520" s="47" t="s">
        <v>712</v>
      </c>
      <c r="P520" s="48" t="s">
        <v>712</v>
      </c>
      <c r="Q520" s="1"/>
      <c r="R520" s="42">
        <f t="shared" si="22"/>
        <v>0</v>
      </c>
      <c r="S520" s="43">
        <f t="shared" si="23"/>
        <v>0</v>
      </c>
      <c r="T520" s="44" t="str">
        <f t="shared" si="24"/>
        <v/>
      </c>
      <c r="U520" s="38"/>
      <c r="V520" s="39"/>
    </row>
    <row r="521" spans="1:22" hidden="1" x14ac:dyDescent="0.2">
      <c r="A521" s="27" t="s">
        <v>531</v>
      </c>
      <c r="B521" s="28" t="s">
        <v>712</v>
      </c>
      <c r="C521" s="27" t="s">
        <v>21</v>
      </c>
      <c r="D521" s="29" t="s">
        <v>712</v>
      </c>
      <c r="E521" s="30" t="s">
        <v>712</v>
      </c>
      <c r="F521" s="30" t="s">
        <v>712</v>
      </c>
      <c r="G521" s="45" t="s">
        <v>712</v>
      </c>
      <c r="H521" s="45" t="s">
        <v>712</v>
      </c>
      <c r="I521" s="46" t="s">
        <v>712</v>
      </c>
      <c r="J521" s="1"/>
      <c r="K521" s="40" t="s">
        <v>712</v>
      </c>
      <c r="L521" s="47" t="s">
        <v>712</v>
      </c>
      <c r="M521" s="47" t="s">
        <v>712</v>
      </c>
      <c r="N521" s="47" t="s">
        <v>712</v>
      </c>
      <c r="O521" s="47" t="s">
        <v>712</v>
      </c>
      <c r="P521" s="48" t="s">
        <v>712</v>
      </c>
      <c r="Q521" s="1"/>
      <c r="R521" s="42">
        <f t="shared" si="22"/>
        <v>0</v>
      </c>
      <c r="S521" s="43">
        <f t="shared" si="23"/>
        <v>0</v>
      </c>
      <c r="T521" s="44" t="str">
        <f t="shared" si="24"/>
        <v/>
      </c>
      <c r="U521" s="38"/>
      <c r="V521" s="39"/>
    </row>
    <row r="522" spans="1:22" hidden="1" x14ac:dyDescent="0.2">
      <c r="A522" s="27" t="s">
        <v>532</v>
      </c>
      <c r="B522" s="28" t="s">
        <v>712</v>
      </c>
      <c r="C522" s="27" t="s">
        <v>21</v>
      </c>
      <c r="D522" s="29" t="s">
        <v>712</v>
      </c>
      <c r="E522" s="30" t="s">
        <v>712</v>
      </c>
      <c r="F522" s="30" t="s">
        <v>712</v>
      </c>
      <c r="G522" s="45" t="s">
        <v>712</v>
      </c>
      <c r="H522" s="45" t="s">
        <v>712</v>
      </c>
      <c r="I522" s="46" t="s">
        <v>712</v>
      </c>
      <c r="J522" s="1"/>
      <c r="K522" s="40" t="s">
        <v>712</v>
      </c>
      <c r="L522" s="47" t="s">
        <v>712</v>
      </c>
      <c r="M522" s="47" t="s">
        <v>712</v>
      </c>
      <c r="N522" s="47" t="s">
        <v>712</v>
      </c>
      <c r="O522" s="47" t="s">
        <v>712</v>
      </c>
      <c r="P522" s="48" t="s">
        <v>712</v>
      </c>
      <c r="Q522" s="1"/>
      <c r="R522" s="42">
        <f t="shared" si="22"/>
        <v>0</v>
      </c>
      <c r="S522" s="43">
        <f t="shared" si="23"/>
        <v>0</v>
      </c>
      <c r="T522" s="44" t="str">
        <f t="shared" si="24"/>
        <v/>
      </c>
      <c r="U522" s="38"/>
      <c r="V522" s="39"/>
    </row>
    <row r="523" spans="1:22" hidden="1" x14ac:dyDescent="0.2">
      <c r="A523" s="27" t="s">
        <v>533</v>
      </c>
      <c r="B523" s="28" t="s">
        <v>712</v>
      </c>
      <c r="C523" s="27" t="s">
        <v>21</v>
      </c>
      <c r="D523" s="29" t="s">
        <v>712</v>
      </c>
      <c r="E523" s="30" t="s">
        <v>712</v>
      </c>
      <c r="F523" s="30" t="s">
        <v>712</v>
      </c>
      <c r="G523" s="45" t="s">
        <v>712</v>
      </c>
      <c r="H523" s="45" t="s">
        <v>712</v>
      </c>
      <c r="I523" s="46" t="s">
        <v>712</v>
      </c>
      <c r="J523" s="1"/>
      <c r="K523" s="40" t="s">
        <v>712</v>
      </c>
      <c r="L523" s="47" t="s">
        <v>712</v>
      </c>
      <c r="M523" s="47" t="s">
        <v>712</v>
      </c>
      <c r="N523" s="47" t="s">
        <v>712</v>
      </c>
      <c r="O523" s="47" t="s">
        <v>712</v>
      </c>
      <c r="P523" s="48" t="s">
        <v>712</v>
      </c>
      <c r="Q523" s="1"/>
      <c r="R523" s="42">
        <f t="shared" ref="R523:R586" si="25">COUNT(K523:P523)</f>
        <v>0</v>
      </c>
      <c r="S523" s="43">
        <f t="shared" ref="S523:S586" si="26">SUM(K523:P523)</f>
        <v>0</v>
      </c>
      <c r="T523" s="44" t="str">
        <f t="shared" ref="T523:T586" si="27">IF(AND(B523&gt;=500,R523&gt;=4,ISNUMBER(D523),C523="ja"),S523/R523,"")</f>
        <v/>
      </c>
      <c r="U523" s="38"/>
      <c r="V523" s="39"/>
    </row>
    <row r="524" spans="1:22" hidden="1" x14ac:dyDescent="0.2">
      <c r="A524" s="27" t="s">
        <v>534</v>
      </c>
      <c r="B524" s="28" t="s">
        <v>712</v>
      </c>
      <c r="C524" s="27" t="s">
        <v>21</v>
      </c>
      <c r="D524" s="29" t="s">
        <v>712</v>
      </c>
      <c r="E524" s="30" t="s">
        <v>712</v>
      </c>
      <c r="F524" s="30" t="s">
        <v>712</v>
      </c>
      <c r="G524" s="45" t="s">
        <v>712</v>
      </c>
      <c r="H524" s="45" t="s">
        <v>712</v>
      </c>
      <c r="I524" s="46" t="s">
        <v>712</v>
      </c>
      <c r="J524" s="1"/>
      <c r="K524" s="40" t="s">
        <v>712</v>
      </c>
      <c r="L524" s="47" t="s">
        <v>712</v>
      </c>
      <c r="M524" s="47" t="s">
        <v>712</v>
      </c>
      <c r="N524" s="47" t="s">
        <v>712</v>
      </c>
      <c r="O524" s="47" t="s">
        <v>712</v>
      </c>
      <c r="P524" s="48" t="s">
        <v>712</v>
      </c>
      <c r="Q524" s="1"/>
      <c r="R524" s="42">
        <f t="shared" si="25"/>
        <v>0</v>
      </c>
      <c r="S524" s="43">
        <f t="shared" si="26"/>
        <v>0</v>
      </c>
      <c r="T524" s="44" t="str">
        <f t="shared" si="27"/>
        <v/>
      </c>
      <c r="U524" s="38"/>
      <c r="V524" s="39"/>
    </row>
    <row r="525" spans="1:22" hidden="1" x14ac:dyDescent="0.2">
      <c r="A525" s="27" t="s">
        <v>535</v>
      </c>
      <c r="B525" s="28">
        <v>146</v>
      </c>
      <c r="C525" s="27" t="s">
        <v>36</v>
      </c>
      <c r="D525" s="29" t="s">
        <v>712</v>
      </c>
      <c r="E525" s="30" t="s">
        <v>712</v>
      </c>
      <c r="F525" s="30" t="s">
        <v>712</v>
      </c>
      <c r="G525" s="45" t="s">
        <v>712</v>
      </c>
      <c r="H525" s="45" t="s">
        <v>712</v>
      </c>
      <c r="I525" s="46" t="s">
        <v>712</v>
      </c>
      <c r="J525" s="1"/>
      <c r="K525" s="40" t="s">
        <v>712</v>
      </c>
      <c r="L525" s="47" t="s">
        <v>712</v>
      </c>
      <c r="M525" s="47" t="s">
        <v>712</v>
      </c>
      <c r="N525" s="47" t="s">
        <v>712</v>
      </c>
      <c r="O525" s="47" t="s">
        <v>712</v>
      </c>
      <c r="P525" s="48" t="s">
        <v>712</v>
      </c>
      <c r="Q525" s="1"/>
      <c r="R525" s="42">
        <f t="shared" si="25"/>
        <v>0</v>
      </c>
      <c r="S525" s="43">
        <f t="shared" si="26"/>
        <v>0</v>
      </c>
      <c r="T525" s="44" t="str">
        <f t="shared" si="27"/>
        <v/>
      </c>
      <c r="U525" s="38"/>
      <c r="V525" s="39"/>
    </row>
    <row r="526" spans="1:22" hidden="1" x14ac:dyDescent="0.2">
      <c r="A526" s="27" t="s">
        <v>536</v>
      </c>
      <c r="B526" s="28" t="s">
        <v>712</v>
      </c>
      <c r="C526" s="27" t="s">
        <v>21</v>
      </c>
      <c r="D526" s="29" t="s">
        <v>712</v>
      </c>
      <c r="E526" s="30" t="s">
        <v>712</v>
      </c>
      <c r="F526" s="30" t="s">
        <v>712</v>
      </c>
      <c r="G526" s="45" t="s">
        <v>712</v>
      </c>
      <c r="H526" s="45" t="s">
        <v>712</v>
      </c>
      <c r="I526" s="46" t="s">
        <v>712</v>
      </c>
      <c r="J526" s="1"/>
      <c r="K526" s="40" t="s">
        <v>712</v>
      </c>
      <c r="L526" s="47" t="s">
        <v>712</v>
      </c>
      <c r="M526" s="47" t="s">
        <v>712</v>
      </c>
      <c r="N526" s="47" t="s">
        <v>712</v>
      </c>
      <c r="O526" s="47" t="s">
        <v>712</v>
      </c>
      <c r="P526" s="48" t="s">
        <v>712</v>
      </c>
      <c r="Q526" s="1"/>
      <c r="R526" s="42">
        <f t="shared" si="25"/>
        <v>0</v>
      </c>
      <c r="S526" s="43">
        <f t="shared" si="26"/>
        <v>0</v>
      </c>
      <c r="T526" s="44" t="str">
        <f t="shared" si="27"/>
        <v/>
      </c>
      <c r="U526" s="38"/>
      <c r="V526" s="39"/>
    </row>
    <row r="527" spans="1:22" hidden="1" x14ac:dyDescent="0.2">
      <c r="A527" s="27" t="s">
        <v>537</v>
      </c>
      <c r="B527" s="28" t="s">
        <v>712</v>
      </c>
      <c r="C527" s="27" t="s">
        <v>21</v>
      </c>
      <c r="D527" s="29" t="s">
        <v>712</v>
      </c>
      <c r="E527" s="30" t="s">
        <v>712</v>
      </c>
      <c r="F527" s="30" t="s">
        <v>712</v>
      </c>
      <c r="G527" s="45" t="s">
        <v>712</v>
      </c>
      <c r="H527" s="45" t="s">
        <v>712</v>
      </c>
      <c r="I527" s="46" t="s">
        <v>712</v>
      </c>
      <c r="J527" s="1"/>
      <c r="K527" s="40" t="s">
        <v>712</v>
      </c>
      <c r="L527" s="47" t="s">
        <v>712</v>
      </c>
      <c r="M527" s="47" t="s">
        <v>712</v>
      </c>
      <c r="N527" s="47" t="s">
        <v>712</v>
      </c>
      <c r="O527" s="47" t="s">
        <v>712</v>
      </c>
      <c r="P527" s="48" t="s">
        <v>712</v>
      </c>
      <c r="Q527" s="1"/>
      <c r="R527" s="42">
        <f t="shared" si="25"/>
        <v>0</v>
      </c>
      <c r="S527" s="43">
        <f t="shared" si="26"/>
        <v>0</v>
      </c>
      <c r="T527" s="44" t="str">
        <f t="shared" si="27"/>
        <v/>
      </c>
      <c r="U527" s="38"/>
      <c r="V527" s="39"/>
    </row>
    <row r="528" spans="1:22" hidden="1" x14ac:dyDescent="0.2">
      <c r="A528" s="27" t="s">
        <v>538</v>
      </c>
      <c r="B528" s="28" t="s">
        <v>712</v>
      </c>
      <c r="C528" s="27" t="s">
        <v>21</v>
      </c>
      <c r="D528" s="29" t="s">
        <v>712</v>
      </c>
      <c r="E528" s="30" t="s">
        <v>712</v>
      </c>
      <c r="F528" s="30" t="s">
        <v>712</v>
      </c>
      <c r="G528" s="45" t="s">
        <v>712</v>
      </c>
      <c r="H528" s="45" t="s">
        <v>712</v>
      </c>
      <c r="I528" s="46" t="s">
        <v>712</v>
      </c>
      <c r="J528" s="1"/>
      <c r="K528" s="40" t="s">
        <v>712</v>
      </c>
      <c r="L528" s="47" t="s">
        <v>712</v>
      </c>
      <c r="M528" s="47" t="s">
        <v>712</v>
      </c>
      <c r="N528" s="47" t="s">
        <v>712</v>
      </c>
      <c r="O528" s="47" t="s">
        <v>712</v>
      </c>
      <c r="P528" s="48" t="s">
        <v>712</v>
      </c>
      <c r="Q528" s="1"/>
      <c r="R528" s="42">
        <f t="shared" si="25"/>
        <v>0</v>
      </c>
      <c r="S528" s="43">
        <f t="shared" si="26"/>
        <v>0</v>
      </c>
      <c r="T528" s="44" t="str">
        <f t="shared" si="27"/>
        <v/>
      </c>
      <c r="U528" s="38"/>
      <c r="V528" s="39"/>
    </row>
    <row r="529" spans="1:22" hidden="1" x14ac:dyDescent="0.2">
      <c r="A529" s="27" t="s">
        <v>539</v>
      </c>
      <c r="B529" s="28" t="s">
        <v>712</v>
      </c>
      <c r="C529" s="27" t="s">
        <v>21</v>
      </c>
      <c r="D529" s="29" t="s">
        <v>712</v>
      </c>
      <c r="E529" s="30" t="s">
        <v>712</v>
      </c>
      <c r="F529" s="30" t="s">
        <v>712</v>
      </c>
      <c r="G529" s="45" t="s">
        <v>712</v>
      </c>
      <c r="H529" s="45" t="s">
        <v>712</v>
      </c>
      <c r="I529" s="46" t="s">
        <v>712</v>
      </c>
      <c r="J529" s="1"/>
      <c r="K529" s="40" t="s">
        <v>712</v>
      </c>
      <c r="L529" s="47" t="s">
        <v>712</v>
      </c>
      <c r="M529" s="47" t="s">
        <v>712</v>
      </c>
      <c r="N529" s="47" t="s">
        <v>712</v>
      </c>
      <c r="O529" s="47" t="s">
        <v>712</v>
      </c>
      <c r="P529" s="48" t="s">
        <v>712</v>
      </c>
      <c r="Q529" s="1"/>
      <c r="R529" s="42">
        <f t="shared" si="25"/>
        <v>0</v>
      </c>
      <c r="S529" s="43">
        <f t="shared" si="26"/>
        <v>0</v>
      </c>
      <c r="T529" s="44" t="str">
        <f t="shared" si="27"/>
        <v/>
      </c>
      <c r="U529" s="38"/>
      <c r="V529" s="39"/>
    </row>
    <row r="530" spans="1:22" hidden="1" x14ac:dyDescent="0.2">
      <c r="A530" s="27" t="s">
        <v>540</v>
      </c>
      <c r="B530" s="28" t="s">
        <v>712</v>
      </c>
      <c r="C530" s="27" t="s">
        <v>21</v>
      </c>
      <c r="D530" s="29" t="s">
        <v>712</v>
      </c>
      <c r="E530" s="30" t="s">
        <v>712</v>
      </c>
      <c r="F530" s="30" t="s">
        <v>712</v>
      </c>
      <c r="G530" s="45" t="s">
        <v>712</v>
      </c>
      <c r="H530" s="45" t="s">
        <v>712</v>
      </c>
      <c r="I530" s="46" t="s">
        <v>712</v>
      </c>
      <c r="J530" s="1"/>
      <c r="K530" s="40" t="s">
        <v>712</v>
      </c>
      <c r="L530" s="47" t="s">
        <v>712</v>
      </c>
      <c r="M530" s="47" t="s">
        <v>712</v>
      </c>
      <c r="N530" s="47" t="s">
        <v>712</v>
      </c>
      <c r="O530" s="47" t="s">
        <v>712</v>
      </c>
      <c r="P530" s="48" t="s">
        <v>712</v>
      </c>
      <c r="Q530" s="1"/>
      <c r="R530" s="42">
        <f t="shared" si="25"/>
        <v>0</v>
      </c>
      <c r="S530" s="43">
        <f t="shared" si="26"/>
        <v>0</v>
      </c>
      <c r="T530" s="44" t="str">
        <f t="shared" si="27"/>
        <v/>
      </c>
      <c r="U530" s="38"/>
      <c r="V530" s="39"/>
    </row>
    <row r="531" spans="1:22" hidden="1" x14ac:dyDescent="0.2">
      <c r="A531" s="27" t="s">
        <v>541</v>
      </c>
      <c r="B531" s="28">
        <v>20681</v>
      </c>
      <c r="C531" s="27" t="s">
        <v>9</v>
      </c>
      <c r="D531" s="29">
        <v>171</v>
      </c>
      <c r="E531" s="30">
        <v>4.3878547854784946</v>
      </c>
      <c r="F531" s="30">
        <v>3.4</v>
      </c>
      <c r="G531" s="45">
        <v>5.0752105835033401</v>
      </c>
      <c r="H531" s="45">
        <v>5.212223215694415</v>
      </c>
      <c r="I531" s="46">
        <v>17.46763388948883</v>
      </c>
      <c r="J531" s="1"/>
      <c r="K531" s="40">
        <v>3</v>
      </c>
      <c r="L531" s="47">
        <v>0</v>
      </c>
      <c r="M531" s="47">
        <v>2</v>
      </c>
      <c r="N531" s="47">
        <v>3</v>
      </c>
      <c r="O531" s="47">
        <v>1</v>
      </c>
      <c r="P531" s="48">
        <v>2</v>
      </c>
      <c r="Q531" s="1"/>
      <c r="R531" s="42">
        <f t="shared" si="25"/>
        <v>6</v>
      </c>
      <c r="S531" s="43">
        <f t="shared" si="26"/>
        <v>11</v>
      </c>
      <c r="T531" s="44">
        <f t="shared" si="27"/>
        <v>1.8333333333333333</v>
      </c>
      <c r="U531" s="38"/>
      <c r="V531" s="39"/>
    </row>
    <row r="532" spans="1:22" hidden="1" x14ac:dyDescent="0.2">
      <c r="A532" s="27" t="s">
        <v>542</v>
      </c>
      <c r="B532" s="28">
        <v>799</v>
      </c>
      <c r="C532" s="27" t="s">
        <v>9</v>
      </c>
      <c r="D532" s="29" t="s">
        <v>712</v>
      </c>
      <c r="E532" s="30" t="s">
        <v>712</v>
      </c>
      <c r="F532" s="30" t="s">
        <v>712</v>
      </c>
      <c r="G532" s="45">
        <v>-1.4929376005721444</v>
      </c>
      <c r="H532" s="45" t="s">
        <v>712</v>
      </c>
      <c r="I532" s="46" t="s">
        <v>712</v>
      </c>
      <c r="J532" s="1"/>
      <c r="K532" s="40" t="s">
        <v>712</v>
      </c>
      <c r="L532" s="47" t="s">
        <v>712</v>
      </c>
      <c r="M532" s="47" t="s">
        <v>712</v>
      </c>
      <c r="N532" s="47">
        <v>0</v>
      </c>
      <c r="O532" s="47" t="s">
        <v>712</v>
      </c>
      <c r="P532" s="48" t="s">
        <v>712</v>
      </c>
      <c r="Q532" s="1"/>
      <c r="R532" s="42">
        <f t="shared" si="25"/>
        <v>1</v>
      </c>
      <c r="S532" s="43">
        <f t="shared" si="26"/>
        <v>0</v>
      </c>
      <c r="T532" s="44" t="str">
        <f t="shared" si="27"/>
        <v/>
      </c>
      <c r="U532" s="38"/>
      <c r="V532" s="39"/>
    </row>
    <row r="533" spans="1:22" hidden="1" x14ac:dyDescent="0.2">
      <c r="A533" s="27" t="s">
        <v>543</v>
      </c>
      <c r="B533" s="28" t="s">
        <v>712</v>
      </c>
      <c r="C533" s="27" t="s">
        <v>21</v>
      </c>
      <c r="D533" s="29" t="s">
        <v>712</v>
      </c>
      <c r="E533" s="30" t="s">
        <v>712</v>
      </c>
      <c r="F533" s="30" t="s">
        <v>712</v>
      </c>
      <c r="G533" s="45" t="s">
        <v>712</v>
      </c>
      <c r="H533" s="45" t="s">
        <v>712</v>
      </c>
      <c r="I533" s="46" t="s">
        <v>712</v>
      </c>
      <c r="J533" s="1"/>
      <c r="K533" s="40" t="s">
        <v>712</v>
      </c>
      <c r="L533" s="47" t="s">
        <v>712</v>
      </c>
      <c r="M533" s="47" t="s">
        <v>712</v>
      </c>
      <c r="N533" s="47" t="s">
        <v>712</v>
      </c>
      <c r="O533" s="47" t="s">
        <v>712</v>
      </c>
      <c r="P533" s="48" t="s">
        <v>712</v>
      </c>
      <c r="Q533" s="1"/>
      <c r="R533" s="42">
        <f t="shared" si="25"/>
        <v>0</v>
      </c>
      <c r="S533" s="43">
        <f t="shared" si="26"/>
        <v>0</v>
      </c>
      <c r="T533" s="44" t="str">
        <f t="shared" si="27"/>
        <v/>
      </c>
      <c r="U533" s="38"/>
      <c r="V533" s="39"/>
    </row>
    <row r="534" spans="1:22" hidden="1" x14ac:dyDescent="0.2">
      <c r="A534" s="27" t="s">
        <v>544</v>
      </c>
      <c r="B534" s="28" t="s">
        <v>712</v>
      </c>
      <c r="C534" s="27" t="s">
        <v>21</v>
      </c>
      <c r="D534" s="29" t="s">
        <v>712</v>
      </c>
      <c r="E534" s="30" t="s">
        <v>712</v>
      </c>
      <c r="F534" s="30" t="s">
        <v>712</v>
      </c>
      <c r="G534" s="45" t="s">
        <v>712</v>
      </c>
      <c r="H534" s="45" t="s">
        <v>712</v>
      </c>
      <c r="I534" s="46" t="s">
        <v>712</v>
      </c>
      <c r="J534" s="1"/>
      <c r="K534" s="40" t="s">
        <v>712</v>
      </c>
      <c r="L534" s="47" t="s">
        <v>712</v>
      </c>
      <c r="M534" s="47" t="s">
        <v>712</v>
      </c>
      <c r="N534" s="47" t="s">
        <v>712</v>
      </c>
      <c r="O534" s="47" t="s">
        <v>712</v>
      </c>
      <c r="P534" s="48" t="s">
        <v>712</v>
      </c>
      <c r="Q534" s="1"/>
      <c r="R534" s="42">
        <f t="shared" si="25"/>
        <v>0</v>
      </c>
      <c r="S534" s="43">
        <f t="shared" si="26"/>
        <v>0</v>
      </c>
      <c r="T534" s="44" t="str">
        <f t="shared" si="27"/>
        <v/>
      </c>
      <c r="U534" s="38"/>
      <c r="V534" s="39"/>
    </row>
    <row r="535" spans="1:22" hidden="1" x14ac:dyDescent="0.2">
      <c r="A535" s="27" t="s">
        <v>545</v>
      </c>
      <c r="B535" s="28">
        <v>1280</v>
      </c>
      <c r="C535" s="27" t="s">
        <v>36</v>
      </c>
      <c r="D535" s="29" t="s">
        <v>712</v>
      </c>
      <c r="E535" s="30" t="s">
        <v>712</v>
      </c>
      <c r="F535" s="30">
        <v>3.4</v>
      </c>
      <c r="G535" s="45">
        <v>0.13371519118869468</v>
      </c>
      <c r="H535" s="45">
        <v>4.6026831785345719</v>
      </c>
      <c r="I535" s="46" t="s">
        <v>712</v>
      </c>
      <c r="J535" s="1"/>
      <c r="K535" s="40" t="s">
        <v>712</v>
      </c>
      <c r="L535" s="47" t="s">
        <v>712</v>
      </c>
      <c r="M535" s="47">
        <v>2</v>
      </c>
      <c r="N535" s="47">
        <v>0</v>
      </c>
      <c r="O535" s="47">
        <v>1</v>
      </c>
      <c r="P535" s="48" t="s">
        <v>712</v>
      </c>
      <c r="Q535" s="1"/>
      <c r="R535" s="42">
        <f t="shared" si="25"/>
        <v>3</v>
      </c>
      <c r="S535" s="43">
        <f t="shared" si="26"/>
        <v>3</v>
      </c>
      <c r="T535" s="44" t="str">
        <f t="shared" si="27"/>
        <v/>
      </c>
      <c r="U535" s="38"/>
      <c r="V535" s="39"/>
    </row>
    <row r="536" spans="1:22" x14ac:dyDescent="0.2">
      <c r="A536" s="27" t="s">
        <v>546</v>
      </c>
      <c r="B536" s="28">
        <v>6261</v>
      </c>
      <c r="C536" s="27" t="s">
        <v>9</v>
      </c>
      <c r="D536" s="29">
        <v>81</v>
      </c>
      <c r="E536" s="30">
        <v>2.9737678855335368</v>
      </c>
      <c r="F536" s="30">
        <v>3.4</v>
      </c>
      <c r="G536" s="45">
        <v>1.1099105450759055</v>
      </c>
      <c r="H536" s="45">
        <v>12.640207075062529</v>
      </c>
      <c r="I536" s="46">
        <v>14.814297879325512</v>
      </c>
      <c r="J536" s="1"/>
      <c r="K536" s="40">
        <v>3</v>
      </c>
      <c r="L536" s="47">
        <v>2</v>
      </c>
      <c r="M536" s="47">
        <v>2</v>
      </c>
      <c r="N536" s="47">
        <v>1</v>
      </c>
      <c r="O536" s="47">
        <v>3</v>
      </c>
      <c r="P536" s="48">
        <v>2</v>
      </c>
      <c r="Q536" s="1"/>
      <c r="R536" s="42">
        <f t="shared" si="25"/>
        <v>6</v>
      </c>
      <c r="S536" s="43">
        <f t="shared" si="26"/>
        <v>13</v>
      </c>
      <c r="T536" s="44">
        <f t="shared" si="27"/>
        <v>2.1666666666666665</v>
      </c>
      <c r="U536" s="38"/>
      <c r="V536" s="39"/>
    </row>
    <row r="537" spans="1:22" x14ac:dyDescent="0.2">
      <c r="A537" s="27" t="s">
        <v>547</v>
      </c>
      <c r="B537" s="28">
        <v>5091</v>
      </c>
      <c r="C537" s="27" t="s">
        <v>9</v>
      </c>
      <c r="D537" s="29">
        <v>201.5</v>
      </c>
      <c r="E537" s="30">
        <v>1.5516678329833449</v>
      </c>
      <c r="F537" s="30">
        <v>3.4</v>
      </c>
      <c r="G537" s="45">
        <v>1.6738371997890091</v>
      </c>
      <c r="H537" s="45">
        <v>8.6070215175547702</v>
      </c>
      <c r="I537" s="46">
        <v>22.195697947881698</v>
      </c>
      <c r="J537" s="1"/>
      <c r="K537" s="40">
        <v>3</v>
      </c>
      <c r="L537" s="47">
        <v>3</v>
      </c>
      <c r="M537" s="47">
        <v>2</v>
      </c>
      <c r="N537" s="47">
        <v>1</v>
      </c>
      <c r="O537" s="47">
        <v>2</v>
      </c>
      <c r="P537" s="48">
        <v>3</v>
      </c>
      <c r="Q537" s="1"/>
      <c r="R537" s="42">
        <f t="shared" si="25"/>
        <v>6</v>
      </c>
      <c r="S537" s="43">
        <f t="shared" si="26"/>
        <v>14</v>
      </c>
      <c r="T537" s="44">
        <f t="shared" si="27"/>
        <v>2.3333333333333335</v>
      </c>
      <c r="U537" s="38"/>
      <c r="V537" s="39"/>
    </row>
    <row r="538" spans="1:22" hidden="1" x14ac:dyDescent="0.2">
      <c r="A538" s="27" t="s">
        <v>548</v>
      </c>
      <c r="B538" s="28">
        <v>1136</v>
      </c>
      <c r="C538" s="27" t="s">
        <v>36</v>
      </c>
      <c r="D538" s="29" t="s">
        <v>712</v>
      </c>
      <c r="E538" s="30" t="s">
        <v>712</v>
      </c>
      <c r="F538" s="30" t="s">
        <v>712</v>
      </c>
      <c r="G538" s="45">
        <v>8.8093134452471133E-2</v>
      </c>
      <c r="H538" s="45" t="s">
        <v>712</v>
      </c>
      <c r="I538" s="46">
        <v>14.805146736536567</v>
      </c>
      <c r="J538" s="1"/>
      <c r="K538" s="40" t="s">
        <v>712</v>
      </c>
      <c r="L538" s="47" t="s">
        <v>712</v>
      </c>
      <c r="M538" s="47" t="s">
        <v>712</v>
      </c>
      <c r="N538" s="47">
        <v>0</v>
      </c>
      <c r="O538" s="47" t="s">
        <v>712</v>
      </c>
      <c r="P538" s="48">
        <v>2</v>
      </c>
      <c r="Q538" s="1"/>
      <c r="R538" s="42">
        <f t="shared" si="25"/>
        <v>2</v>
      </c>
      <c r="S538" s="43">
        <f t="shared" si="26"/>
        <v>2</v>
      </c>
      <c r="T538" s="44" t="str">
        <f t="shared" si="27"/>
        <v/>
      </c>
      <c r="U538" s="38"/>
      <c r="V538" s="39"/>
    </row>
    <row r="539" spans="1:22" hidden="1" x14ac:dyDescent="0.2">
      <c r="A539" s="27" t="s">
        <v>549</v>
      </c>
      <c r="B539" s="28" t="s">
        <v>712</v>
      </c>
      <c r="C539" s="27" t="s">
        <v>21</v>
      </c>
      <c r="D539" s="29" t="s">
        <v>712</v>
      </c>
      <c r="E539" s="30" t="s">
        <v>712</v>
      </c>
      <c r="F539" s="30" t="s">
        <v>712</v>
      </c>
      <c r="G539" s="45" t="s">
        <v>712</v>
      </c>
      <c r="H539" s="45" t="s">
        <v>712</v>
      </c>
      <c r="I539" s="46" t="s">
        <v>712</v>
      </c>
      <c r="J539" s="1"/>
      <c r="K539" s="40" t="s">
        <v>712</v>
      </c>
      <c r="L539" s="47" t="s">
        <v>712</v>
      </c>
      <c r="M539" s="47" t="s">
        <v>712</v>
      </c>
      <c r="N539" s="47" t="s">
        <v>712</v>
      </c>
      <c r="O539" s="47" t="s">
        <v>712</v>
      </c>
      <c r="P539" s="48" t="s">
        <v>712</v>
      </c>
      <c r="Q539" s="1"/>
      <c r="R539" s="42">
        <f t="shared" si="25"/>
        <v>0</v>
      </c>
      <c r="S539" s="43">
        <f t="shared" si="26"/>
        <v>0</v>
      </c>
      <c r="T539" s="44" t="str">
        <f t="shared" si="27"/>
        <v/>
      </c>
      <c r="U539" s="38"/>
      <c r="V539" s="39"/>
    </row>
    <row r="540" spans="1:22" hidden="1" x14ac:dyDescent="0.2">
      <c r="A540" s="27" t="s">
        <v>550</v>
      </c>
      <c r="B540" s="28" t="s">
        <v>712</v>
      </c>
      <c r="C540" s="27" t="s">
        <v>21</v>
      </c>
      <c r="D540" s="29" t="s">
        <v>712</v>
      </c>
      <c r="E540" s="30" t="s">
        <v>712</v>
      </c>
      <c r="F540" s="30" t="s">
        <v>712</v>
      </c>
      <c r="G540" s="45" t="s">
        <v>712</v>
      </c>
      <c r="H540" s="45" t="s">
        <v>712</v>
      </c>
      <c r="I540" s="46" t="s">
        <v>712</v>
      </c>
      <c r="J540" s="1"/>
      <c r="K540" s="40" t="s">
        <v>712</v>
      </c>
      <c r="L540" s="47" t="s">
        <v>712</v>
      </c>
      <c r="M540" s="47" t="s">
        <v>712</v>
      </c>
      <c r="N540" s="47" t="s">
        <v>712</v>
      </c>
      <c r="O540" s="47" t="s">
        <v>712</v>
      </c>
      <c r="P540" s="48" t="s">
        <v>712</v>
      </c>
      <c r="Q540" s="1"/>
      <c r="R540" s="42">
        <f t="shared" si="25"/>
        <v>0</v>
      </c>
      <c r="S540" s="43">
        <f t="shared" si="26"/>
        <v>0</v>
      </c>
      <c r="T540" s="44" t="str">
        <f t="shared" si="27"/>
        <v/>
      </c>
      <c r="U540" s="38"/>
      <c r="V540" s="39"/>
    </row>
    <row r="541" spans="1:22" hidden="1" x14ac:dyDescent="0.2">
      <c r="A541" s="27" t="s">
        <v>551</v>
      </c>
      <c r="B541" s="28" t="s">
        <v>712</v>
      </c>
      <c r="C541" s="27" t="s">
        <v>21</v>
      </c>
      <c r="D541" s="29" t="s">
        <v>712</v>
      </c>
      <c r="E541" s="30" t="s">
        <v>712</v>
      </c>
      <c r="F541" s="30" t="s">
        <v>712</v>
      </c>
      <c r="G541" s="45" t="s">
        <v>712</v>
      </c>
      <c r="H541" s="45" t="s">
        <v>712</v>
      </c>
      <c r="I541" s="46" t="s">
        <v>712</v>
      </c>
      <c r="J541" s="1"/>
      <c r="K541" s="40" t="s">
        <v>712</v>
      </c>
      <c r="L541" s="47" t="s">
        <v>712</v>
      </c>
      <c r="M541" s="47" t="s">
        <v>712</v>
      </c>
      <c r="N541" s="47" t="s">
        <v>712</v>
      </c>
      <c r="O541" s="47" t="s">
        <v>712</v>
      </c>
      <c r="P541" s="48" t="s">
        <v>712</v>
      </c>
      <c r="Q541" s="1"/>
      <c r="R541" s="42">
        <f t="shared" si="25"/>
        <v>0</v>
      </c>
      <c r="S541" s="43">
        <f t="shared" si="26"/>
        <v>0</v>
      </c>
      <c r="T541" s="44" t="str">
        <f t="shared" si="27"/>
        <v/>
      </c>
      <c r="U541" s="38"/>
      <c r="V541" s="39"/>
    </row>
    <row r="542" spans="1:22" hidden="1" x14ac:dyDescent="0.2">
      <c r="A542" s="27" t="s">
        <v>552</v>
      </c>
      <c r="B542" s="28">
        <v>74058</v>
      </c>
      <c r="C542" s="27" t="s">
        <v>9</v>
      </c>
      <c r="D542" s="29">
        <v>106</v>
      </c>
      <c r="E542" s="30">
        <v>6.6457436467161033</v>
      </c>
      <c r="F542" s="30">
        <v>2.9</v>
      </c>
      <c r="G542" s="45">
        <v>1.2971142070265751</v>
      </c>
      <c r="H542" s="45">
        <v>8.1240875912409951</v>
      </c>
      <c r="I542" s="46">
        <v>15.779538478455702</v>
      </c>
      <c r="J542" s="1"/>
      <c r="K542" s="40">
        <v>3</v>
      </c>
      <c r="L542" s="47">
        <v>0</v>
      </c>
      <c r="M542" s="47">
        <v>3</v>
      </c>
      <c r="N542" s="47">
        <v>1</v>
      </c>
      <c r="O542" s="47">
        <v>2</v>
      </c>
      <c r="P542" s="48">
        <v>2</v>
      </c>
      <c r="Q542" s="1"/>
      <c r="R542" s="42">
        <f t="shared" si="25"/>
        <v>6</v>
      </c>
      <c r="S542" s="43">
        <f t="shared" si="26"/>
        <v>11</v>
      </c>
      <c r="T542" s="44">
        <f t="shared" si="27"/>
        <v>1.8333333333333333</v>
      </c>
      <c r="U542" s="38"/>
      <c r="V542" s="39"/>
    </row>
    <row r="543" spans="1:22" hidden="1" x14ac:dyDescent="0.2">
      <c r="A543" s="27" t="s">
        <v>553</v>
      </c>
      <c r="B543" s="28" t="s">
        <v>712</v>
      </c>
      <c r="C543" s="27" t="s">
        <v>21</v>
      </c>
      <c r="D543" s="29" t="s">
        <v>712</v>
      </c>
      <c r="E543" s="30" t="s">
        <v>712</v>
      </c>
      <c r="F543" s="30" t="s">
        <v>712</v>
      </c>
      <c r="G543" s="45" t="s">
        <v>712</v>
      </c>
      <c r="H543" s="45" t="s">
        <v>712</v>
      </c>
      <c r="I543" s="46" t="s">
        <v>712</v>
      </c>
      <c r="J543" s="1"/>
      <c r="K543" s="40" t="s">
        <v>712</v>
      </c>
      <c r="L543" s="47" t="s">
        <v>712</v>
      </c>
      <c r="M543" s="47" t="s">
        <v>712</v>
      </c>
      <c r="N543" s="47" t="s">
        <v>712</v>
      </c>
      <c r="O543" s="47" t="s">
        <v>712</v>
      </c>
      <c r="P543" s="48" t="s">
        <v>712</v>
      </c>
      <c r="Q543" s="1"/>
      <c r="R543" s="42">
        <f t="shared" si="25"/>
        <v>0</v>
      </c>
      <c r="S543" s="43">
        <f t="shared" si="26"/>
        <v>0</v>
      </c>
      <c r="T543" s="44" t="str">
        <f t="shared" si="27"/>
        <v/>
      </c>
      <c r="U543" s="38"/>
      <c r="V543" s="39"/>
    </row>
    <row r="544" spans="1:22" hidden="1" x14ac:dyDescent="0.2">
      <c r="A544" s="27" t="s">
        <v>554</v>
      </c>
      <c r="B544" s="28" t="s">
        <v>712</v>
      </c>
      <c r="C544" s="27" t="s">
        <v>21</v>
      </c>
      <c r="D544" s="29" t="s">
        <v>712</v>
      </c>
      <c r="E544" s="30" t="s">
        <v>712</v>
      </c>
      <c r="F544" s="30" t="s">
        <v>712</v>
      </c>
      <c r="G544" s="45" t="s">
        <v>712</v>
      </c>
      <c r="H544" s="45" t="s">
        <v>712</v>
      </c>
      <c r="I544" s="46" t="s">
        <v>712</v>
      </c>
      <c r="J544" s="1"/>
      <c r="K544" s="40" t="s">
        <v>712</v>
      </c>
      <c r="L544" s="47" t="s">
        <v>712</v>
      </c>
      <c r="M544" s="47" t="s">
        <v>712</v>
      </c>
      <c r="N544" s="47" t="s">
        <v>712</v>
      </c>
      <c r="O544" s="47" t="s">
        <v>712</v>
      </c>
      <c r="P544" s="48" t="s">
        <v>712</v>
      </c>
      <c r="Q544" s="1"/>
      <c r="R544" s="42">
        <f t="shared" si="25"/>
        <v>0</v>
      </c>
      <c r="S544" s="43">
        <f t="shared" si="26"/>
        <v>0</v>
      </c>
      <c r="T544" s="44" t="str">
        <f t="shared" si="27"/>
        <v/>
      </c>
      <c r="U544" s="38"/>
      <c r="V544" s="39"/>
    </row>
    <row r="545" spans="1:22" hidden="1" x14ac:dyDescent="0.2">
      <c r="A545" s="27" t="s">
        <v>555</v>
      </c>
      <c r="B545" s="28">
        <v>1302</v>
      </c>
      <c r="C545" s="27" t="s">
        <v>36</v>
      </c>
      <c r="D545" s="29" t="s">
        <v>712</v>
      </c>
      <c r="E545" s="30" t="s">
        <v>712</v>
      </c>
      <c r="F545" s="30">
        <v>5</v>
      </c>
      <c r="G545" s="45">
        <v>2.8203772254539032</v>
      </c>
      <c r="H545" s="45">
        <v>7.9378068739796843</v>
      </c>
      <c r="I545" s="46" t="s">
        <v>712</v>
      </c>
      <c r="J545" s="1"/>
      <c r="K545" s="40" t="s">
        <v>712</v>
      </c>
      <c r="L545" s="47" t="s">
        <v>712</v>
      </c>
      <c r="M545" s="47">
        <v>0</v>
      </c>
      <c r="N545" s="47">
        <v>2</v>
      </c>
      <c r="O545" s="47">
        <v>2</v>
      </c>
      <c r="P545" s="48" t="s">
        <v>712</v>
      </c>
      <c r="Q545" s="1"/>
      <c r="R545" s="42">
        <f t="shared" si="25"/>
        <v>3</v>
      </c>
      <c r="S545" s="43">
        <f t="shared" si="26"/>
        <v>4</v>
      </c>
      <c r="T545" s="44" t="str">
        <f t="shared" si="27"/>
        <v/>
      </c>
      <c r="U545" s="38"/>
      <c r="V545" s="39"/>
    </row>
    <row r="546" spans="1:22" hidden="1" x14ac:dyDescent="0.2">
      <c r="A546" s="27" t="s">
        <v>556</v>
      </c>
      <c r="B546" s="28">
        <v>1874</v>
      </c>
      <c r="C546" s="27" t="s">
        <v>9</v>
      </c>
      <c r="D546" s="29">
        <v>106</v>
      </c>
      <c r="E546" s="30">
        <v>9.1804511278195484</v>
      </c>
      <c r="F546" s="30">
        <v>5</v>
      </c>
      <c r="G546" s="45">
        <v>1.1263733669075506</v>
      </c>
      <c r="H546" s="45">
        <v>5.1705642565968528</v>
      </c>
      <c r="I546" s="46">
        <v>36.128414350838852</v>
      </c>
      <c r="J546" s="1"/>
      <c r="K546" s="40">
        <v>3</v>
      </c>
      <c r="L546" s="47">
        <v>0</v>
      </c>
      <c r="M546" s="47">
        <v>0</v>
      </c>
      <c r="N546" s="47">
        <v>1</v>
      </c>
      <c r="O546" s="47">
        <v>1</v>
      </c>
      <c r="P546" s="48">
        <v>3</v>
      </c>
      <c r="Q546" s="1"/>
      <c r="R546" s="42">
        <f t="shared" si="25"/>
        <v>6</v>
      </c>
      <c r="S546" s="43">
        <f t="shared" si="26"/>
        <v>8</v>
      </c>
      <c r="T546" s="44">
        <f t="shared" si="27"/>
        <v>1.3333333333333333</v>
      </c>
      <c r="U546" s="38"/>
      <c r="V546" s="39"/>
    </row>
    <row r="547" spans="1:22" hidden="1" x14ac:dyDescent="0.2">
      <c r="A547" s="27" t="s">
        <v>557</v>
      </c>
      <c r="B547" s="28">
        <v>274</v>
      </c>
      <c r="C547" s="27" t="s">
        <v>9</v>
      </c>
      <c r="D547" s="29" t="s">
        <v>712</v>
      </c>
      <c r="E547" s="30" t="s">
        <v>712</v>
      </c>
      <c r="F547" s="30" t="s">
        <v>712</v>
      </c>
      <c r="G547" s="45" t="s">
        <v>712</v>
      </c>
      <c r="H547" s="45" t="s">
        <v>712</v>
      </c>
      <c r="I547" s="46" t="s">
        <v>712</v>
      </c>
      <c r="J547" s="1"/>
      <c r="K547" s="40" t="s">
        <v>712</v>
      </c>
      <c r="L547" s="47" t="s">
        <v>712</v>
      </c>
      <c r="M547" s="47" t="s">
        <v>712</v>
      </c>
      <c r="N547" s="47" t="s">
        <v>712</v>
      </c>
      <c r="O547" s="47" t="s">
        <v>712</v>
      </c>
      <c r="P547" s="48" t="s">
        <v>712</v>
      </c>
      <c r="Q547" s="1"/>
      <c r="R547" s="42">
        <f t="shared" si="25"/>
        <v>0</v>
      </c>
      <c r="S547" s="43">
        <f t="shared" si="26"/>
        <v>0</v>
      </c>
      <c r="T547" s="44" t="str">
        <f t="shared" si="27"/>
        <v/>
      </c>
      <c r="U547" s="38"/>
      <c r="V547" s="39"/>
    </row>
    <row r="548" spans="1:22" hidden="1" x14ac:dyDescent="0.2">
      <c r="A548" s="27" t="s">
        <v>558</v>
      </c>
      <c r="B548" s="28" t="s">
        <v>712</v>
      </c>
      <c r="C548" s="27" t="s">
        <v>21</v>
      </c>
      <c r="D548" s="29" t="s">
        <v>712</v>
      </c>
      <c r="E548" s="30" t="s">
        <v>712</v>
      </c>
      <c r="F548" s="30" t="s">
        <v>712</v>
      </c>
      <c r="G548" s="45" t="s">
        <v>712</v>
      </c>
      <c r="H548" s="45" t="s">
        <v>712</v>
      </c>
      <c r="I548" s="46" t="s">
        <v>712</v>
      </c>
      <c r="J548" s="1"/>
      <c r="K548" s="40" t="s">
        <v>712</v>
      </c>
      <c r="L548" s="47" t="s">
        <v>712</v>
      </c>
      <c r="M548" s="47" t="s">
        <v>712</v>
      </c>
      <c r="N548" s="47" t="s">
        <v>712</v>
      </c>
      <c r="O548" s="47" t="s">
        <v>712</v>
      </c>
      <c r="P548" s="48" t="s">
        <v>712</v>
      </c>
      <c r="Q548" s="1"/>
      <c r="R548" s="42">
        <f t="shared" si="25"/>
        <v>0</v>
      </c>
      <c r="S548" s="43">
        <f t="shared" si="26"/>
        <v>0</v>
      </c>
      <c r="T548" s="44" t="str">
        <f t="shared" si="27"/>
        <v/>
      </c>
      <c r="U548" s="38"/>
      <c r="V548" s="39"/>
    </row>
    <row r="549" spans="1:22" hidden="1" x14ac:dyDescent="0.2">
      <c r="A549" s="27" t="s">
        <v>559</v>
      </c>
      <c r="B549" s="28" t="s">
        <v>712</v>
      </c>
      <c r="C549" s="27" t="s">
        <v>21</v>
      </c>
      <c r="D549" s="29" t="s">
        <v>712</v>
      </c>
      <c r="E549" s="30" t="s">
        <v>712</v>
      </c>
      <c r="F549" s="30" t="s">
        <v>712</v>
      </c>
      <c r="G549" s="45" t="s">
        <v>712</v>
      </c>
      <c r="H549" s="45" t="s">
        <v>712</v>
      </c>
      <c r="I549" s="46" t="s">
        <v>712</v>
      </c>
      <c r="J549" s="1"/>
      <c r="K549" s="40" t="s">
        <v>712</v>
      </c>
      <c r="L549" s="47" t="s">
        <v>712</v>
      </c>
      <c r="M549" s="47" t="s">
        <v>712</v>
      </c>
      <c r="N549" s="47" t="s">
        <v>712</v>
      </c>
      <c r="O549" s="47" t="s">
        <v>712</v>
      </c>
      <c r="P549" s="48" t="s">
        <v>712</v>
      </c>
      <c r="Q549" s="1"/>
      <c r="R549" s="42">
        <f t="shared" si="25"/>
        <v>0</v>
      </c>
      <c r="S549" s="43">
        <f t="shared" si="26"/>
        <v>0</v>
      </c>
      <c r="T549" s="44" t="str">
        <f t="shared" si="27"/>
        <v/>
      </c>
      <c r="U549" s="38"/>
      <c r="V549" s="39"/>
    </row>
    <row r="550" spans="1:22" hidden="1" x14ac:dyDescent="0.2">
      <c r="A550" s="27" t="s">
        <v>560</v>
      </c>
      <c r="B550" s="28">
        <v>93529</v>
      </c>
      <c r="C550" s="27" t="s">
        <v>9</v>
      </c>
      <c r="D550" s="29">
        <v>176</v>
      </c>
      <c r="E550" s="30">
        <v>6.1973301535598795</v>
      </c>
      <c r="F550" s="30">
        <v>7.8</v>
      </c>
      <c r="G550" s="45">
        <v>4.8232138692844106</v>
      </c>
      <c r="H550" s="45">
        <v>6.0422909862284717</v>
      </c>
      <c r="I550" s="46">
        <v>25.715008570518211</v>
      </c>
      <c r="J550" s="1"/>
      <c r="K550" s="40">
        <v>3</v>
      </c>
      <c r="L550" s="47">
        <v>0</v>
      </c>
      <c r="M550" s="47">
        <v>0</v>
      </c>
      <c r="N550" s="47">
        <v>3</v>
      </c>
      <c r="O550" s="47">
        <v>1</v>
      </c>
      <c r="P550" s="48">
        <v>3</v>
      </c>
      <c r="Q550" s="1"/>
      <c r="R550" s="42">
        <f t="shared" si="25"/>
        <v>6</v>
      </c>
      <c r="S550" s="43">
        <f t="shared" si="26"/>
        <v>10</v>
      </c>
      <c r="T550" s="44">
        <f t="shared" si="27"/>
        <v>1.6666666666666667</v>
      </c>
      <c r="U550" s="38"/>
      <c r="V550" s="39"/>
    </row>
    <row r="551" spans="1:22" hidden="1" x14ac:dyDescent="0.2">
      <c r="A551" s="27" t="s">
        <v>561</v>
      </c>
      <c r="B551" s="28">
        <v>27328</v>
      </c>
      <c r="C551" s="27" t="s">
        <v>9</v>
      </c>
      <c r="D551" s="29">
        <v>94</v>
      </c>
      <c r="E551" s="30">
        <v>25.516501862076456</v>
      </c>
      <c r="F551" s="30">
        <v>7.8</v>
      </c>
      <c r="G551" s="45">
        <v>9.006044312177</v>
      </c>
      <c r="H551" s="45">
        <v>3.9397350419949642</v>
      </c>
      <c r="I551" s="46">
        <v>25.987926119656741</v>
      </c>
      <c r="J551" s="1"/>
      <c r="K551" s="40">
        <v>3</v>
      </c>
      <c r="L551" s="47">
        <v>0</v>
      </c>
      <c r="M551" s="47">
        <v>0</v>
      </c>
      <c r="N551" s="47">
        <v>3</v>
      </c>
      <c r="O551" s="47">
        <v>0</v>
      </c>
      <c r="P551" s="48">
        <v>3</v>
      </c>
      <c r="Q551" s="1"/>
      <c r="R551" s="42">
        <f t="shared" si="25"/>
        <v>6</v>
      </c>
      <c r="S551" s="43">
        <f t="shared" si="26"/>
        <v>9</v>
      </c>
      <c r="T551" s="44">
        <f t="shared" si="27"/>
        <v>1.5</v>
      </c>
      <c r="U551" s="38"/>
      <c r="V551" s="39"/>
    </row>
    <row r="552" spans="1:22" hidden="1" x14ac:dyDescent="0.2">
      <c r="A552" s="27" t="s">
        <v>562</v>
      </c>
      <c r="B552" s="28">
        <v>1212</v>
      </c>
      <c r="C552" s="27" t="s">
        <v>36</v>
      </c>
      <c r="D552" s="29" t="s">
        <v>712</v>
      </c>
      <c r="E552" s="30" t="s">
        <v>712</v>
      </c>
      <c r="F552" s="30">
        <v>7.8</v>
      </c>
      <c r="G552" s="45">
        <v>1.8464632722814294</v>
      </c>
      <c r="H552" s="45">
        <v>3.2657335999238315</v>
      </c>
      <c r="I552" s="46" t="s">
        <v>712</v>
      </c>
      <c r="J552" s="1"/>
      <c r="K552" s="40" t="s">
        <v>712</v>
      </c>
      <c r="L552" s="47" t="s">
        <v>712</v>
      </c>
      <c r="M552" s="47">
        <v>0</v>
      </c>
      <c r="N552" s="47">
        <v>1</v>
      </c>
      <c r="O552" s="47">
        <v>0</v>
      </c>
      <c r="P552" s="48" t="s">
        <v>712</v>
      </c>
      <c r="Q552" s="1"/>
      <c r="R552" s="42">
        <f t="shared" si="25"/>
        <v>3</v>
      </c>
      <c r="S552" s="43">
        <f t="shared" si="26"/>
        <v>1</v>
      </c>
      <c r="T552" s="44" t="str">
        <f t="shared" si="27"/>
        <v/>
      </c>
      <c r="U552" s="38"/>
      <c r="V552" s="39"/>
    </row>
    <row r="553" spans="1:22" hidden="1" x14ac:dyDescent="0.2">
      <c r="A553" s="27" t="s">
        <v>563</v>
      </c>
      <c r="B553" s="28">
        <v>1903</v>
      </c>
      <c r="C553" s="27" t="s">
        <v>9</v>
      </c>
      <c r="D553" s="29" t="s">
        <v>712</v>
      </c>
      <c r="E553" s="30" t="s">
        <v>712</v>
      </c>
      <c r="F553" s="30">
        <v>7.8</v>
      </c>
      <c r="G553" s="45">
        <v>1.2166102611529332</v>
      </c>
      <c r="H553" s="45">
        <v>59.210925644923726</v>
      </c>
      <c r="I553" s="46">
        <v>17.193244651593659</v>
      </c>
      <c r="J553" s="1"/>
      <c r="K553" s="40" t="s">
        <v>712</v>
      </c>
      <c r="L553" s="47" t="s">
        <v>712</v>
      </c>
      <c r="M553" s="47">
        <v>0</v>
      </c>
      <c r="N553" s="47">
        <v>1</v>
      </c>
      <c r="O553" s="47">
        <v>3</v>
      </c>
      <c r="P553" s="48">
        <v>2</v>
      </c>
      <c r="Q553" s="1"/>
      <c r="R553" s="42">
        <f t="shared" si="25"/>
        <v>4</v>
      </c>
      <c r="S553" s="43">
        <f t="shared" si="26"/>
        <v>6</v>
      </c>
      <c r="T553" s="44" t="str">
        <f t="shared" si="27"/>
        <v/>
      </c>
      <c r="U553" s="38"/>
      <c r="V553" s="39"/>
    </row>
    <row r="554" spans="1:22" hidden="1" x14ac:dyDescent="0.2">
      <c r="A554" s="27" t="s">
        <v>564</v>
      </c>
      <c r="B554" s="28" t="s">
        <v>712</v>
      </c>
      <c r="C554" s="27" t="s">
        <v>21</v>
      </c>
      <c r="D554" s="29" t="s">
        <v>712</v>
      </c>
      <c r="E554" s="30" t="s">
        <v>712</v>
      </c>
      <c r="F554" s="30" t="s">
        <v>712</v>
      </c>
      <c r="G554" s="45" t="s">
        <v>712</v>
      </c>
      <c r="H554" s="45" t="s">
        <v>712</v>
      </c>
      <c r="I554" s="46" t="s">
        <v>712</v>
      </c>
      <c r="J554" s="1"/>
      <c r="K554" s="40" t="s">
        <v>712</v>
      </c>
      <c r="L554" s="47" t="s">
        <v>712</v>
      </c>
      <c r="M554" s="47" t="s">
        <v>712</v>
      </c>
      <c r="N554" s="47" t="s">
        <v>712</v>
      </c>
      <c r="O554" s="47" t="s">
        <v>712</v>
      </c>
      <c r="P554" s="48" t="s">
        <v>712</v>
      </c>
      <c r="Q554" s="1"/>
      <c r="R554" s="42">
        <f t="shared" si="25"/>
        <v>0</v>
      </c>
      <c r="S554" s="43">
        <f t="shared" si="26"/>
        <v>0</v>
      </c>
      <c r="T554" s="44" t="str">
        <f t="shared" si="27"/>
        <v/>
      </c>
      <c r="U554" s="38"/>
      <c r="V554" s="39"/>
    </row>
    <row r="555" spans="1:22" hidden="1" x14ac:dyDescent="0.2">
      <c r="A555" s="27" t="s">
        <v>565</v>
      </c>
      <c r="B555" s="28">
        <v>6675</v>
      </c>
      <c r="C555" s="27" t="s">
        <v>9</v>
      </c>
      <c r="D555" s="29">
        <v>93</v>
      </c>
      <c r="E555" s="30">
        <v>5.1068493150684935</v>
      </c>
      <c r="F555" s="30">
        <v>3.2</v>
      </c>
      <c r="G555" s="45">
        <v>0.42897192119318284</v>
      </c>
      <c r="H555" s="45">
        <v>7.7750874361043856</v>
      </c>
      <c r="I555" s="46">
        <v>12.175964613591987</v>
      </c>
      <c r="J555" s="1"/>
      <c r="K555" s="40">
        <v>3</v>
      </c>
      <c r="L555" s="47">
        <v>0</v>
      </c>
      <c r="M555" s="47">
        <v>2</v>
      </c>
      <c r="N555" s="47">
        <v>1</v>
      </c>
      <c r="O555" s="47">
        <v>1</v>
      </c>
      <c r="P555" s="48">
        <v>1</v>
      </c>
      <c r="Q555" s="1"/>
      <c r="R555" s="42">
        <f t="shared" si="25"/>
        <v>6</v>
      </c>
      <c r="S555" s="43">
        <f t="shared" si="26"/>
        <v>8</v>
      </c>
      <c r="T555" s="44">
        <f t="shared" si="27"/>
        <v>1.3333333333333333</v>
      </c>
      <c r="U555" s="38"/>
      <c r="V555" s="39"/>
    </row>
    <row r="556" spans="1:22" hidden="1" x14ac:dyDescent="0.2">
      <c r="A556" s="27" t="s">
        <v>566</v>
      </c>
      <c r="B556" s="28" t="s">
        <v>712</v>
      </c>
      <c r="C556" s="27" t="s">
        <v>21</v>
      </c>
      <c r="D556" s="29" t="s">
        <v>712</v>
      </c>
      <c r="E556" s="30" t="s">
        <v>712</v>
      </c>
      <c r="F556" s="30" t="s">
        <v>712</v>
      </c>
      <c r="G556" s="45" t="s">
        <v>712</v>
      </c>
      <c r="H556" s="45" t="s">
        <v>712</v>
      </c>
      <c r="I556" s="46" t="s">
        <v>712</v>
      </c>
      <c r="J556" s="1"/>
      <c r="K556" s="40" t="s">
        <v>712</v>
      </c>
      <c r="L556" s="47" t="s">
        <v>712</v>
      </c>
      <c r="M556" s="47" t="s">
        <v>712</v>
      </c>
      <c r="N556" s="47" t="s">
        <v>712</v>
      </c>
      <c r="O556" s="47" t="s">
        <v>712</v>
      </c>
      <c r="P556" s="48" t="s">
        <v>712</v>
      </c>
      <c r="Q556" s="1"/>
      <c r="R556" s="42">
        <f t="shared" si="25"/>
        <v>0</v>
      </c>
      <c r="S556" s="43">
        <f t="shared" si="26"/>
        <v>0</v>
      </c>
      <c r="T556" s="44" t="str">
        <f t="shared" si="27"/>
        <v/>
      </c>
      <c r="U556" s="38"/>
      <c r="V556" s="39"/>
    </row>
    <row r="557" spans="1:22" hidden="1" x14ac:dyDescent="0.2">
      <c r="A557" s="27" t="s">
        <v>567</v>
      </c>
      <c r="B557" s="28">
        <v>1131</v>
      </c>
      <c r="C557" s="27" t="s">
        <v>9</v>
      </c>
      <c r="D557" s="29" t="s">
        <v>712</v>
      </c>
      <c r="E557" s="30" t="s">
        <v>712</v>
      </c>
      <c r="F557" s="30" t="s">
        <v>712</v>
      </c>
      <c r="G557" s="45">
        <v>6.4791838985387376</v>
      </c>
      <c r="H557" s="45" t="s">
        <v>712</v>
      </c>
      <c r="I557" s="46" t="s">
        <v>712</v>
      </c>
      <c r="J557" s="1"/>
      <c r="K557" s="40" t="s">
        <v>712</v>
      </c>
      <c r="L557" s="47" t="s">
        <v>712</v>
      </c>
      <c r="M557" s="47" t="s">
        <v>712</v>
      </c>
      <c r="N557" s="47">
        <v>3</v>
      </c>
      <c r="O557" s="47" t="s">
        <v>712</v>
      </c>
      <c r="P557" s="48" t="s">
        <v>712</v>
      </c>
      <c r="Q557" s="1"/>
      <c r="R557" s="42">
        <f t="shared" si="25"/>
        <v>1</v>
      </c>
      <c r="S557" s="43">
        <f t="shared" si="26"/>
        <v>3</v>
      </c>
      <c r="T557" s="44" t="str">
        <f t="shared" si="27"/>
        <v/>
      </c>
      <c r="U557" s="38"/>
      <c r="V557" s="39"/>
    </row>
    <row r="558" spans="1:22" x14ac:dyDescent="0.2">
      <c r="A558" s="27" t="s">
        <v>568</v>
      </c>
      <c r="B558" s="28">
        <v>5549</v>
      </c>
      <c r="C558" s="27" t="s">
        <v>9</v>
      </c>
      <c r="D558" s="29">
        <v>160</v>
      </c>
      <c r="E558" s="30">
        <v>1.1960370994940648</v>
      </c>
      <c r="F558" s="30">
        <v>2.4</v>
      </c>
      <c r="G558" s="45">
        <v>0.97070475364319719</v>
      </c>
      <c r="H558" s="45">
        <v>12.656846699399891</v>
      </c>
      <c r="I558" s="46">
        <v>12.632317419721522</v>
      </c>
      <c r="J558" s="1"/>
      <c r="K558" s="40">
        <v>3</v>
      </c>
      <c r="L558" s="47">
        <v>3</v>
      </c>
      <c r="M558" s="47">
        <v>3</v>
      </c>
      <c r="N558" s="47">
        <v>1</v>
      </c>
      <c r="O558" s="47">
        <v>3</v>
      </c>
      <c r="P558" s="48">
        <v>1</v>
      </c>
      <c r="Q558" s="1"/>
      <c r="R558" s="42">
        <f t="shared" si="25"/>
        <v>6</v>
      </c>
      <c r="S558" s="43">
        <f t="shared" si="26"/>
        <v>14</v>
      </c>
      <c r="T558" s="44">
        <f t="shared" si="27"/>
        <v>2.3333333333333335</v>
      </c>
      <c r="U558" s="38"/>
      <c r="V558" s="39"/>
    </row>
    <row r="559" spans="1:22" x14ac:dyDescent="0.2">
      <c r="A559" s="27" t="s">
        <v>569</v>
      </c>
      <c r="B559" s="28">
        <v>29727</v>
      </c>
      <c r="C559" s="27" t="s">
        <v>9</v>
      </c>
      <c r="D559" s="29">
        <v>131</v>
      </c>
      <c r="E559" s="30">
        <v>1.2239898496974517</v>
      </c>
      <c r="F559" s="30">
        <v>2.4</v>
      </c>
      <c r="G559" s="45">
        <v>0.8595016567449778</v>
      </c>
      <c r="H559" s="45">
        <v>14.076757917337627</v>
      </c>
      <c r="I559" s="46">
        <v>17.389019726670206</v>
      </c>
      <c r="J559" s="1"/>
      <c r="K559" s="40">
        <v>3</v>
      </c>
      <c r="L559" s="47">
        <v>3</v>
      </c>
      <c r="M559" s="47">
        <v>3</v>
      </c>
      <c r="N559" s="47">
        <v>1</v>
      </c>
      <c r="O559" s="47">
        <v>3</v>
      </c>
      <c r="P559" s="48">
        <v>2</v>
      </c>
      <c r="Q559" s="1"/>
      <c r="R559" s="42">
        <f t="shared" si="25"/>
        <v>6</v>
      </c>
      <c r="S559" s="43">
        <f t="shared" si="26"/>
        <v>15</v>
      </c>
      <c r="T559" s="44">
        <f t="shared" si="27"/>
        <v>2.5</v>
      </c>
      <c r="U559" s="38"/>
      <c r="V559" s="39"/>
    </row>
    <row r="560" spans="1:22" x14ac:dyDescent="0.2">
      <c r="A560" s="27" t="s">
        <v>570</v>
      </c>
      <c r="B560" s="28">
        <v>10130</v>
      </c>
      <c r="C560" s="27" t="s">
        <v>9</v>
      </c>
      <c r="D560" s="29">
        <v>157</v>
      </c>
      <c r="E560" s="30">
        <v>0.6954869358669834</v>
      </c>
      <c r="F560" s="30">
        <v>2.4</v>
      </c>
      <c r="G560" s="45">
        <v>0.89246884205696508</v>
      </c>
      <c r="H560" s="45">
        <v>13.188460097412785</v>
      </c>
      <c r="I560" s="46">
        <v>19.458988456466916</v>
      </c>
      <c r="J560" s="1"/>
      <c r="K560" s="40">
        <v>3</v>
      </c>
      <c r="L560" s="47">
        <v>3</v>
      </c>
      <c r="M560" s="47">
        <v>3</v>
      </c>
      <c r="N560" s="47">
        <v>1</v>
      </c>
      <c r="O560" s="47">
        <v>3</v>
      </c>
      <c r="P560" s="48">
        <v>3</v>
      </c>
      <c r="Q560" s="1"/>
      <c r="R560" s="42">
        <f t="shared" si="25"/>
        <v>6</v>
      </c>
      <c r="S560" s="43">
        <f t="shared" si="26"/>
        <v>16</v>
      </c>
      <c r="T560" s="44">
        <f t="shared" si="27"/>
        <v>2.6666666666666665</v>
      </c>
      <c r="U560" s="38"/>
      <c r="V560" s="39"/>
    </row>
    <row r="561" spans="1:22" x14ac:dyDescent="0.2">
      <c r="A561" s="27" t="s">
        <v>571</v>
      </c>
      <c r="B561" s="28">
        <v>41409</v>
      </c>
      <c r="C561" s="27" t="s">
        <v>9</v>
      </c>
      <c r="D561" s="29">
        <v>126</v>
      </c>
      <c r="E561" s="30">
        <v>2.443566503989496</v>
      </c>
      <c r="F561" s="30">
        <v>2.4</v>
      </c>
      <c r="G561" s="45">
        <v>2.5127333031903607</v>
      </c>
      <c r="H561" s="45">
        <v>9.3378428367593003</v>
      </c>
      <c r="I561" s="46">
        <v>13.700949884363405</v>
      </c>
      <c r="J561" s="1"/>
      <c r="K561" s="40">
        <v>3</v>
      </c>
      <c r="L561" s="47">
        <v>2</v>
      </c>
      <c r="M561" s="47">
        <v>3</v>
      </c>
      <c r="N561" s="47">
        <v>2</v>
      </c>
      <c r="O561" s="47">
        <v>2</v>
      </c>
      <c r="P561" s="48">
        <v>1</v>
      </c>
      <c r="Q561" s="1"/>
      <c r="R561" s="42">
        <f t="shared" si="25"/>
        <v>6</v>
      </c>
      <c r="S561" s="43">
        <f t="shared" si="26"/>
        <v>13</v>
      </c>
      <c r="T561" s="44">
        <f t="shared" si="27"/>
        <v>2.1666666666666665</v>
      </c>
      <c r="U561" s="38"/>
      <c r="V561" s="39"/>
    </row>
    <row r="562" spans="1:22" hidden="1" x14ac:dyDescent="0.2">
      <c r="A562" s="27" t="s">
        <v>572</v>
      </c>
      <c r="B562" s="28" t="s">
        <v>712</v>
      </c>
      <c r="C562" s="27" t="s">
        <v>21</v>
      </c>
      <c r="D562" s="29" t="s">
        <v>712</v>
      </c>
      <c r="E562" s="30" t="s">
        <v>712</v>
      </c>
      <c r="F562" s="30" t="s">
        <v>712</v>
      </c>
      <c r="G562" s="45" t="s">
        <v>712</v>
      </c>
      <c r="H562" s="45" t="s">
        <v>712</v>
      </c>
      <c r="I562" s="46" t="s">
        <v>712</v>
      </c>
      <c r="J562" s="1"/>
      <c r="K562" s="40" t="s">
        <v>712</v>
      </c>
      <c r="L562" s="47" t="s">
        <v>712</v>
      </c>
      <c r="M562" s="47" t="s">
        <v>712</v>
      </c>
      <c r="N562" s="47" t="s">
        <v>712</v>
      </c>
      <c r="O562" s="47" t="s">
        <v>712</v>
      </c>
      <c r="P562" s="48" t="s">
        <v>712</v>
      </c>
      <c r="Q562" s="1"/>
      <c r="R562" s="42">
        <f t="shared" si="25"/>
        <v>0</v>
      </c>
      <c r="S562" s="43">
        <f t="shared" si="26"/>
        <v>0</v>
      </c>
      <c r="T562" s="44" t="str">
        <f t="shared" si="27"/>
        <v/>
      </c>
      <c r="U562" s="38"/>
      <c r="V562" s="39"/>
    </row>
    <row r="563" spans="1:22" hidden="1" x14ac:dyDescent="0.2">
      <c r="A563" s="27" t="s">
        <v>573</v>
      </c>
      <c r="B563" s="28">
        <v>3371</v>
      </c>
      <c r="C563" s="27" t="s">
        <v>21</v>
      </c>
      <c r="D563" s="29">
        <v>82</v>
      </c>
      <c r="E563" s="30">
        <v>56.244480784936634</v>
      </c>
      <c r="F563" s="30">
        <v>2.2000000000000002</v>
      </c>
      <c r="G563" s="45">
        <v>4.711763598749279</v>
      </c>
      <c r="H563" s="45">
        <v>4.4010372488670662</v>
      </c>
      <c r="I563" s="46" t="s">
        <v>712</v>
      </c>
      <c r="J563" s="1"/>
      <c r="K563" s="40">
        <v>3</v>
      </c>
      <c r="L563" s="47">
        <v>0</v>
      </c>
      <c r="M563" s="47">
        <v>3</v>
      </c>
      <c r="N563" s="47">
        <v>3</v>
      </c>
      <c r="O563" s="47">
        <v>1</v>
      </c>
      <c r="P563" s="48" t="s">
        <v>712</v>
      </c>
      <c r="Q563" s="1"/>
      <c r="R563" s="42">
        <f t="shared" si="25"/>
        <v>5</v>
      </c>
      <c r="S563" s="43">
        <f t="shared" si="26"/>
        <v>10</v>
      </c>
      <c r="T563" s="44" t="str">
        <f t="shared" si="27"/>
        <v/>
      </c>
      <c r="U563" s="38"/>
      <c r="V563" s="39"/>
    </row>
    <row r="564" spans="1:22" hidden="1" x14ac:dyDescent="0.2">
      <c r="A564" s="27" t="s">
        <v>574</v>
      </c>
      <c r="B564" s="28">
        <v>49245</v>
      </c>
      <c r="C564" s="27" t="s">
        <v>9</v>
      </c>
      <c r="D564" s="29">
        <v>63</v>
      </c>
      <c r="E564" s="30">
        <v>13.294306335206622</v>
      </c>
      <c r="F564" s="30">
        <v>2.2000000000000002</v>
      </c>
      <c r="G564" s="45">
        <v>1.3915994299789602</v>
      </c>
      <c r="H564" s="45">
        <v>10.516676841112393</v>
      </c>
      <c r="I564" s="46">
        <v>16.58583632465119</v>
      </c>
      <c r="J564" s="1"/>
      <c r="K564" s="40">
        <v>2</v>
      </c>
      <c r="L564" s="47">
        <v>0</v>
      </c>
      <c r="M564" s="47">
        <v>3</v>
      </c>
      <c r="N564" s="47">
        <v>1</v>
      </c>
      <c r="O564" s="47">
        <v>2</v>
      </c>
      <c r="P564" s="48">
        <v>2</v>
      </c>
      <c r="Q564" s="1"/>
      <c r="R564" s="42">
        <f t="shared" si="25"/>
        <v>6</v>
      </c>
      <c r="S564" s="43">
        <f t="shared" si="26"/>
        <v>10</v>
      </c>
      <c r="T564" s="44">
        <f t="shared" si="27"/>
        <v>1.6666666666666667</v>
      </c>
      <c r="U564" s="38"/>
      <c r="V564" s="39"/>
    </row>
    <row r="565" spans="1:22" hidden="1" x14ac:dyDescent="0.2">
      <c r="A565" s="27" t="s">
        <v>575</v>
      </c>
      <c r="B565" s="28">
        <v>87044</v>
      </c>
      <c r="C565" s="27" t="s">
        <v>9</v>
      </c>
      <c r="D565" s="29">
        <v>53.5</v>
      </c>
      <c r="E565" s="30">
        <v>15.548692515779981</v>
      </c>
      <c r="F565" s="30">
        <v>2.2000000000000002</v>
      </c>
      <c r="G565" s="45">
        <v>3.0898139468991133</v>
      </c>
      <c r="H565" s="45">
        <v>5.0911088728138445</v>
      </c>
      <c r="I565" s="46">
        <v>16.576855828752329</v>
      </c>
      <c r="J565" s="1"/>
      <c r="K565" s="40">
        <v>1</v>
      </c>
      <c r="L565" s="47">
        <v>0</v>
      </c>
      <c r="M565" s="47">
        <v>3</v>
      </c>
      <c r="N565" s="47">
        <v>2</v>
      </c>
      <c r="O565" s="47">
        <v>1</v>
      </c>
      <c r="P565" s="48">
        <v>2</v>
      </c>
      <c r="Q565" s="1"/>
      <c r="R565" s="42">
        <f t="shared" si="25"/>
        <v>6</v>
      </c>
      <c r="S565" s="43">
        <f t="shared" si="26"/>
        <v>9</v>
      </c>
      <c r="T565" s="44">
        <f t="shared" si="27"/>
        <v>1.5</v>
      </c>
      <c r="U565" s="38"/>
      <c r="V565" s="39"/>
    </row>
    <row r="566" spans="1:22" hidden="1" x14ac:dyDescent="0.2">
      <c r="A566" s="27" t="s">
        <v>576</v>
      </c>
      <c r="B566" s="28" t="s">
        <v>712</v>
      </c>
      <c r="C566" s="27" t="s">
        <v>21</v>
      </c>
      <c r="D566" s="29" t="s">
        <v>712</v>
      </c>
      <c r="E566" s="30" t="s">
        <v>712</v>
      </c>
      <c r="F566" s="30" t="s">
        <v>712</v>
      </c>
      <c r="G566" s="45" t="s">
        <v>712</v>
      </c>
      <c r="H566" s="45" t="s">
        <v>712</v>
      </c>
      <c r="I566" s="46" t="s">
        <v>712</v>
      </c>
      <c r="J566" s="1"/>
      <c r="K566" s="40" t="s">
        <v>712</v>
      </c>
      <c r="L566" s="47" t="s">
        <v>712</v>
      </c>
      <c r="M566" s="47" t="s">
        <v>712</v>
      </c>
      <c r="N566" s="47" t="s">
        <v>712</v>
      </c>
      <c r="O566" s="47" t="s">
        <v>712</v>
      </c>
      <c r="P566" s="48" t="s">
        <v>712</v>
      </c>
      <c r="Q566" s="1"/>
      <c r="R566" s="42">
        <f t="shared" si="25"/>
        <v>0</v>
      </c>
      <c r="S566" s="43">
        <f t="shared" si="26"/>
        <v>0</v>
      </c>
      <c r="T566" s="44" t="str">
        <f t="shared" si="27"/>
        <v/>
      </c>
      <c r="U566" s="38"/>
      <c r="V566" s="39"/>
    </row>
    <row r="567" spans="1:22" hidden="1" x14ac:dyDescent="0.2">
      <c r="A567" s="27" t="s">
        <v>577</v>
      </c>
      <c r="B567" s="28" t="s">
        <v>712</v>
      </c>
      <c r="C567" s="27" t="s">
        <v>21</v>
      </c>
      <c r="D567" s="29" t="s">
        <v>712</v>
      </c>
      <c r="E567" s="30" t="s">
        <v>712</v>
      </c>
      <c r="F567" s="30" t="s">
        <v>712</v>
      </c>
      <c r="G567" s="45" t="s">
        <v>712</v>
      </c>
      <c r="H567" s="45" t="s">
        <v>712</v>
      </c>
      <c r="I567" s="46" t="s">
        <v>712</v>
      </c>
      <c r="J567" s="1"/>
      <c r="K567" s="40" t="s">
        <v>712</v>
      </c>
      <c r="L567" s="47" t="s">
        <v>712</v>
      </c>
      <c r="M567" s="47" t="s">
        <v>712</v>
      </c>
      <c r="N567" s="47" t="s">
        <v>712</v>
      </c>
      <c r="O567" s="47" t="s">
        <v>712</v>
      </c>
      <c r="P567" s="48" t="s">
        <v>712</v>
      </c>
      <c r="Q567" s="1"/>
      <c r="R567" s="42">
        <f t="shared" si="25"/>
        <v>0</v>
      </c>
      <c r="S567" s="43">
        <f t="shared" si="26"/>
        <v>0</v>
      </c>
      <c r="T567" s="44" t="str">
        <f t="shared" si="27"/>
        <v/>
      </c>
      <c r="U567" s="38"/>
      <c r="V567" s="39"/>
    </row>
    <row r="568" spans="1:22" hidden="1" x14ac:dyDescent="0.2">
      <c r="A568" s="27" t="s">
        <v>578</v>
      </c>
      <c r="B568" s="28">
        <v>144356</v>
      </c>
      <c r="C568" s="27" t="s">
        <v>9</v>
      </c>
      <c r="D568" s="29">
        <v>66</v>
      </c>
      <c r="E568" s="30">
        <v>8.8098129975929069</v>
      </c>
      <c r="F568" s="30">
        <v>7.4</v>
      </c>
      <c r="G568" s="45">
        <v>4.3766435812854709</v>
      </c>
      <c r="H568" s="45">
        <v>3.6579270232198748</v>
      </c>
      <c r="I568" s="46">
        <v>20.519943625249841</v>
      </c>
      <c r="J568" s="1"/>
      <c r="K568" s="40">
        <v>2</v>
      </c>
      <c r="L568" s="47">
        <v>0</v>
      </c>
      <c r="M568" s="47">
        <v>0</v>
      </c>
      <c r="N568" s="47">
        <v>3</v>
      </c>
      <c r="O568" s="47">
        <v>0</v>
      </c>
      <c r="P568" s="48">
        <v>3</v>
      </c>
      <c r="Q568" s="1"/>
      <c r="R568" s="42">
        <f t="shared" si="25"/>
        <v>6</v>
      </c>
      <c r="S568" s="43">
        <f t="shared" si="26"/>
        <v>8</v>
      </c>
      <c r="T568" s="44">
        <f t="shared" si="27"/>
        <v>1.3333333333333333</v>
      </c>
      <c r="U568" s="38"/>
      <c r="V568" s="39"/>
    </row>
    <row r="569" spans="1:22" hidden="1" x14ac:dyDescent="0.2">
      <c r="A569" s="27" t="s">
        <v>579</v>
      </c>
      <c r="B569" s="28" t="s">
        <v>712</v>
      </c>
      <c r="C569" s="27" t="s">
        <v>21</v>
      </c>
      <c r="D569" s="29" t="s">
        <v>712</v>
      </c>
      <c r="E569" s="30" t="s">
        <v>712</v>
      </c>
      <c r="F569" s="30" t="s">
        <v>712</v>
      </c>
      <c r="G569" s="45" t="s">
        <v>712</v>
      </c>
      <c r="H569" s="45" t="s">
        <v>712</v>
      </c>
      <c r="I569" s="46" t="s">
        <v>712</v>
      </c>
      <c r="J569" s="1"/>
      <c r="K569" s="40" t="s">
        <v>712</v>
      </c>
      <c r="L569" s="47" t="s">
        <v>712</v>
      </c>
      <c r="M569" s="47" t="s">
        <v>712</v>
      </c>
      <c r="N569" s="47" t="s">
        <v>712</v>
      </c>
      <c r="O569" s="47" t="s">
        <v>712</v>
      </c>
      <c r="P569" s="48" t="s">
        <v>712</v>
      </c>
      <c r="Q569" s="1"/>
      <c r="R569" s="42">
        <f t="shared" si="25"/>
        <v>0</v>
      </c>
      <c r="S569" s="43">
        <f t="shared" si="26"/>
        <v>0</v>
      </c>
      <c r="T569" s="44" t="str">
        <f t="shared" si="27"/>
        <v/>
      </c>
      <c r="U569" s="38"/>
      <c r="V569" s="39"/>
    </row>
    <row r="570" spans="1:22" hidden="1" x14ac:dyDescent="0.2">
      <c r="A570" s="27" t="s">
        <v>580</v>
      </c>
      <c r="B570" s="28" t="s">
        <v>712</v>
      </c>
      <c r="C570" s="27" t="s">
        <v>21</v>
      </c>
      <c r="D570" s="29" t="s">
        <v>712</v>
      </c>
      <c r="E570" s="30" t="s">
        <v>712</v>
      </c>
      <c r="F570" s="30" t="s">
        <v>712</v>
      </c>
      <c r="G570" s="45" t="s">
        <v>712</v>
      </c>
      <c r="H570" s="45" t="s">
        <v>712</v>
      </c>
      <c r="I570" s="46" t="s">
        <v>712</v>
      </c>
      <c r="J570" s="1"/>
      <c r="K570" s="40" t="s">
        <v>712</v>
      </c>
      <c r="L570" s="47" t="s">
        <v>712</v>
      </c>
      <c r="M570" s="47" t="s">
        <v>712</v>
      </c>
      <c r="N570" s="47" t="s">
        <v>712</v>
      </c>
      <c r="O570" s="47" t="s">
        <v>712</v>
      </c>
      <c r="P570" s="48" t="s">
        <v>712</v>
      </c>
      <c r="Q570" s="1"/>
      <c r="R570" s="42">
        <f t="shared" si="25"/>
        <v>0</v>
      </c>
      <c r="S570" s="43">
        <f t="shared" si="26"/>
        <v>0</v>
      </c>
      <c r="T570" s="44" t="str">
        <f t="shared" si="27"/>
        <v/>
      </c>
      <c r="U570" s="38"/>
      <c r="V570" s="39"/>
    </row>
    <row r="571" spans="1:22" hidden="1" x14ac:dyDescent="0.2">
      <c r="A571" s="27" t="s">
        <v>581</v>
      </c>
      <c r="B571" s="28" t="s">
        <v>712</v>
      </c>
      <c r="C571" s="27" t="s">
        <v>21</v>
      </c>
      <c r="D571" s="29" t="s">
        <v>712</v>
      </c>
      <c r="E571" s="30" t="s">
        <v>712</v>
      </c>
      <c r="F571" s="30" t="s">
        <v>712</v>
      </c>
      <c r="G571" s="45" t="s">
        <v>712</v>
      </c>
      <c r="H571" s="45" t="s">
        <v>712</v>
      </c>
      <c r="I571" s="46" t="s">
        <v>712</v>
      </c>
      <c r="J571" s="1"/>
      <c r="K571" s="40" t="s">
        <v>712</v>
      </c>
      <c r="L571" s="47" t="s">
        <v>712</v>
      </c>
      <c r="M571" s="47" t="s">
        <v>712</v>
      </c>
      <c r="N571" s="47" t="s">
        <v>712</v>
      </c>
      <c r="O571" s="47" t="s">
        <v>712</v>
      </c>
      <c r="P571" s="48" t="s">
        <v>712</v>
      </c>
      <c r="Q571" s="1"/>
      <c r="R571" s="42">
        <f t="shared" si="25"/>
        <v>0</v>
      </c>
      <c r="S571" s="43">
        <f t="shared" si="26"/>
        <v>0</v>
      </c>
      <c r="T571" s="44" t="str">
        <f t="shared" si="27"/>
        <v/>
      </c>
      <c r="U571" s="38"/>
      <c r="V571" s="39"/>
    </row>
    <row r="572" spans="1:22" hidden="1" x14ac:dyDescent="0.2">
      <c r="A572" s="27" t="s">
        <v>582</v>
      </c>
      <c r="B572" s="28">
        <v>3581</v>
      </c>
      <c r="C572" s="27" t="s">
        <v>36</v>
      </c>
      <c r="D572" s="29" t="s">
        <v>712</v>
      </c>
      <c r="E572" s="30" t="s">
        <v>712</v>
      </c>
      <c r="F572" s="30" t="s">
        <v>712</v>
      </c>
      <c r="G572" s="45">
        <v>3.0148529627205729</v>
      </c>
      <c r="H572" s="45" t="s">
        <v>712</v>
      </c>
      <c r="I572" s="46">
        <v>9.7464692210835153</v>
      </c>
      <c r="J572" s="1"/>
      <c r="K572" s="40" t="s">
        <v>712</v>
      </c>
      <c r="L572" s="47" t="s">
        <v>712</v>
      </c>
      <c r="M572" s="47" t="s">
        <v>712</v>
      </c>
      <c r="N572" s="47">
        <v>2</v>
      </c>
      <c r="O572" s="47" t="s">
        <v>712</v>
      </c>
      <c r="P572" s="48">
        <v>0</v>
      </c>
      <c r="Q572" s="1"/>
      <c r="R572" s="42">
        <f t="shared" si="25"/>
        <v>2</v>
      </c>
      <c r="S572" s="43">
        <f t="shared" si="26"/>
        <v>2</v>
      </c>
      <c r="T572" s="44" t="str">
        <f t="shared" si="27"/>
        <v/>
      </c>
      <c r="U572" s="38"/>
      <c r="V572" s="39"/>
    </row>
    <row r="573" spans="1:22" hidden="1" x14ac:dyDescent="0.2">
      <c r="A573" s="27" t="s">
        <v>583</v>
      </c>
      <c r="B573" s="28">
        <v>526</v>
      </c>
      <c r="C573" s="27" t="s">
        <v>36</v>
      </c>
      <c r="D573" s="29" t="s">
        <v>712</v>
      </c>
      <c r="E573" s="30" t="s">
        <v>712</v>
      </c>
      <c r="F573" s="30" t="s">
        <v>712</v>
      </c>
      <c r="G573" s="45">
        <v>-2.7453295081762974E-3</v>
      </c>
      <c r="H573" s="45" t="s">
        <v>712</v>
      </c>
      <c r="I573" s="46" t="s">
        <v>712</v>
      </c>
      <c r="J573" s="1"/>
      <c r="K573" s="40" t="s">
        <v>712</v>
      </c>
      <c r="L573" s="47" t="s">
        <v>712</v>
      </c>
      <c r="M573" s="47" t="s">
        <v>712</v>
      </c>
      <c r="N573" s="47">
        <v>0</v>
      </c>
      <c r="O573" s="47" t="s">
        <v>712</v>
      </c>
      <c r="P573" s="48" t="s">
        <v>712</v>
      </c>
      <c r="Q573" s="1"/>
      <c r="R573" s="42">
        <f t="shared" si="25"/>
        <v>1</v>
      </c>
      <c r="S573" s="43">
        <f t="shared" si="26"/>
        <v>0</v>
      </c>
      <c r="T573" s="44" t="str">
        <f t="shared" si="27"/>
        <v/>
      </c>
      <c r="U573" s="38"/>
      <c r="V573" s="39"/>
    </row>
    <row r="574" spans="1:22" hidden="1" x14ac:dyDescent="0.2">
      <c r="A574" s="27" t="s">
        <v>584</v>
      </c>
      <c r="B574" s="28">
        <v>7156</v>
      </c>
      <c r="C574" s="27" t="s">
        <v>36</v>
      </c>
      <c r="D574" s="29" t="s">
        <v>712</v>
      </c>
      <c r="E574" s="30" t="s">
        <v>712</v>
      </c>
      <c r="F574" s="30">
        <v>0.8</v>
      </c>
      <c r="G574" s="45">
        <v>1.5260687006508751</v>
      </c>
      <c r="H574" s="45">
        <v>1.7692307692313134</v>
      </c>
      <c r="I574" s="46">
        <v>8.8234210070938897</v>
      </c>
      <c r="J574" s="1"/>
      <c r="K574" s="40" t="s">
        <v>712</v>
      </c>
      <c r="L574" s="47" t="s">
        <v>712</v>
      </c>
      <c r="M574" s="47">
        <v>3</v>
      </c>
      <c r="N574" s="47">
        <v>1</v>
      </c>
      <c r="O574" s="47">
        <v>0</v>
      </c>
      <c r="P574" s="48">
        <v>0</v>
      </c>
      <c r="Q574" s="1"/>
      <c r="R574" s="42">
        <f t="shared" si="25"/>
        <v>4</v>
      </c>
      <c r="S574" s="43">
        <f t="shared" si="26"/>
        <v>4</v>
      </c>
      <c r="T574" s="44" t="str">
        <f t="shared" si="27"/>
        <v/>
      </c>
      <c r="U574" s="38"/>
      <c r="V574" s="39"/>
    </row>
    <row r="575" spans="1:22" hidden="1" x14ac:dyDescent="0.2">
      <c r="A575" s="27" t="s">
        <v>585</v>
      </c>
      <c r="B575" s="28" t="s">
        <v>712</v>
      </c>
      <c r="C575" s="27" t="s">
        <v>21</v>
      </c>
      <c r="D575" s="29" t="s">
        <v>712</v>
      </c>
      <c r="E575" s="30" t="s">
        <v>712</v>
      </c>
      <c r="F575" s="30" t="s">
        <v>712</v>
      </c>
      <c r="G575" s="45" t="s">
        <v>712</v>
      </c>
      <c r="H575" s="45" t="s">
        <v>712</v>
      </c>
      <c r="I575" s="46" t="s">
        <v>712</v>
      </c>
      <c r="J575" s="1"/>
      <c r="K575" s="40" t="s">
        <v>712</v>
      </c>
      <c r="L575" s="47" t="s">
        <v>712</v>
      </c>
      <c r="M575" s="47" t="s">
        <v>712</v>
      </c>
      <c r="N575" s="47" t="s">
        <v>712</v>
      </c>
      <c r="O575" s="47" t="s">
        <v>712</v>
      </c>
      <c r="P575" s="48" t="s">
        <v>712</v>
      </c>
      <c r="Q575" s="1"/>
      <c r="R575" s="42">
        <f t="shared" si="25"/>
        <v>0</v>
      </c>
      <c r="S575" s="43">
        <f t="shared" si="26"/>
        <v>0</v>
      </c>
      <c r="T575" s="44" t="str">
        <f t="shared" si="27"/>
        <v/>
      </c>
      <c r="U575" s="38"/>
      <c r="V575" s="39"/>
    </row>
    <row r="576" spans="1:22" hidden="1" x14ac:dyDescent="0.2">
      <c r="A576" s="27" t="s">
        <v>586</v>
      </c>
      <c r="B576" s="28" t="s">
        <v>712</v>
      </c>
      <c r="C576" s="27" t="s">
        <v>21</v>
      </c>
      <c r="D576" s="29" t="s">
        <v>712</v>
      </c>
      <c r="E576" s="30" t="s">
        <v>712</v>
      </c>
      <c r="F576" s="30" t="s">
        <v>712</v>
      </c>
      <c r="G576" s="45" t="s">
        <v>712</v>
      </c>
      <c r="H576" s="45" t="s">
        <v>712</v>
      </c>
      <c r="I576" s="46" t="s">
        <v>712</v>
      </c>
      <c r="J576" s="1"/>
      <c r="K576" s="40" t="s">
        <v>712</v>
      </c>
      <c r="L576" s="47" t="s">
        <v>712</v>
      </c>
      <c r="M576" s="47" t="s">
        <v>712</v>
      </c>
      <c r="N576" s="47" t="s">
        <v>712</v>
      </c>
      <c r="O576" s="47" t="s">
        <v>712</v>
      </c>
      <c r="P576" s="48" t="s">
        <v>712</v>
      </c>
      <c r="Q576" s="1"/>
      <c r="R576" s="42">
        <f t="shared" si="25"/>
        <v>0</v>
      </c>
      <c r="S576" s="43">
        <f t="shared" si="26"/>
        <v>0</v>
      </c>
      <c r="T576" s="44" t="str">
        <f t="shared" si="27"/>
        <v/>
      </c>
      <c r="U576" s="38"/>
      <c r="V576" s="39"/>
    </row>
    <row r="577" spans="1:22" hidden="1" x14ac:dyDescent="0.2">
      <c r="A577" s="27" t="s">
        <v>587</v>
      </c>
      <c r="B577" s="28" t="s">
        <v>712</v>
      </c>
      <c r="C577" s="27" t="s">
        <v>21</v>
      </c>
      <c r="D577" s="29" t="s">
        <v>712</v>
      </c>
      <c r="E577" s="30" t="s">
        <v>712</v>
      </c>
      <c r="F577" s="30" t="s">
        <v>712</v>
      </c>
      <c r="G577" s="45" t="s">
        <v>712</v>
      </c>
      <c r="H577" s="45" t="s">
        <v>712</v>
      </c>
      <c r="I577" s="46" t="s">
        <v>712</v>
      </c>
      <c r="J577" s="1"/>
      <c r="K577" s="40" t="s">
        <v>712</v>
      </c>
      <c r="L577" s="47" t="s">
        <v>712</v>
      </c>
      <c r="M577" s="47" t="s">
        <v>712</v>
      </c>
      <c r="N577" s="47" t="s">
        <v>712</v>
      </c>
      <c r="O577" s="47" t="s">
        <v>712</v>
      </c>
      <c r="P577" s="48" t="s">
        <v>712</v>
      </c>
      <c r="Q577" s="1"/>
      <c r="R577" s="42">
        <f t="shared" si="25"/>
        <v>0</v>
      </c>
      <c r="S577" s="43">
        <f t="shared" si="26"/>
        <v>0</v>
      </c>
      <c r="T577" s="44" t="str">
        <f t="shared" si="27"/>
        <v/>
      </c>
      <c r="U577" s="38"/>
      <c r="V577" s="39"/>
    </row>
    <row r="578" spans="1:22" hidden="1" x14ac:dyDescent="0.2">
      <c r="A578" s="27" t="s">
        <v>588</v>
      </c>
      <c r="B578" s="28" t="s">
        <v>712</v>
      </c>
      <c r="C578" s="27" t="s">
        <v>21</v>
      </c>
      <c r="D578" s="29" t="s">
        <v>712</v>
      </c>
      <c r="E578" s="30" t="s">
        <v>712</v>
      </c>
      <c r="F578" s="30" t="s">
        <v>712</v>
      </c>
      <c r="G578" s="45" t="s">
        <v>712</v>
      </c>
      <c r="H578" s="45" t="s">
        <v>712</v>
      </c>
      <c r="I578" s="46" t="s">
        <v>712</v>
      </c>
      <c r="J578" s="1"/>
      <c r="K578" s="40" t="s">
        <v>712</v>
      </c>
      <c r="L578" s="47" t="s">
        <v>712</v>
      </c>
      <c r="M578" s="47" t="s">
        <v>712</v>
      </c>
      <c r="N578" s="47" t="s">
        <v>712</v>
      </c>
      <c r="O578" s="47" t="s">
        <v>712</v>
      </c>
      <c r="P578" s="48" t="s">
        <v>712</v>
      </c>
      <c r="Q578" s="1"/>
      <c r="R578" s="42">
        <f t="shared" si="25"/>
        <v>0</v>
      </c>
      <c r="S578" s="43">
        <f t="shared" si="26"/>
        <v>0</v>
      </c>
      <c r="T578" s="44" t="str">
        <f t="shared" si="27"/>
        <v/>
      </c>
      <c r="U578" s="38"/>
      <c r="V578" s="39"/>
    </row>
    <row r="579" spans="1:22" hidden="1" x14ac:dyDescent="0.2">
      <c r="A579" s="27" t="s">
        <v>589</v>
      </c>
      <c r="B579" s="28" t="s">
        <v>712</v>
      </c>
      <c r="C579" s="27" t="s">
        <v>21</v>
      </c>
      <c r="D579" s="29" t="s">
        <v>712</v>
      </c>
      <c r="E579" s="30" t="s">
        <v>712</v>
      </c>
      <c r="F579" s="30" t="s">
        <v>712</v>
      </c>
      <c r="G579" s="45" t="s">
        <v>712</v>
      </c>
      <c r="H579" s="45" t="s">
        <v>712</v>
      </c>
      <c r="I579" s="46" t="s">
        <v>712</v>
      </c>
      <c r="J579" s="1"/>
      <c r="K579" s="40" t="s">
        <v>712</v>
      </c>
      <c r="L579" s="47" t="s">
        <v>712</v>
      </c>
      <c r="M579" s="47" t="s">
        <v>712</v>
      </c>
      <c r="N579" s="47" t="s">
        <v>712</v>
      </c>
      <c r="O579" s="47" t="s">
        <v>712</v>
      </c>
      <c r="P579" s="48" t="s">
        <v>712</v>
      </c>
      <c r="Q579" s="1"/>
      <c r="R579" s="42">
        <f t="shared" si="25"/>
        <v>0</v>
      </c>
      <c r="S579" s="43">
        <f t="shared" si="26"/>
        <v>0</v>
      </c>
      <c r="T579" s="44" t="str">
        <f t="shared" si="27"/>
        <v/>
      </c>
      <c r="U579" s="38"/>
      <c r="V579" s="39"/>
    </row>
    <row r="580" spans="1:22" hidden="1" x14ac:dyDescent="0.2">
      <c r="A580" s="27" t="s">
        <v>590</v>
      </c>
      <c r="B580" s="28" t="s">
        <v>712</v>
      </c>
      <c r="C580" s="27" t="s">
        <v>21</v>
      </c>
      <c r="D580" s="29" t="s">
        <v>712</v>
      </c>
      <c r="E580" s="30" t="s">
        <v>712</v>
      </c>
      <c r="F580" s="30" t="s">
        <v>712</v>
      </c>
      <c r="G580" s="45" t="s">
        <v>712</v>
      </c>
      <c r="H580" s="45" t="s">
        <v>712</v>
      </c>
      <c r="I580" s="46" t="s">
        <v>712</v>
      </c>
      <c r="J580" s="1"/>
      <c r="K580" s="40" t="s">
        <v>712</v>
      </c>
      <c r="L580" s="47" t="s">
        <v>712</v>
      </c>
      <c r="M580" s="47" t="s">
        <v>712</v>
      </c>
      <c r="N580" s="47" t="s">
        <v>712</v>
      </c>
      <c r="O580" s="47" t="s">
        <v>712</v>
      </c>
      <c r="P580" s="48" t="s">
        <v>712</v>
      </c>
      <c r="Q580" s="1"/>
      <c r="R580" s="42">
        <f t="shared" si="25"/>
        <v>0</v>
      </c>
      <c r="S580" s="43">
        <f t="shared" si="26"/>
        <v>0</v>
      </c>
      <c r="T580" s="44" t="str">
        <f t="shared" si="27"/>
        <v/>
      </c>
      <c r="U580" s="38"/>
      <c r="V580" s="39"/>
    </row>
    <row r="581" spans="1:22" hidden="1" x14ac:dyDescent="0.2">
      <c r="A581" s="27" t="s">
        <v>591</v>
      </c>
      <c r="B581" s="28" t="s">
        <v>712</v>
      </c>
      <c r="C581" s="27" t="s">
        <v>21</v>
      </c>
      <c r="D581" s="29" t="s">
        <v>712</v>
      </c>
      <c r="E581" s="30" t="s">
        <v>712</v>
      </c>
      <c r="F581" s="30" t="s">
        <v>712</v>
      </c>
      <c r="G581" s="45" t="s">
        <v>712</v>
      </c>
      <c r="H581" s="45" t="s">
        <v>712</v>
      </c>
      <c r="I581" s="46" t="s">
        <v>712</v>
      </c>
      <c r="J581" s="1"/>
      <c r="K581" s="40" t="s">
        <v>712</v>
      </c>
      <c r="L581" s="47" t="s">
        <v>712</v>
      </c>
      <c r="M581" s="47" t="s">
        <v>712</v>
      </c>
      <c r="N581" s="47" t="s">
        <v>712</v>
      </c>
      <c r="O581" s="47" t="s">
        <v>712</v>
      </c>
      <c r="P581" s="48" t="s">
        <v>712</v>
      </c>
      <c r="Q581" s="1"/>
      <c r="R581" s="42">
        <f t="shared" si="25"/>
        <v>0</v>
      </c>
      <c r="S581" s="43">
        <f t="shared" si="26"/>
        <v>0</v>
      </c>
      <c r="T581" s="44" t="str">
        <f t="shared" si="27"/>
        <v/>
      </c>
      <c r="U581" s="38"/>
      <c r="V581" s="39"/>
    </row>
    <row r="582" spans="1:22" hidden="1" x14ac:dyDescent="0.2">
      <c r="A582" s="27" t="s">
        <v>592</v>
      </c>
      <c r="B582" s="28" t="s">
        <v>712</v>
      </c>
      <c r="C582" s="27" t="s">
        <v>21</v>
      </c>
      <c r="D582" s="29" t="s">
        <v>712</v>
      </c>
      <c r="E582" s="30" t="s">
        <v>712</v>
      </c>
      <c r="F582" s="30" t="s">
        <v>712</v>
      </c>
      <c r="G582" s="45" t="s">
        <v>712</v>
      </c>
      <c r="H582" s="45" t="s">
        <v>712</v>
      </c>
      <c r="I582" s="46" t="s">
        <v>712</v>
      </c>
      <c r="J582" s="1"/>
      <c r="K582" s="40" t="s">
        <v>712</v>
      </c>
      <c r="L582" s="47" t="s">
        <v>712</v>
      </c>
      <c r="M582" s="47" t="s">
        <v>712</v>
      </c>
      <c r="N582" s="47" t="s">
        <v>712</v>
      </c>
      <c r="O582" s="47" t="s">
        <v>712</v>
      </c>
      <c r="P582" s="48" t="s">
        <v>712</v>
      </c>
      <c r="Q582" s="1"/>
      <c r="R582" s="42">
        <f t="shared" si="25"/>
        <v>0</v>
      </c>
      <c r="S582" s="43">
        <f t="shared" si="26"/>
        <v>0</v>
      </c>
      <c r="T582" s="44" t="str">
        <f t="shared" si="27"/>
        <v/>
      </c>
      <c r="U582" s="38"/>
      <c r="V582" s="39"/>
    </row>
    <row r="583" spans="1:22" hidden="1" x14ac:dyDescent="0.2">
      <c r="A583" s="27" t="s">
        <v>593</v>
      </c>
      <c r="B583" s="28" t="s">
        <v>712</v>
      </c>
      <c r="C583" s="27" t="s">
        <v>21</v>
      </c>
      <c r="D583" s="29" t="s">
        <v>712</v>
      </c>
      <c r="E583" s="30" t="s">
        <v>712</v>
      </c>
      <c r="F583" s="30" t="s">
        <v>712</v>
      </c>
      <c r="G583" s="45" t="s">
        <v>712</v>
      </c>
      <c r="H583" s="45" t="s">
        <v>712</v>
      </c>
      <c r="I583" s="46" t="s">
        <v>712</v>
      </c>
      <c r="J583" s="1"/>
      <c r="K583" s="40" t="s">
        <v>712</v>
      </c>
      <c r="L583" s="47" t="s">
        <v>712</v>
      </c>
      <c r="M583" s="47" t="s">
        <v>712</v>
      </c>
      <c r="N583" s="47" t="s">
        <v>712</v>
      </c>
      <c r="O583" s="47" t="s">
        <v>712</v>
      </c>
      <c r="P583" s="48" t="s">
        <v>712</v>
      </c>
      <c r="Q583" s="1"/>
      <c r="R583" s="42">
        <f t="shared" si="25"/>
        <v>0</v>
      </c>
      <c r="S583" s="43">
        <f t="shared" si="26"/>
        <v>0</v>
      </c>
      <c r="T583" s="44" t="str">
        <f t="shared" si="27"/>
        <v/>
      </c>
      <c r="U583" s="38"/>
      <c r="V583" s="39"/>
    </row>
    <row r="584" spans="1:22" hidden="1" x14ac:dyDescent="0.2">
      <c r="A584" s="27" t="s">
        <v>594</v>
      </c>
      <c r="B584" s="28" t="s">
        <v>712</v>
      </c>
      <c r="C584" s="27" t="s">
        <v>21</v>
      </c>
      <c r="D584" s="29" t="s">
        <v>712</v>
      </c>
      <c r="E584" s="30" t="s">
        <v>712</v>
      </c>
      <c r="F584" s="30" t="s">
        <v>712</v>
      </c>
      <c r="G584" s="45" t="s">
        <v>712</v>
      </c>
      <c r="H584" s="45" t="s">
        <v>712</v>
      </c>
      <c r="I584" s="46" t="s">
        <v>712</v>
      </c>
      <c r="J584" s="1"/>
      <c r="K584" s="40" t="s">
        <v>712</v>
      </c>
      <c r="L584" s="47" t="s">
        <v>712</v>
      </c>
      <c r="M584" s="47" t="s">
        <v>712</v>
      </c>
      <c r="N584" s="47" t="s">
        <v>712</v>
      </c>
      <c r="O584" s="47" t="s">
        <v>712</v>
      </c>
      <c r="P584" s="48" t="s">
        <v>712</v>
      </c>
      <c r="Q584" s="1"/>
      <c r="R584" s="42">
        <f t="shared" si="25"/>
        <v>0</v>
      </c>
      <c r="S584" s="43">
        <f t="shared" si="26"/>
        <v>0</v>
      </c>
      <c r="T584" s="44" t="str">
        <f t="shared" si="27"/>
        <v/>
      </c>
      <c r="U584" s="38"/>
      <c r="V584" s="39"/>
    </row>
    <row r="585" spans="1:22" hidden="1" x14ac:dyDescent="0.2">
      <c r="A585" s="27" t="s">
        <v>595</v>
      </c>
      <c r="B585" s="28" t="s">
        <v>712</v>
      </c>
      <c r="C585" s="27" t="s">
        <v>21</v>
      </c>
      <c r="D585" s="29" t="s">
        <v>712</v>
      </c>
      <c r="E585" s="30" t="s">
        <v>712</v>
      </c>
      <c r="F585" s="30" t="s">
        <v>712</v>
      </c>
      <c r="G585" s="45" t="s">
        <v>712</v>
      </c>
      <c r="H585" s="45" t="s">
        <v>712</v>
      </c>
      <c r="I585" s="46" t="s">
        <v>712</v>
      </c>
      <c r="J585" s="1"/>
      <c r="K585" s="40" t="s">
        <v>712</v>
      </c>
      <c r="L585" s="47" t="s">
        <v>712</v>
      </c>
      <c r="M585" s="47" t="s">
        <v>712</v>
      </c>
      <c r="N585" s="47" t="s">
        <v>712</v>
      </c>
      <c r="O585" s="47" t="s">
        <v>712</v>
      </c>
      <c r="P585" s="48" t="s">
        <v>712</v>
      </c>
      <c r="Q585" s="1"/>
      <c r="R585" s="42">
        <f t="shared" si="25"/>
        <v>0</v>
      </c>
      <c r="S585" s="43">
        <f t="shared" si="26"/>
        <v>0</v>
      </c>
      <c r="T585" s="44" t="str">
        <f t="shared" si="27"/>
        <v/>
      </c>
      <c r="U585" s="38"/>
      <c r="V585" s="39"/>
    </row>
    <row r="586" spans="1:22" hidden="1" x14ac:dyDescent="0.2">
      <c r="A586" s="27" t="s">
        <v>596</v>
      </c>
      <c r="B586" s="28" t="s">
        <v>712</v>
      </c>
      <c r="C586" s="27" t="s">
        <v>21</v>
      </c>
      <c r="D586" s="29" t="s">
        <v>712</v>
      </c>
      <c r="E586" s="30" t="s">
        <v>712</v>
      </c>
      <c r="F586" s="30" t="s">
        <v>712</v>
      </c>
      <c r="G586" s="45" t="s">
        <v>712</v>
      </c>
      <c r="H586" s="45" t="s">
        <v>712</v>
      </c>
      <c r="I586" s="46" t="s">
        <v>712</v>
      </c>
      <c r="J586" s="1"/>
      <c r="K586" s="40" t="s">
        <v>712</v>
      </c>
      <c r="L586" s="47" t="s">
        <v>712</v>
      </c>
      <c r="M586" s="47" t="s">
        <v>712</v>
      </c>
      <c r="N586" s="47" t="s">
        <v>712</v>
      </c>
      <c r="O586" s="47" t="s">
        <v>712</v>
      </c>
      <c r="P586" s="48" t="s">
        <v>712</v>
      </c>
      <c r="Q586" s="1"/>
      <c r="R586" s="42">
        <f t="shared" si="25"/>
        <v>0</v>
      </c>
      <c r="S586" s="43">
        <f t="shared" si="26"/>
        <v>0</v>
      </c>
      <c r="T586" s="44" t="str">
        <f t="shared" si="27"/>
        <v/>
      </c>
      <c r="U586" s="38"/>
      <c r="V586" s="39"/>
    </row>
    <row r="587" spans="1:22" hidden="1" x14ac:dyDescent="0.2">
      <c r="A587" s="27" t="s">
        <v>597</v>
      </c>
      <c r="B587" s="28" t="s">
        <v>712</v>
      </c>
      <c r="C587" s="27" t="s">
        <v>21</v>
      </c>
      <c r="D587" s="29" t="s">
        <v>712</v>
      </c>
      <c r="E587" s="30" t="s">
        <v>712</v>
      </c>
      <c r="F587" s="30" t="s">
        <v>712</v>
      </c>
      <c r="G587" s="45" t="s">
        <v>712</v>
      </c>
      <c r="H587" s="45" t="s">
        <v>712</v>
      </c>
      <c r="I587" s="46" t="s">
        <v>712</v>
      </c>
      <c r="J587" s="1"/>
      <c r="K587" s="40" t="s">
        <v>712</v>
      </c>
      <c r="L587" s="47" t="s">
        <v>712</v>
      </c>
      <c r="M587" s="47" t="s">
        <v>712</v>
      </c>
      <c r="N587" s="47" t="s">
        <v>712</v>
      </c>
      <c r="O587" s="47" t="s">
        <v>712</v>
      </c>
      <c r="P587" s="48" t="s">
        <v>712</v>
      </c>
      <c r="Q587" s="1"/>
      <c r="R587" s="42">
        <f t="shared" ref="R587:R650" si="28">COUNT(K587:P587)</f>
        <v>0</v>
      </c>
      <c r="S587" s="43">
        <f t="shared" ref="S587:S650" si="29">SUM(K587:P587)</f>
        <v>0</v>
      </c>
      <c r="T587" s="44" t="str">
        <f t="shared" ref="T587:T650" si="30">IF(AND(B587&gt;=500,R587&gt;=4,ISNUMBER(D587),C587="ja"),S587/R587,"")</f>
        <v/>
      </c>
      <c r="U587" s="38"/>
      <c r="V587" s="39"/>
    </row>
    <row r="588" spans="1:22" hidden="1" x14ac:dyDescent="0.2">
      <c r="A588" s="27" t="s">
        <v>598</v>
      </c>
      <c r="B588" s="28">
        <v>2447</v>
      </c>
      <c r="C588" s="27" t="s">
        <v>9</v>
      </c>
      <c r="D588" s="29">
        <v>23</v>
      </c>
      <c r="E588" s="30" t="s">
        <v>712</v>
      </c>
      <c r="F588" s="30">
        <v>11.5</v>
      </c>
      <c r="G588" s="45">
        <v>5.8705839863217744</v>
      </c>
      <c r="H588" s="45">
        <v>5.2474657125819917</v>
      </c>
      <c r="I588" s="46" t="s">
        <v>712</v>
      </c>
      <c r="J588" s="1"/>
      <c r="K588" s="40">
        <v>0</v>
      </c>
      <c r="L588" s="47" t="s">
        <v>712</v>
      </c>
      <c r="M588" s="47">
        <v>0</v>
      </c>
      <c r="N588" s="47">
        <v>3</v>
      </c>
      <c r="O588" s="47">
        <v>1</v>
      </c>
      <c r="P588" s="48" t="s">
        <v>712</v>
      </c>
      <c r="Q588" s="1"/>
      <c r="R588" s="42">
        <f t="shared" si="28"/>
        <v>4</v>
      </c>
      <c r="S588" s="43">
        <f t="shared" si="29"/>
        <v>4</v>
      </c>
      <c r="T588" s="44">
        <f t="shared" si="30"/>
        <v>1</v>
      </c>
      <c r="U588" s="38"/>
      <c r="V588" s="39"/>
    </row>
    <row r="589" spans="1:22" hidden="1" x14ac:dyDescent="0.2">
      <c r="A589" s="27" t="s">
        <v>599</v>
      </c>
      <c r="B589" s="28" t="s">
        <v>712</v>
      </c>
      <c r="C589" s="27" t="s">
        <v>21</v>
      </c>
      <c r="D589" s="29" t="s">
        <v>712</v>
      </c>
      <c r="E589" s="30" t="s">
        <v>712</v>
      </c>
      <c r="F589" s="30" t="s">
        <v>712</v>
      </c>
      <c r="G589" s="45" t="s">
        <v>712</v>
      </c>
      <c r="H589" s="45" t="s">
        <v>712</v>
      </c>
      <c r="I589" s="46" t="s">
        <v>712</v>
      </c>
      <c r="J589" s="1"/>
      <c r="K589" s="40" t="s">
        <v>712</v>
      </c>
      <c r="L589" s="47" t="s">
        <v>712</v>
      </c>
      <c r="M589" s="47" t="s">
        <v>712</v>
      </c>
      <c r="N589" s="47" t="s">
        <v>712</v>
      </c>
      <c r="O589" s="47" t="s">
        <v>712</v>
      </c>
      <c r="P589" s="48" t="s">
        <v>712</v>
      </c>
      <c r="Q589" s="1"/>
      <c r="R589" s="42">
        <f t="shared" si="28"/>
        <v>0</v>
      </c>
      <c r="S589" s="43">
        <f t="shared" si="29"/>
        <v>0</v>
      </c>
      <c r="T589" s="44" t="str">
        <f t="shared" si="30"/>
        <v/>
      </c>
      <c r="U589" s="38"/>
      <c r="V589" s="39"/>
    </row>
    <row r="590" spans="1:22" hidden="1" x14ac:dyDescent="0.2">
      <c r="A590" s="27" t="s">
        <v>600</v>
      </c>
      <c r="B590" s="28" t="s">
        <v>712</v>
      </c>
      <c r="C590" s="27" t="s">
        <v>21</v>
      </c>
      <c r="D590" s="29" t="s">
        <v>712</v>
      </c>
      <c r="E590" s="30" t="s">
        <v>712</v>
      </c>
      <c r="F590" s="30" t="s">
        <v>712</v>
      </c>
      <c r="G590" s="45" t="s">
        <v>712</v>
      </c>
      <c r="H590" s="45" t="s">
        <v>712</v>
      </c>
      <c r="I590" s="46" t="s">
        <v>712</v>
      </c>
      <c r="J590" s="1"/>
      <c r="K590" s="40" t="s">
        <v>712</v>
      </c>
      <c r="L590" s="47" t="s">
        <v>712</v>
      </c>
      <c r="M590" s="47" t="s">
        <v>712</v>
      </c>
      <c r="N590" s="47" t="s">
        <v>712</v>
      </c>
      <c r="O590" s="47" t="s">
        <v>712</v>
      </c>
      <c r="P590" s="48" t="s">
        <v>712</v>
      </c>
      <c r="Q590" s="1"/>
      <c r="R590" s="42">
        <f t="shared" si="28"/>
        <v>0</v>
      </c>
      <c r="S590" s="43">
        <f t="shared" si="29"/>
        <v>0</v>
      </c>
      <c r="T590" s="44" t="str">
        <f t="shared" si="30"/>
        <v/>
      </c>
      <c r="U590" s="38"/>
      <c r="V590" s="39"/>
    </row>
    <row r="591" spans="1:22" hidden="1" x14ac:dyDescent="0.2">
      <c r="A591" s="27" t="s">
        <v>601</v>
      </c>
      <c r="B591" s="28" t="s">
        <v>712</v>
      </c>
      <c r="C591" s="27" t="s">
        <v>21</v>
      </c>
      <c r="D591" s="29" t="s">
        <v>712</v>
      </c>
      <c r="E591" s="30" t="s">
        <v>712</v>
      </c>
      <c r="F591" s="30" t="s">
        <v>712</v>
      </c>
      <c r="G591" s="45" t="s">
        <v>712</v>
      </c>
      <c r="H591" s="45" t="s">
        <v>712</v>
      </c>
      <c r="I591" s="46" t="s">
        <v>712</v>
      </c>
      <c r="J591" s="1"/>
      <c r="K591" s="40" t="s">
        <v>712</v>
      </c>
      <c r="L591" s="47" t="s">
        <v>712</v>
      </c>
      <c r="M591" s="47" t="s">
        <v>712</v>
      </c>
      <c r="N591" s="47" t="s">
        <v>712</v>
      </c>
      <c r="O591" s="47" t="s">
        <v>712</v>
      </c>
      <c r="P591" s="48" t="s">
        <v>712</v>
      </c>
      <c r="Q591" s="1"/>
      <c r="R591" s="42">
        <f t="shared" si="28"/>
        <v>0</v>
      </c>
      <c r="S591" s="43">
        <f t="shared" si="29"/>
        <v>0</v>
      </c>
      <c r="T591" s="44" t="str">
        <f t="shared" si="30"/>
        <v/>
      </c>
      <c r="U591" s="38"/>
      <c r="V591" s="39"/>
    </row>
    <row r="592" spans="1:22" hidden="1" x14ac:dyDescent="0.2">
      <c r="A592" s="27" t="s">
        <v>602</v>
      </c>
      <c r="B592" s="28" t="s">
        <v>712</v>
      </c>
      <c r="C592" s="27" t="s">
        <v>21</v>
      </c>
      <c r="D592" s="29" t="s">
        <v>712</v>
      </c>
      <c r="E592" s="30" t="s">
        <v>712</v>
      </c>
      <c r="F592" s="30" t="s">
        <v>712</v>
      </c>
      <c r="G592" s="45" t="s">
        <v>712</v>
      </c>
      <c r="H592" s="45" t="s">
        <v>712</v>
      </c>
      <c r="I592" s="46" t="s">
        <v>712</v>
      </c>
      <c r="J592" s="1"/>
      <c r="K592" s="40" t="s">
        <v>712</v>
      </c>
      <c r="L592" s="47" t="s">
        <v>712</v>
      </c>
      <c r="M592" s="47" t="s">
        <v>712</v>
      </c>
      <c r="N592" s="47" t="s">
        <v>712</v>
      </c>
      <c r="O592" s="47" t="s">
        <v>712</v>
      </c>
      <c r="P592" s="48" t="s">
        <v>712</v>
      </c>
      <c r="Q592" s="1"/>
      <c r="R592" s="42">
        <f t="shared" si="28"/>
        <v>0</v>
      </c>
      <c r="S592" s="43">
        <f t="shared" si="29"/>
        <v>0</v>
      </c>
      <c r="T592" s="44" t="str">
        <f t="shared" si="30"/>
        <v/>
      </c>
      <c r="U592" s="38"/>
      <c r="V592" s="39"/>
    </row>
    <row r="593" spans="1:22" hidden="1" x14ac:dyDescent="0.2">
      <c r="A593" s="27" t="s">
        <v>603</v>
      </c>
      <c r="B593" s="28" t="s">
        <v>712</v>
      </c>
      <c r="C593" s="27" t="s">
        <v>21</v>
      </c>
      <c r="D593" s="29" t="s">
        <v>712</v>
      </c>
      <c r="E593" s="30" t="s">
        <v>712</v>
      </c>
      <c r="F593" s="30" t="s">
        <v>712</v>
      </c>
      <c r="G593" s="45" t="s">
        <v>712</v>
      </c>
      <c r="H593" s="45" t="s">
        <v>712</v>
      </c>
      <c r="I593" s="46" t="s">
        <v>712</v>
      </c>
      <c r="J593" s="1"/>
      <c r="K593" s="40" t="s">
        <v>712</v>
      </c>
      <c r="L593" s="47" t="s">
        <v>712</v>
      </c>
      <c r="M593" s="47" t="s">
        <v>712</v>
      </c>
      <c r="N593" s="47" t="s">
        <v>712</v>
      </c>
      <c r="O593" s="47" t="s">
        <v>712</v>
      </c>
      <c r="P593" s="48" t="s">
        <v>712</v>
      </c>
      <c r="Q593" s="1"/>
      <c r="R593" s="42">
        <f t="shared" si="28"/>
        <v>0</v>
      </c>
      <c r="S593" s="43">
        <f t="shared" si="29"/>
        <v>0</v>
      </c>
      <c r="T593" s="44" t="str">
        <f t="shared" si="30"/>
        <v/>
      </c>
      <c r="U593" s="38"/>
      <c r="V593" s="39"/>
    </row>
    <row r="594" spans="1:22" hidden="1" x14ac:dyDescent="0.2">
      <c r="A594" s="27" t="s">
        <v>604</v>
      </c>
      <c r="B594" s="28" t="s">
        <v>712</v>
      </c>
      <c r="C594" s="27" t="s">
        <v>21</v>
      </c>
      <c r="D594" s="29" t="s">
        <v>712</v>
      </c>
      <c r="E594" s="30" t="s">
        <v>712</v>
      </c>
      <c r="F594" s="30" t="s">
        <v>712</v>
      </c>
      <c r="G594" s="45" t="s">
        <v>712</v>
      </c>
      <c r="H594" s="45" t="s">
        <v>712</v>
      </c>
      <c r="I594" s="46" t="s">
        <v>712</v>
      </c>
      <c r="J594" s="1"/>
      <c r="K594" s="40" t="s">
        <v>712</v>
      </c>
      <c r="L594" s="47" t="s">
        <v>712</v>
      </c>
      <c r="M594" s="47" t="s">
        <v>712</v>
      </c>
      <c r="N594" s="47" t="s">
        <v>712</v>
      </c>
      <c r="O594" s="47" t="s">
        <v>712</v>
      </c>
      <c r="P594" s="48" t="s">
        <v>712</v>
      </c>
      <c r="Q594" s="1"/>
      <c r="R594" s="42">
        <f t="shared" si="28"/>
        <v>0</v>
      </c>
      <c r="S594" s="43">
        <f t="shared" si="29"/>
        <v>0</v>
      </c>
      <c r="T594" s="44" t="str">
        <f t="shared" si="30"/>
        <v/>
      </c>
      <c r="U594" s="38"/>
      <c r="V594" s="39"/>
    </row>
    <row r="595" spans="1:22" hidden="1" x14ac:dyDescent="0.2">
      <c r="A595" s="27" t="s">
        <v>605</v>
      </c>
      <c r="B595" s="28" t="s">
        <v>712</v>
      </c>
      <c r="C595" s="27" t="s">
        <v>21</v>
      </c>
      <c r="D595" s="29" t="s">
        <v>712</v>
      </c>
      <c r="E595" s="30" t="s">
        <v>712</v>
      </c>
      <c r="F595" s="30" t="s">
        <v>712</v>
      </c>
      <c r="G595" s="45" t="s">
        <v>712</v>
      </c>
      <c r="H595" s="45" t="s">
        <v>712</v>
      </c>
      <c r="I595" s="46" t="s">
        <v>712</v>
      </c>
      <c r="J595" s="1"/>
      <c r="K595" s="40" t="s">
        <v>712</v>
      </c>
      <c r="L595" s="47" t="s">
        <v>712</v>
      </c>
      <c r="M595" s="47" t="s">
        <v>712</v>
      </c>
      <c r="N595" s="47" t="s">
        <v>712</v>
      </c>
      <c r="O595" s="47" t="s">
        <v>712</v>
      </c>
      <c r="P595" s="48" t="s">
        <v>712</v>
      </c>
      <c r="Q595" s="1"/>
      <c r="R595" s="42">
        <f t="shared" si="28"/>
        <v>0</v>
      </c>
      <c r="S595" s="43">
        <f t="shared" si="29"/>
        <v>0</v>
      </c>
      <c r="T595" s="44" t="str">
        <f t="shared" si="30"/>
        <v/>
      </c>
      <c r="U595" s="38"/>
      <c r="V595" s="39"/>
    </row>
    <row r="596" spans="1:22" hidden="1" x14ac:dyDescent="0.2">
      <c r="A596" s="27" t="s">
        <v>606</v>
      </c>
      <c r="B596" s="28" t="s">
        <v>712</v>
      </c>
      <c r="C596" s="27" t="s">
        <v>21</v>
      </c>
      <c r="D596" s="29" t="s">
        <v>712</v>
      </c>
      <c r="E596" s="30" t="s">
        <v>712</v>
      </c>
      <c r="F596" s="30" t="s">
        <v>712</v>
      </c>
      <c r="G596" s="45" t="s">
        <v>712</v>
      </c>
      <c r="H596" s="45" t="s">
        <v>712</v>
      </c>
      <c r="I596" s="46" t="s">
        <v>712</v>
      </c>
      <c r="J596" s="1"/>
      <c r="K596" s="40" t="s">
        <v>712</v>
      </c>
      <c r="L596" s="47" t="s">
        <v>712</v>
      </c>
      <c r="M596" s="47" t="s">
        <v>712</v>
      </c>
      <c r="N596" s="47" t="s">
        <v>712</v>
      </c>
      <c r="O596" s="47" t="s">
        <v>712</v>
      </c>
      <c r="P596" s="48" t="s">
        <v>712</v>
      </c>
      <c r="Q596" s="1"/>
      <c r="R596" s="42">
        <f t="shared" si="28"/>
        <v>0</v>
      </c>
      <c r="S596" s="43">
        <f t="shared" si="29"/>
        <v>0</v>
      </c>
      <c r="T596" s="44" t="str">
        <f t="shared" si="30"/>
        <v/>
      </c>
      <c r="U596" s="38"/>
      <c r="V596" s="39"/>
    </row>
    <row r="597" spans="1:22" hidden="1" x14ac:dyDescent="0.2">
      <c r="A597" s="27" t="s">
        <v>607</v>
      </c>
      <c r="B597" s="28" t="s">
        <v>712</v>
      </c>
      <c r="C597" s="27" t="s">
        <v>21</v>
      </c>
      <c r="D597" s="29" t="s">
        <v>712</v>
      </c>
      <c r="E597" s="30" t="s">
        <v>712</v>
      </c>
      <c r="F597" s="30" t="s">
        <v>712</v>
      </c>
      <c r="G597" s="45" t="s">
        <v>712</v>
      </c>
      <c r="H597" s="45" t="s">
        <v>712</v>
      </c>
      <c r="I597" s="46" t="s">
        <v>712</v>
      </c>
      <c r="J597" s="1"/>
      <c r="K597" s="40" t="s">
        <v>712</v>
      </c>
      <c r="L597" s="47" t="s">
        <v>712</v>
      </c>
      <c r="M597" s="47" t="s">
        <v>712</v>
      </c>
      <c r="N597" s="47" t="s">
        <v>712</v>
      </c>
      <c r="O597" s="47" t="s">
        <v>712</v>
      </c>
      <c r="P597" s="48" t="s">
        <v>712</v>
      </c>
      <c r="Q597" s="1"/>
      <c r="R597" s="42">
        <f t="shared" si="28"/>
        <v>0</v>
      </c>
      <c r="S597" s="43">
        <f t="shared" si="29"/>
        <v>0</v>
      </c>
      <c r="T597" s="44" t="str">
        <f t="shared" si="30"/>
        <v/>
      </c>
      <c r="U597" s="38"/>
      <c r="V597" s="39"/>
    </row>
    <row r="598" spans="1:22" hidden="1" x14ac:dyDescent="0.2">
      <c r="A598" s="27" t="s">
        <v>608</v>
      </c>
      <c r="B598" s="28" t="s">
        <v>712</v>
      </c>
      <c r="C598" s="27" t="s">
        <v>21</v>
      </c>
      <c r="D598" s="29" t="s">
        <v>712</v>
      </c>
      <c r="E598" s="30" t="s">
        <v>712</v>
      </c>
      <c r="F598" s="30" t="s">
        <v>712</v>
      </c>
      <c r="G598" s="45" t="s">
        <v>712</v>
      </c>
      <c r="H598" s="45" t="s">
        <v>712</v>
      </c>
      <c r="I598" s="46" t="s">
        <v>712</v>
      </c>
      <c r="J598" s="1"/>
      <c r="K598" s="40" t="s">
        <v>712</v>
      </c>
      <c r="L598" s="47" t="s">
        <v>712</v>
      </c>
      <c r="M598" s="47" t="s">
        <v>712</v>
      </c>
      <c r="N598" s="47" t="s">
        <v>712</v>
      </c>
      <c r="O598" s="47" t="s">
        <v>712</v>
      </c>
      <c r="P598" s="48" t="s">
        <v>712</v>
      </c>
      <c r="Q598" s="1"/>
      <c r="R598" s="42">
        <f t="shared" si="28"/>
        <v>0</v>
      </c>
      <c r="S598" s="43">
        <f t="shared" si="29"/>
        <v>0</v>
      </c>
      <c r="T598" s="44" t="str">
        <f t="shared" si="30"/>
        <v/>
      </c>
      <c r="U598" s="38"/>
      <c r="V598" s="39"/>
    </row>
    <row r="599" spans="1:22" hidden="1" x14ac:dyDescent="0.2">
      <c r="A599" s="27" t="s">
        <v>609</v>
      </c>
      <c r="B599" s="28" t="s">
        <v>712</v>
      </c>
      <c r="C599" s="27" t="s">
        <v>21</v>
      </c>
      <c r="D599" s="29" t="s">
        <v>712</v>
      </c>
      <c r="E599" s="30" t="s">
        <v>712</v>
      </c>
      <c r="F599" s="30" t="s">
        <v>712</v>
      </c>
      <c r="G599" s="45" t="s">
        <v>712</v>
      </c>
      <c r="H599" s="45" t="s">
        <v>712</v>
      </c>
      <c r="I599" s="46" t="s">
        <v>712</v>
      </c>
      <c r="J599" s="1"/>
      <c r="K599" s="40" t="s">
        <v>712</v>
      </c>
      <c r="L599" s="47" t="s">
        <v>712</v>
      </c>
      <c r="M599" s="47" t="s">
        <v>712</v>
      </c>
      <c r="N599" s="47" t="s">
        <v>712</v>
      </c>
      <c r="O599" s="47" t="s">
        <v>712</v>
      </c>
      <c r="P599" s="48" t="s">
        <v>712</v>
      </c>
      <c r="Q599" s="1"/>
      <c r="R599" s="42">
        <f t="shared" si="28"/>
        <v>0</v>
      </c>
      <c r="S599" s="43">
        <f t="shared" si="29"/>
        <v>0</v>
      </c>
      <c r="T599" s="44" t="str">
        <f t="shared" si="30"/>
        <v/>
      </c>
      <c r="U599" s="38"/>
      <c r="V599" s="39"/>
    </row>
    <row r="600" spans="1:22" hidden="1" x14ac:dyDescent="0.2">
      <c r="A600" s="27" t="s">
        <v>610</v>
      </c>
      <c r="B600" s="28" t="s">
        <v>712</v>
      </c>
      <c r="C600" s="27" t="s">
        <v>21</v>
      </c>
      <c r="D600" s="29" t="s">
        <v>712</v>
      </c>
      <c r="E600" s="30" t="s">
        <v>712</v>
      </c>
      <c r="F600" s="30" t="s">
        <v>712</v>
      </c>
      <c r="G600" s="45" t="s">
        <v>712</v>
      </c>
      <c r="H600" s="45" t="s">
        <v>712</v>
      </c>
      <c r="I600" s="46" t="s">
        <v>712</v>
      </c>
      <c r="J600" s="1"/>
      <c r="K600" s="40" t="s">
        <v>712</v>
      </c>
      <c r="L600" s="47" t="s">
        <v>712</v>
      </c>
      <c r="M600" s="47" t="s">
        <v>712</v>
      </c>
      <c r="N600" s="47" t="s">
        <v>712</v>
      </c>
      <c r="O600" s="47" t="s">
        <v>712</v>
      </c>
      <c r="P600" s="48" t="s">
        <v>712</v>
      </c>
      <c r="Q600" s="1"/>
      <c r="R600" s="42">
        <f t="shared" si="28"/>
        <v>0</v>
      </c>
      <c r="S600" s="43">
        <f t="shared" si="29"/>
        <v>0</v>
      </c>
      <c r="T600" s="44" t="str">
        <f t="shared" si="30"/>
        <v/>
      </c>
      <c r="U600" s="38"/>
      <c r="V600" s="39"/>
    </row>
    <row r="601" spans="1:22" hidden="1" x14ac:dyDescent="0.2">
      <c r="A601" s="27" t="s">
        <v>611</v>
      </c>
      <c r="B601" s="28" t="s">
        <v>712</v>
      </c>
      <c r="C601" s="27" t="s">
        <v>21</v>
      </c>
      <c r="D601" s="29" t="s">
        <v>712</v>
      </c>
      <c r="E601" s="30" t="s">
        <v>712</v>
      </c>
      <c r="F601" s="30" t="s">
        <v>712</v>
      </c>
      <c r="G601" s="45" t="s">
        <v>712</v>
      </c>
      <c r="H601" s="45" t="s">
        <v>712</v>
      </c>
      <c r="I601" s="46" t="s">
        <v>712</v>
      </c>
      <c r="J601" s="1"/>
      <c r="K601" s="40" t="s">
        <v>712</v>
      </c>
      <c r="L601" s="47" t="s">
        <v>712</v>
      </c>
      <c r="M601" s="47" t="s">
        <v>712</v>
      </c>
      <c r="N601" s="47" t="s">
        <v>712</v>
      </c>
      <c r="O601" s="47" t="s">
        <v>712</v>
      </c>
      <c r="P601" s="48" t="s">
        <v>712</v>
      </c>
      <c r="Q601" s="1"/>
      <c r="R601" s="42">
        <f t="shared" si="28"/>
        <v>0</v>
      </c>
      <c r="S601" s="43">
        <f t="shared" si="29"/>
        <v>0</v>
      </c>
      <c r="T601" s="44" t="str">
        <f t="shared" si="30"/>
        <v/>
      </c>
      <c r="U601" s="38"/>
      <c r="V601" s="39"/>
    </row>
    <row r="602" spans="1:22" hidden="1" x14ac:dyDescent="0.2">
      <c r="A602" s="27" t="s">
        <v>612</v>
      </c>
      <c r="B602" s="28" t="s">
        <v>712</v>
      </c>
      <c r="C602" s="27" t="s">
        <v>21</v>
      </c>
      <c r="D602" s="29" t="s">
        <v>712</v>
      </c>
      <c r="E602" s="30" t="s">
        <v>712</v>
      </c>
      <c r="F602" s="30" t="s">
        <v>712</v>
      </c>
      <c r="G602" s="45" t="s">
        <v>712</v>
      </c>
      <c r="H602" s="45" t="s">
        <v>712</v>
      </c>
      <c r="I602" s="46" t="s">
        <v>712</v>
      </c>
      <c r="J602" s="1"/>
      <c r="K602" s="40" t="s">
        <v>712</v>
      </c>
      <c r="L602" s="47" t="s">
        <v>712</v>
      </c>
      <c r="M602" s="47" t="s">
        <v>712</v>
      </c>
      <c r="N602" s="47" t="s">
        <v>712</v>
      </c>
      <c r="O602" s="47" t="s">
        <v>712</v>
      </c>
      <c r="P602" s="48" t="s">
        <v>712</v>
      </c>
      <c r="Q602" s="1"/>
      <c r="R602" s="42">
        <f t="shared" si="28"/>
        <v>0</v>
      </c>
      <c r="S602" s="43">
        <f t="shared" si="29"/>
        <v>0</v>
      </c>
      <c r="T602" s="44" t="str">
        <f t="shared" si="30"/>
        <v/>
      </c>
      <c r="U602" s="38"/>
      <c r="V602" s="39"/>
    </row>
    <row r="603" spans="1:22" hidden="1" x14ac:dyDescent="0.2">
      <c r="A603" s="27" t="s">
        <v>613</v>
      </c>
      <c r="B603" s="28" t="s">
        <v>712</v>
      </c>
      <c r="C603" s="27" t="s">
        <v>21</v>
      </c>
      <c r="D603" s="29" t="s">
        <v>712</v>
      </c>
      <c r="E603" s="30" t="s">
        <v>712</v>
      </c>
      <c r="F603" s="30" t="s">
        <v>712</v>
      </c>
      <c r="G603" s="45" t="s">
        <v>712</v>
      </c>
      <c r="H603" s="45" t="s">
        <v>712</v>
      </c>
      <c r="I603" s="46" t="s">
        <v>712</v>
      </c>
      <c r="J603" s="1"/>
      <c r="K603" s="40" t="s">
        <v>712</v>
      </c>
      <c r="L603" s="47" t="s">
        <v>712</v>
      </c>
      <c r="M603" s="47" t="s">
        <v>712</v>
      </c>
      <c r="N603" s="47" t="s">
        <v>712</v>
      </c>
      <c r="O603" s="47" t="s">
        <v>712</v>
      </c>
      <c r="P603" s="48" t="s">
        <v>712</v>
      </c>
      <c r="Q603" s="1"/>
      <c r="R603" s="42">
        <f t="shared" si="28"/>
        <v>0</v>
      </c>
      <c r="S603" s="43">
        <f t="shared" si="29"/>
        <v>0</v>
      </c>
      <c r="T603" s="44" t="str">
        <f t="shared" si="30"/>
        <v/>
      </c>
      <c r="U603" s="38"/>
      <c r="V603" s="39"/>
    </row>
    <row r="604" spans="1:22" hidden="1" x14ac:dyDescent="0.2">
      <c r="A604" s="27" t="s">
        <v>614</v>
      </c>
      <c r="B604" s="28" t="s">
        <v>712</v>
      </c>
      <c r="C604" s="27" t="s">
        <v>21</v>
      </c>
      <c r="D604" s="29" t="s">
        <v>712</v>
      </c>
      <c r="E604" s="30" t="s">
        <v>712</v>
      </c>
      <c r="F604" s="30" t="s">
        <v>712</v>
      </c>
      <c r="G604" s="45" t="s">
        <v>712</v>
      </c>
      <c r="H604" s="45" t="s">
        <v>712</v>
      </c>
      <c r="I604" s="46" t="s">
        <v>712</v>
      </c>
      <c r="J604" s="1"/>
      <c r="K604" s="40" t="s">
        <v>712</v>
      </c>
      <c r="L604" s="47" t="s">
        <v>712</v>
      </c>
      <c r="M604" s="47" t="s">
        <v>712</v>
      </c>
      <c r="N604" s="47" t="s">
        <v>712</v>
      </c>
      <c r="O604" s="47" t="s">
        <v>712</v>
      </c>
      <c r="P604" s="48" t="s">
        <v>712</v>
      </c>
      <c r="Q604" s="1"/>
      <c r="R604" s="42">
        <f t="shared" si="28"/>
        <v>0</v>
      </c>
      <c r="S604" s="43">
        <f t="shared" si="29"/>
        <v>0</v>
      </c>
      <c r="T604" s="44" t="str">
        <f t="shared" si="30"/>
        <v/>
      </c>
      <c r="U604" s="38"/>
      <c r="V604" s="39"/>
    </row>
    <row r="605" spans="1:22" hidden="1" x14ac:dyDescent="0.2">
      <c r="A605" s="27" t="s">
        <v>615</v>
      </c>
      <c r="B605" s="28" t="s">
        <v>712</v>
      </c>
      <c r="C605" s="27" t="s">
        <v>21</v>
      </c>
      <c r="D605" s="29" t="s">
        <v>712</v>
      </c>
      <c r="E605" s="30" t="s">
        <v>712</v>
      </c>
      <c r="F605" s="30" t="s">
        <v>712</v>
      </c>
      <c r="G605" s="45" t="s">
        <v>712</v>
      </c>
      <c r="H605" s="45" t="s">
        <v>712</v>
      </c>
      <c r="I605" s="46" t="s">
        <v>712</v>
      </c>
      <c r="J605" s="1"/>
      <c r="K605" s="40" t="s">
        <v>712</v>
      </c>
      <c r="L605" s="47" t="s">
        <v>712</v>
      </c>
      <c r="M605" s="47" t="s">
        <v>712</v>
      </c>
      <c r="N605" s="47" t="s">
        <v>712</v>
      </c>
      <c r="O605" s="47" t="s">
        <v>712</v>
      </c>
      <c r="P605" s="48" t="s">
        <v>712</v>
      </c>
      <c r="Q605" s="1"/>
      <c r="R605" s="42">
        <f t="shared" si="28"/>
        <v>0</v>
      </c>
      <c r="S605" s="43">
        <f t="shared" si="29"/>
        <v>0</v>
      </c>
      <c r="T605" s="44" t="str">
        <f t="shared" si="30"/>
        <v/>
      </c>
      <c r="U605" s="38"/>
      <c r="V605" s="39"/>
    </row>
    <row r="606" spans="1:22" hidden="1" x14ac:dyDescent="0.2">
      <c r="A606" s="27" t="s">
        <v>616</v>
      </c>
      <c r="B606" s="28" t="s">
        <v>712</v>
      </c>
      <c r="C606" s="27" t="s">
        <v>21</v>
      </c>
      <c r="D606" s="29" t="s">
        <v>712</v>
      </c>
      <c r="E606" s="30" t="s">
        <v>712</v>
      </c>
      <c r="F606" s="30" t="s">
        <v>712</v>
      </c>
      <c r="G606" s="45" t="s">
        <v>712</v>
      </c>
      <c r="H606" s="45" t="s">
        <v>712</v>
      </c>
      <c r="I606" s="46" t="s">
        <v>712</v>
      </c>
      <c r="J606" s="1"/>
      <c r="K606" s="40" t="s">
        <v>712</v>
      </c>
      <c r="L606" s="47" t="s">
        <v>712</v>
      </c>
      <c r="M606" s="47" t="s">
        <v>712</v>
      </c>
      <c r="N606" s="47" t="s">
        <v>712</v>
      </c>
      <c r="O606" s="47" t="s">
        <v>712</v>
      </c>
      <c r="P606" s="48" t="s">
        <v>712</v>
      </c>
      <c r="Q606" s="1"/>
      <c r="R606" s="42">
        <f t="shared" si="28"/>
        <v>0</v>
      </c>
      <c r="S606" s="43">
        <f t="shared" si="29"/>
        <v>0</v>
      </c>
      <c r="T606" s="44" t="str">
        <f t="shared" si="30"/>
        <v/>
      </c>
      <c r="U606" s="38"/>
      <c r="V606" s="39"/>
    </row>
    <row r="607" spans="1:22" hidden="1" x14ac:dyDescent="0.2">
      <c r="A607" s="27" t="s">
        <v>617</v>
      </c>
      <c r="B607" s="28" t="s">
        <v>712</v>
      </c>
      <c r="C607" s="27" t="s">
        <v>21</v>
      </c>
      <c r="D607" s="29" t="s">
        <v>712</v>
      </c>
      <c r="E607" s="30" t="s">
        <v>712</v>
      </c>
      <c r="F607" s="30" t="s">
        <v>712</v>
      </c>
      <c r="G607" s="45" t="s">
        <v>712</v>
      </c>
      <c r="H607" s="45" t="s">
        <v>712</v>
      </c>
      <c r="I607" s="46" t="s">
        <v>712</v>
      </c>
      <c r="J607" s="1"/>
      <c r="K607" s="40" t="s">
        <v>712</v>
      </c>
      <c r="L607" s="47" t="s">
        <v>712</v>
      </c>
      <c r="M607" s="47" t="s">
        <v>712</v>
      </c>
      <c r="N607" s="47" t="s">
        <v>712</v>
      </c>
      <c r="O607" s="47" t="s">
        <v>712</v>
      </c>
      <c r="P607" s="48" t="s">
        <v>712</v>
      </c>
      <c r="Q607" s="1"/>
      <c r="R607" s="42">
        <f t="shared" si="28"/>
        <v>0</v>
      </c>
      <c r="S607" s="43">
        <f t="shared" si="29"/>
        <v>0</v>
      </c>
      <c r="T607" s="44" t="str">
        <f t="shared" si="30"/>
        <v/>
      </c>
      <c r="U607" s="38"/>
      <c r="V607" s="39"/>
    </row>
    <row r="608" spans="1:22" hidden="1" x14ac:dyDescent="0.2">
      <c r="A608" s="27" t="s">
        <v>618</v>
      </c>
      <c r="B608" s="28" t="s">
        <v>712</v>
      </c>
      <c r="C608" s="27" t="s">
        <v>21</v>
      </c>
      <c r="D608" s="29" t="s">
        <v>712</v>
      </c>
      <c r="E608" s="30" t="s">
        <v>712</v>
      </c>
      <c r="F608" s="30" t="s">
        <v>712</v>
      </c>
      <c r="G608" s="45" t="s">
        <v>712</v>
      </c>
      <c r="H608" s="45" t="s">
        <v>712</v>
      </c>
      <c r="I608" s="46" t="s">
        <v>712</v>
      </c>
      <c r="J608" s="1"/>
      <c r="K608" s="40" t="s">
        <v>712</v>
      </c>
      <c r="L608" s="47" t="s">
        <v>712</v>
      </c>
      <c r="M608" s="47" t="s">
        <v>712</v>
      </c>
      <c r="N608" s="47" t="s">
        <v>712</v>
      </c>
      <c r="O608" s="47" t="s">
        <v>712</v>
      </c>
      <c r="P608" s="48" t="s">
        <v>712</v>
      </c>
      <c r="Q608" s="1"/>
      <c r="R608" s="42">
        <f t="shared" si="28"/>
        <v>0</v>
      </c>
      <c r="S608" s="43">
        <f t="shared" si="29"/>
        <v>0</v>
      </c>
      <c r="T608" s="44" t="str">
        <f t="shared" si="30"/>
        <v/>
      </c>
      <c r="U608" s="38"/>
      <c r="V608" s="39"/>
    </row>
    <row r="609" spans="1:22" hidden="1" x14ac:dyDescent="0.2">
      <c r="A609" s="27" t="s">
        <v>619</v>
      </c>
      <c r="B609" s="28" t="s">
        <v>712</v>
      </c>
      <c r="C609" s="27" t="s">
        <v>21</v>
      </c>
      <c r="D609" s="29" t="s">
        <v>712</v>
      </c>
      <c r="E609" s="30" t="s">
        <v>712</v>
      </c>
      <c r="F609" s="30" t="s">
        <v>712</v>
      </c>
      <c r="G609" s="45" t="s">
        <v>712</v>
      </c>
      <c r="H609" s="45" t="s">
        <v>712</v>
      </c>
      <c r="I609" s="46" t="s">
        <v>712</v>
      </c>
      <c r="J609" s="1"/>
      <c r="K609" s="40" t="s">
        <v>712</v>
      </c>
      <c r="L609" s="47" t="s">
        <v>712</v>
      </c>
      <c r="M609" s="47" t="s">
        <v>712</v>
      </c>
      <c r="N609" s="47" t="s">
        <v>712</v>
      </c>
      <c r="O609" s="47" t="s">
        <v>712</v>
      </c>
      <c r="P609" s="48" t="s">
        <v>712</v>
      </c>
      <c r="Q609" s="1"/>
      <c r="R609" s="42">
        <f t="shared" si="28"/>
        <v>0</v>
      </c>
      <c r="S609" s="43">
        <f t="shared" si="29"/>
        <v>0</v>
      </c>
      <c r="T609" s="44" t="str">
        <f t="shared" si="30"/>
        <v/>
      </c>
      <c r="U609" s="38"/>
      <c r="V609" s="39"/>
    </row>
    <row r="610" spans="1:22" hidden="1" x14ac:dyDescent="0.2">
      <c r="A610" s="27" t="s">
        <v>620</v>
      </c>
      <c r="B610" s="28" t="s">
        <v>712</v>
      </c>
      <c r="C610" s="27" t="s">
        <v>21</v>
      </c>
      <c r="D610" s="29" t="s">
        <v>712</v>
      </c>
      <c r="E610" s="30" t="s">
        <v>712</v>
      </c>
      <c r="F610" s="30" t="s">
        <v>712</v>
      </c>
      <c r="G610" s="45" t="s">
        <v>712</v>
      </c>
      <c r="H610" s="45" t="s">
        <v>712</v>
      </c>
      <c r="I610" s="46" t="s">
        <v>712</v>
      </c>
      <c r="J610" s="1"/>
      <c r="K610" s="40" t="s">
        <v>712</v>
      </c>
      <c r="L610" s="47" t="s">
        <v>712</v>
      </c>
      <c r="M610" s="47" t="s">
        <v>712</v>
      </c>
      <c r="N610" s="47" t="s">
        <v>712</v>
      </c>
      <c r="O610" s="47" t="s">
        <v>712</v>
      </c>
      <c r="P610" s="48" t="s">
        <v>712</v>
      </c>
      <c r="Q610" s="1"/>
      <c r="R610" s="42">
        <f t="shared" si="28"/>
        <v>0</v>
      </c>
      <c r="S610" s="43">
        <f t="shared" si="29"/>
        <v>0</v>
      </c>
      <c r="T610" s="44" t="str">
        <f t="shared" si="30"/>
        <v/>
      </c>
      <c r="U610" s="38"/>
      <c r="V610" s="39"/>
    </row>
    <row r="611" spans="1:22" hidden="1" x14ac:dyDescent="0.2">
      <c r="A611" s="27" t="s">
        <v>621</v>
      </c>
      <c r="B611" s="28" t="s">
        <v>712</v>
      </c>
      <c r="C611" s="27" t="s">
        <v>21</v>
      </c>
      <c r="D611" s="29" t="s">
        <v>712</v>
      </c>
      <c r="E611" s="30" t="s">
        <v>712</v>
      </c>
      <c r="F611" s="30" t="s">
        <v>712</v>
      </c>
      <c r="G611" s="45" t="s">
        <v>712</v>
      </c>
      <c r="H611" s="45" t="s">
        <v>712</v>
      </c>
      <c r="I611" s="46" t="s">
        <v>712</v>
      </c>
      <c r="J611" s="1"/>
      <c r="K611" s="40" t="s">
        <v>712</v>
      </c>
      <c r="L611" s="47" t="s">
        <v>712</v>
      </c>
      <c r="M611" s="47" t="s">
        <v>712</v>
      </c>
      <c r="N611" s="47" t="s">
        <v>712</v>
      </c>
      <c r="O611" s="47" t="s">
        <v>712</v>
      </c>
      <c r="P611" s="48" t="s">
        <v>712</v>
      </c>
      <c r="Q611" s="1"/>
      <c r="R611" s="42">
        <f t="shared" si="28"/>
        <v>0</v>
      </c>
      <c r="S611" s="43">
        <f t="shared" si="29"/>
        <v>0</v>
      </c>
      <c r="T611" s="44" t="str">
        <f t="shared" si="30"/>
        <v/>
      </c>
      <c r="U611" s="38"/>
      <c r="V611" s="39"/>
    </row>
    <row r="612" spans="1:22" hidden="1" x14ac:dyDescent="0.2">
      <c r="A612" s="27" t="s">
        <v>622</v>
      </c>
      <c r="B612" s="28" t="s">
        <v>712</v>
      </c>
      <c r="C612" s="27" t="s">
        <v>21</v>
      </c>
      <c r="D612" s="29" t="s">
        <v>712</v>
      </c>
      <c r="E612" s="30" t="s">
        <v>712</v>
      </c>
      <c r="F612" s="30" t="s">
        <v>712</v>
      </c>
      <c r="G612" s="45" t="s">
        <v>712</v>
      </c>
      <c r="H612" s="45" t="s">
        <v>712</v>
      </c>
      <c r="I612" s="46" t="s">
        <v>712</v>
      </c>
      <c r="J612" s="1"/>
      <c r="K612" s="40" t="s">
        <v>712</v>
      </c>
      <c r="L612" s="47" t="s">
        <v>712</v>
      </c>
      <c r="M612" s="47" t="s">
        <v>712</v>
      </c>
      <c r="N612" s="47" t="s">
        <v>712</v>
      </c>
      <c r="O612" s="47" t="s">
        <v>712</v>
      </c>
      <c r="P612" s="48" t="s">
        <v>712</v>
      </c>
      <c r="Q612" s="1"/>
      <c r="R612" s="42">
        <f t="shared" si="28"/>
        <v>0</v>
      </c>
      <c r="S612" s="43">
        <f t="shared" si="29"/>
        <v>0</v>
      </c>
      <c r="T612" s="44" t="str">
        <f t="shared" si="30"/>
        <v/>
      </c>
      <c r="U612" s="38"/>
      <c r="V612" s="39"/>
    </row>
    <row r="613" spans="1:22" hidden="1" x14ac:dyDescent="0.2">
      <c r="A613" s="27" t="s">
        <v>623</v>
      </c>
      <c r="B613" s="28" t="s">
        <v>712</v>
      </c>
      <c r="C613" s="27" t="s">
        <v>21</v>
      </c>
      <c r="D613" s="29" t="s">
        <v>712</v>
      </c>
      <c r="E613" s="30" t="s">
        <v>712</v>
      </c>
      <c r="F613" s="30" t="s">
        <v>712</v>
      </c>
      <c r="G613" s="45" t="s">
        <v>712</v>
      </c>
      <c r="H613" s="45" t="s">
        <v>712</v>
      </c>
      <c r="I613" s="46" t="s">
        <v>712</v>
      </c>
      <c r="J613" s="1"/>
      <c r="K613" s="40" t="s">
        <v>712</v>
      </c>
      <c r="L613" s="47" t="s">
        <v>712</v>
      </c>
      <c r="M613" s="47" t="s">
        <v>712</v>
      </c>
      <c r="N613" s="47" t="s">
        <v>712</v>
      </c>
      <c r="O613" s="47" t="s">
        <v>712</v>
      </c>
      <c r="P613" s="48" t="s">
        <v>712</v>
      </c>
      <c r="Q613" s="1"/>
      <c r="R613" s="42">
        <f t="shared" si="28"/>
        <v>0</v>
      </c>
      <c r="S613" s="43">
        <f t="shared" si="29"/>
        <v>0</v>
      </c>
      <c r="T613" s="44" t="str">
        <f t="shared" si="30"/>
        <v/>
      </c>
      <c r="U613" s="38"/>
      <c r="V613" s="39"/>
    </row>
    <row r="614" spans="1:22" hidden="1" x14ac:dyDescent="0.2">
      <c r="A614" s="27" t="s">
        <v>624</v>
      </c>
      <c r="B614" s="28" t="s">
        <v>712</v>
      </c>
      <c r="C614" s="27" t="s">
        <v>21</v>
      </c>
      <c r="D614" s="29" t="s">
        <v>712</v>
      </c>
      <c r="E614" s="30" t="s">
        <v>712</v>
      </c>
      <c r="F614" s="30" t="s">
        <v>712</v>
      </c>
      <c r="G614" s="45" t="s">
        <v>712</v>
      </c>
      <c r="H614" s="45" t="s">
        <v>712</v>
      </c>
      <c r="I614" s="46" t="s">
        <v>712</v>
      </c>
      <c r="J614" s="1"/>
      <c r="K614" s="40" t="s">
        <v>712</v>
      </c>
      <c r="L614" s="47" t="s">
        <v>712</v>
      </c>
      <c r="M614" s="47" t="s">
        <v>712</v>
      </c>
      <c r="N614" s="47" t="s">
        <v>712</v>
      </c>
      <c r="O614" s="47" t="s">
        <v>712</v>
      </c>
      <c r="P614" s="48" t="s">
        <v>712</v>
      </c>
      <c r="Q614" s="1"/>
      <c r="R614" s="42">
        <f t="shared" si="28"/>
        <v>0</v>
      </c>
      <c r="S614" s="43">
        <f t="shared" si="29"/>
        <v>0</v>
      </c>
      <c r="T614" s="44" t="str">
        <f t="shared" si="30"/>
        <v/>
      </c>
      <c r="U614" s="38"/>
      <c r="V614" s="39"/>
    </row>
    <row r="615" spans="1:22" hidden="1" x14ac:dyDescent="0.2">
      <c r="A615" s="27" t="s">
        <v>625</v>
      </c>
      <c r="B615" s="28" t="s">
        <v>712</v>
      </c>
      <c r="C615" s="27" t="s">
        <v>21</v>
      </c>
      <c r="D615" s="29" t="s">
        <v>712</v>
      </c>
      <c r="E615" s="30" t="s">
        <v>712</v>
      </c>
      <c r="F615" s="30" t="s">
        <v>712</v>
      </c>
      <c r="G615" s="45" t="s">
        <v>712</v>
      </c>
      <c r="H615" s="45" t="s">
        <v>712</v>
      </c>
      <c r="I615" s="46" t="s">
        <v>712</v>
      </c>
      <c r="J615" s="1"/>
      <c r="K615" s="40" t="s">
        <v>712</v>
      </c>
      <c r="L615" s="47" t="s">
        <v>712</v>
      </c>
      <c r="M615" s="47" t="s">
        <v>712</v>
      </c>
      <c r="N615" s="47" t="s">
        <v>712</v>
      </c>
      <c r="O615" s="47" t="s">
        <v>712</v>
      </c>
      <c r="P615" s="48" t="s">
        <v>712</v>
      </c>
      <c r="Q615" s="1"/>
      <c r="R615" s="42">
        <f t="shared" si="28"/>
        <v>0</v>
      </c>
      <c r="S615" s="43">
        <f t="shared" si="29"/>
        <v>0</v>
      </c>
      <c r="T615" s="44" t="str">
        <f t="shared" si="30"/>
        <v/>
      </c>
      <c r="U615" s="38"/>
      <c r="V615" s="39"/>
    </row>
    <row r="616" spans="1:22" hidden="1" x14ac:dyDescent="0.2">
      <c r="A616" s="27" t="s">
        <v>626</v>
      </c>
      <c r="B616" s="28" t="s">
        <v>712</v>
      </c>
      <c r="C616" s="27" t="s">
        <v>21</v>
      </c>
      <c r="D616" s="29" t="s">
        <v>712</v>
      </c>
      <c r="E616" s="30" t="s">
        <v>712</v>
      </c>
      <c r="F616" s="30" t="s">
        <v>712</v>
      </c>
      <c r="G616" s="45" t="s">
        <v>712</v>
      </c>
      <c r="H616" s="45" t="s">
        <v>712</v>
      </c>
      <c r="I616" s="46" t="s">
        <v>712</v>
      </c>
      <c r="J616" s="1"/>
      <c r="K616" s="40" t="s">
        <v>712</v>
      </c>
      <c r="L616" s="47" t="s">
        <v>712</v>
      </c>
      <c r="M616" s="47" t="s">
        <v>712</v>
      </c>
      <c r="N616" s="47" t="s">
        <v>712</v>
      </c>
      <c r="O616" s="47" t="s">
        <v>712</v>
      </c>
      <c r="P616" s="48" t="s">
        <v>712</v>
      </c>
      <c r="Q616" s="1"/>
      <c r="R616" s="42">
        <f t="shared" si="28"/>
        <v>0</v>
      </c>
      <c r="S616" s="43">
        <f t="shared" si="29"/>
        <v>0</v>
      </c>
      <c r="T616" s="44" t="str">
        <f t="shared" si="30"/>
        <v/>
      </c>
      <c r="U616" s="38"/>
      <c r="V616" s="39"/>
    </row>
    <row r="617" spans="1:22" hidden="1" x14ac:dyDescent="0.2">
      <c r="A617" s="27" t="s">
        <v>627</v>
      </c>
      <c r="B617" s="28" t="s">
        <v>712</v>
      </c>
      <c r="C617" s="27" t="s">
        <v>21</v>
      </c>
      <c r="D617" s="29" t="s">
        <v>712</v>
      </c>
      <c r="E617" s="30" t="s">
        <v>712</v>
      </c>
      <c r="F617" s="30" t="s">
        <v>712</v>
      </c>
      <c r="G617" s="45" t="s">
        <v>712</v>
      </c>
      <c r="H617" s="45" t="s">
        <v>712</v>
      </c>
      <c r="I617" s="46" t="s">
        <v>712</v>
      </c>
      <c r="J617" s="1"/>
      <c r="K617" s="40" t="s">
        <v>712</v>
      </c>
      <c r="L617" s="47" t="s">
        <v>712</v>
      </c>
      <c r="M617" s="47" t="s">
        <v>712</v>
      </c>
      <c r="N617" s="47" t="s">
        <v>712</v>
      </c>
      <c r="O617" s="47" t="s">
        <v>712</v>
      </c>
      <c r="P617" s="48" t="s">
        <v>712</v>
      </c>
      <c r="Q617" s="1"/>
      <c r="R617" s="42">
        <f t="shared" si="28"/>
        <v>0</v>
      </c>
      <c r="S617" s="43">
        <f t="shared" si="29"/>
        <v>0</v>
      </c>
      <c r="T617" s="44" t="str">
        <f t="shared" si="30"/>
        <v/>
      </c>
      <c r="U617" s="38"/>
      <c r="V617" s="39"/>
    </row>
    <row r="618" spans="1:22" hidden="1" x14ac:dyDescent="0.2">
      <c r="A618" s="27" t="s">
        <v>628</v>
      </c>
      <c r="B618" s="28" t="s">
        <v>712</v>
      </c>
      <c r="C618" s="27" t="s">
        <v>21</v>
      </c>
      <c r="D618" s="29" t="s">
        <v>712</v>
      </c>
      <c r="E618" s="30" t="s">
        <v>712</v>
      </c>
      <c r="F618" s="30" t="s">
        <v>712</v>
      </c>
      <c r="G618" s="45" t="s">
        <v>712</v>
      </c>
      <c r="H618" s="45" t="s">
        <v>712</v>
      </c>
      <c r="I618" s="46" t="s">
        <v>712</v>
      </c>
      <c r="J618" s="1"/>
      <c r="K618" s="40" t="s">
        <v>712</v>
      </c>
      <c r="L618" s="47" t="s">
        <v>712</v>
      </c>
      <c r="M618" s="47" t="s">
        <v>712</v>
      </c>
      <c r="N618" s="47" t="s">
        <v>712</v>
      </c>
      <c r="O618" s="47" t="s">
        <v>712</v>
      </c>
      <c r="P618" s="48" t="s">
        <v>712</v>
      </c>
      <c r="Q618" s="1"/>
      <c r="R618" s="42">
        <f t="shared" si="28"/>
        <v>0</v>
      </c>
      <c r="S618" s="43">
        <f t="shared" si="29"/>
        <v>0</v>
      </c>
      <c r="T618" s="44" t="str">
        <f t="shared" si="30"/>
        <v/>
      </c>
      <c r="U618" s="38"/>
      <c r="V618" s="39"/>
    </row>
    <row r="619" spans="1:22" hidden="1" x14ac:dyDescent="0.2">
      <c r="A619" s="27" t="s">
        <v>629</v>
      </c>
      <c r="B619" s="28" t="s">
        <v>712</v>
      </c>
      <c r="C619" s="27" t="s">
        <v>21</v>
      </c>
      <c r="D619" s="29" t="s">
        <v>712</v>
      </c>
      <c r="E619" s="30" t="s">
        <v>712</v>
      </c>
      <c r="F619" s="30" t="s">
        <v>712</v>
      </c>
      <c r="G619" s="45" t="s">
        <v>712</v>
      </c>
      <c r="H619" s="45" t="s">
        <v>712</v>
      </c>
      <c r="I619" s="46" t="s">
        <v>712</v>
      </c>
      <c r="J619" s="1"/>
      <c r="K619" s="40" t="s">
        <v>712</v>
      </c>
      <c r="L619" s="47" t="s">
        <v>712</v>
      </c>
      <c r="M619" s="47" t="s">
        <v>712</v>
      </c>
      <c r="N619" s="47" t="s">
        <v>712</v>
      </c>
      <c r="O619" s="47" t="s">
        <v>712</v>
      </c>
      <c r="P619" s="48" t="s">
        <v>712</v>
      </c>
      <c r="Q619" s="1"/>
      <c r="R619" s="42">
        <f t="shared" si="28"/>
        <v>0</v>
      </c>
      <c r="S619" s="43">
        <f t="shared" si="29"/>
        <v>0</v>
      </c>
      <c r="T619" s="44" t="str">
        <f t="shared" si="30"/>
        <v/>
      </c>
      <c r="U619" s="38"/>
      <c r="V619" s="39"/>
    </row>
    <row r="620" spans="1:22" hidden="1" x14ac:dyDescent="0.2">
      <c r="A620" s="27" t="s">
        <v>630</v>
      </c>
      <c r="B620" s="28">
        <v>547</v>
      </c>
      <c r="C620" s="27" t="s">
        <v>9</v>
      </c>
      <c r="D620" s="29" t="s">
        <v>712</v>
      </c>
      <c r="E620" s="30" t="s">
        <v>712</v>
      </c>
      <c r="F620" s="30" t="s">
        <v>712</v>
      </c>
      <c r="G620" s="45">
        <v>0.3774252521082726</v>
      </c>
      <c r="H620" s="45" t="s">
        <v>712</v>
      </c>
      <c r="I620" s="46" t="s">
        <v>712</v>
      </c>
      <c r="J620" s="1"/>
      <c r="K620" s="40" t="s">
        <v>712</v>
      </c>
      <c r="L620" s="47" t="s">
        <v>712</v>
      </c>
      <c r="M620" s="47" t="s">
        <v>712</v>
      </c>
      <c r="N620" s="47">
        <v>1</v>
      </c>
      <c r="O620" s="47" t="s">
        <v>712</v>
      </c>
      <c r="P620" s="48" t="s">
        <v>712</v>
      </c>
      <c r="Q620" s="1"/>
      <c r="R620" s="42">
        <f t="shared" si="28"/>
        <v>1</v>
      </c>
      <c r="S620" s="43">
        <f t="shared" si="29"/>
        <v>1</v>
      </c>
      <c r="T620" s="44" t="str">
        <f t="shared" si="30"/>
        <v/>
      </c>
      <c r="U620" s="38"/>
      <c r="V620" s="39"/>
    </row>
    <row r="621" spans="1:22" hidden="1" x14ac:dyDescent="0.2">
      <c r="A621" s="27" t="s">
        <v>631</v>
      </c>
      <c r="B621" s="28" t="s">
        <v>712</v>
      </c>
      <c r="C621" s="27" t="s">
        <v>21</v>
      </c>
      <c r="D621" s="29" t="s">
        <v>712</v>
      </c>
      <c r="E621" s="30" t="s">
        <v>712</v>
      </c>
      <c r="F621" s="30" t="s">
        <v>712</v>
      </c>
      <c r="G621" s="45" t="s">
        <v>712</v>
      </c>
      <c r="H621" s="45" t="s">
        <v>712</v>
      </c>
      <c r="I621" s="46" t="s">
        <v>712</v>
      </c>
      <c r="J621" s="1"/>
      <c r="K621" s="40" t="s">
        <v>712</v>
      </c>
      <c r="L621" s="47" t="s">
        <v>712</v>
      </c>
      <c r="M621" s="47" t="s">
        <v>712</v>
      </c>
      <c r="N621" s="47" t="s">
        <v>712</v>
      </c>
      <c r="O621" s="47" t="s">
        <v>712</v>
      </c>
      <c r="P621" s="48" t="s">
        <v>712</v>
      </c>
      <c r="Q621" s="1"/>
      <c r="R621" s="42">
        <f t="shared" si="28"/>
        <v>0</v>
      </c>
      <c r="S621" s="43">
        <f t="shared" si="29"/>
        <v>0</v>
      </c>
      <c r="T621" s="44" t="str">
        <f t="shared" si="30"/>
        <v/>
      </c>
      <c r="U621" s="38"/>
      <c r="V621" s="39"/>
    </row>
    <row r="622" spans="1:22" hidden="1" x14ac:dyDescent="0.2">
      <c r="A622" s="27" t="s">
        <v>632</v>
      </c>
      <c r="B622" s="28" t="s">
        <v>712</v>
      </c>
      <c r="C622" s="27" t="s">
        <v>21</v>
      </c>
      <c r="D622" s="29" t="s">
        <v>712</v>
      </c>
      <c r="E622" s="30" t="s">
        <v>712</v>
      </c>
      <c r="F622" s="30" t="s">
        <v>712</v>
      </c>
      <c r="G622" s="45" t="s">
        <v>712</v>
      </c>
      <c r="H622" s="45" t="s">
        <v>712</v>
      </c>
      <c r="I622" s="46" t="s">
        <v>712</v>
      </c>
      <c r="J622" s="1"/>
      <c r="K622" s="40" t="s">
        <v>712</v>
      </c>
      <c r="L622" s="47" t="s">
        <v>712</v>
      </c>
      <c r="M622" s="47" t="s">
        <v>712</v>
      </c>
      <c r="N622" s="47" t="s">
        <v>712</v>
      </c>
      <c r="O622" s="47" t="s">
        <v>712</v>
      </c>
      <c r="P622" s="48" t="s">
        <v>712</v>
      </c>
      <c r="Q622" s="1"/>
      <c r="R622" s="42">
        <f t="shared" si="28"/>
        <v>0</v>
      </c>
      <c r="S622" s="43">
        <f t="shared" si="29"/>
        <v>0</v>
      </c>
      <c r="T622" s="44" t="str">
        <f t="shared" si="30"/>
        <v/>
      </c>
      <c r="U622" s="38"/>
      <c r="V622" s="39"/>
    </row>
    <row r="623" spans="1:22" hidden="1" x14ac:dyDescent="0.2">
      <c r="A623" s="27" t="s">
        <v>633</v>
      </c>
      <c r="B623" s="28" t="s">
        <v>712</v>
      </c>
      <c r="C623" s="27" t="s">
        <v>21</v>
      </c>
      <c r="D623" s="29" t="s">
        <v>712</v>
      </c>
      <c r="E623" s="30" t="s">
        <v>712</v>
      </c>
      <c r="F623" s="30" t="s">
        <v>712</v>
      </c>
      <c r="G623" s="45" t="s">
        <v>712</v>
      </c>
      <c r="H623" s="45" t="s">
        <v>712</v>
      </c>
      <c r="I623" s="46" t="s">
        <v>712</v>
      </c>
      <c r="J623" s="1"/>
      <c r="K623" s="40" t="s">
        <v>712</v>
      </c>
      <c r="L623" s="47" t="s">
        <v>712</v>
      </c>
      <c r="M623" s="47" t="s">
        <v>712</v>
      </c>
      <c r="N623" s="47" t="s">
        <v>712</v>
      </c>
      <c r="O623" s="47" t="s">
        <v>712</v>
      </c>
      <c r="P623" s="48" t="s">
        <v>712</v>
      </c>
      <c r="Q623" s="1"/>
      <c r="R623" s="42">
        <f t="shared" si="28"/>
        <v>0</v>
      </c>
      <c r="S623" s="43">
        <f t="shared" si="29"/>
        <v>0</v>
      </c>
      <c r="T623" s="44" t="str">
        <f t="shared" si="30"/>
        <v/>
      </c>
      <c r="U623" s="38"/>
      <c r="V623" s="39"/>
    </row>
    <row r="624" spans="1:22" hidden="1" x14ac:dyDescent="0.2">
      <c r="A624" s="27" t="s">
        <v>634</v>
      </c>
      <c r="B624" s="28" t="s">
        <v>712</v>
      </c>
      <c r="C624" s="27" t="s">
        <v>21</v>
      </c>
      <c r="D624" s="29" t="s">
        <v>712</v>
      </c>
      <c r="E624" s="30" t="s">
        <v>712</v>
      </c>
      <c r="F624" s="30" t="s">
        <v>712</v>
      </c>
      <c r="G624" s="45" t="s">
        <v>712</v>
      </c>
      <c r="H624" s="45" t="s">
        <v>712</v>
      </c>
      <c r="I624" s="46" t="s">
        <v>712</v>
      </c>
      <c r="J624" s="1"/>
      <c r="K624" s="40" t="s">
        <v>712</v>
      </c>
      <c r="L624" s="47" t="s">
        <v>712</v>
      </c>
      <c r="M624" s="47" t="s">
        <v>712</v>
      </c>
      <c r="N624" s="47" t="s">
        <v>712</v>
      </c>
      <c r="O624" s="47" t="s">
        <v>712</v>
      </c>
      <c r="P624" s="48" t="s">
        <v>712</v>
      </c>
      <c r="Q624" s="1"/>
      <c r="R624" s="42">
        <f t="shared" si="28"/>
        <v>0</v>
      </c>
      <c r="S624" s="43">
        <f t="shared" si="29"/>
        <v>0</v>
      </c>
      <c r="T624" s="44" t="str">
        <f t="shared" si="30"/>
        <v/>
      </c>
      <c r="U624" s="38"/>
      <c r="V624" s="39"/>
    </row>
    <row r="625" spans="1:22" hidden="1" x14ac:dyDescent="0.2">
      <c r="A625" s="27" t="s">
        <v>635</v>
      </c>
      <c r="B625" s="28">
        <v>63809</v>
      </c>
      <c r="C625" s="27" t="s">
        <v>9</v>
      </c>
      <c r="D625" s="29">
        <v>61</v>
      </c>
      <c r="E625" s="30">
        <v>17.523952095806475</v>
      </c>
      <c r="F625" s="30">
        <v>9</v>
      </c>
      <c r="G625" s="45">
        <v>0.39034680249120335</v>
      </c>
      <c r="H625" s="45">
        <v>9.0488754868702106</v>
      </c>
      <c r="I625" s="46">
        <v>13.735674264297817</v>
      </c>
      <c r="J625" s="1"/>
      <c r="K625" s="40">
        <v>2</v>
      </c>
      <c r="L625" s="47">
        <v>0</v>
      </c>
      <c r="M625" s="47">
        <v>0</v>
      </c>
      <c r="N625" s="47">
        <v>1</v>
      </c>
      <c r="O625" s="47">
        <v>2</v>
      </c>
      <c r="P625" s="48">
        <v>1</v>
      </c>
      <c r="Q625" s="1"/>
      <c r="R625" s="42">
        <f t="shared" si="28"/>
        <v>6</v>
      </c>
      <c r="S625" s="43">
        <f t="shared" si="29"/>
        <v>6</v>
      </c>
      <c r="T625" s="44">
        <f t="shared" si="30"/>
        <v>1</v>
      </c>
      <c r="U625" s="38"/>
      <c r="V625" s="39"/>
    </row>
    <row r="626" spans="1:22" hidden="1" x14ac:dyDescent="0.2">
      <c r="A626" s="27" t="s">
        <v>636</v>
      </c>
      <c r="B626" s="28">
        <v>113848</v>
      </c>
      <c r="C626" s="27" t="s">
        <v>9</v>
      </c>
      <c r="D626" s="29">
        <v>53</v>
      </c>
      <c r="E626" s="30">
        <v>10.401037900378755</v>
      </c>
      <c r="F626" s="30">
        <v>9</v>
      </c>
      <c r="G626" s="45">
        <v>1.4373584727979765</v>
      </c>
      <c r="H626" s="45">
        <v>4.6946868447544201</v>
      </c>
      <c r="I626" s="46">
        <v>23.9708534655535</v>
      </c>
      <c r="J626" s="1"/>
      <c r="K626" s="40">
        <v>1</v>
      </c>
      <c r="L626" s="47">
        <v>0</v>
      </c>
      <c r="M626" s="47">
        <v>0</v>
      </c>
      <c r="N626" s="47">
        <v>1</v>
      </c>
      <c r="O626" s="47">
        <v>1</v>
      </c>
      <c r="P626" s="48">
        <v>3</v>
      </c>
      <c r="Q626" s="1"/>
      <c r="R626" s="42">
        <f t="shared" si="28"/>
        <v>6</v>
      </c>
      <c r="S626" s="43">
        <f t="shared" si="29"/>
        <v>6</v>
      </c>
      <c r="T626" s="44">
        <f t="shared" si="30"/>
        <v>1</v>
      </c>
      <c r="U626" s="38"/>
      <c r="V626" s="39"/>
    </row>
    <row r="627" spans="1:22" hidden="1" x14ac:dyDescent="0.2">
      <c r="A627" s="27" t="s">
        <v>637</v>
      </c>
      <c r="B627" s="28" t="s">
        <v>712</v>
      </c>
      <c r="C627" s="27" t="s">
        <v>21</v>
      </c>
      <c r="D627" s="29" t="s">
        <v>712</v>
      </c>
      <c r="E627" s="30" t="s">
        <v>712</v>
      </c>
      <c r="F627" s="30" t="s">
        <v>712</v>
      </c>
      <c r="G627" s="45" t="s">
        <v>712</v>
      </c>
      <c r="H627" s="45" t="s">
        <v>712</v>
      </c>
      <c r="I627" s="46" t="s">
        <v>712</v>
      </c>
      <c r="J627" s="1"/>
      <c r="K627" s="40" t="s">
        <v>712</v>
      </c>
      <c r="L627" s="47" t="s">
        <v>712</v>
      </c>
      <c r="M627" s="47" t="s">
        <v>712</v>
      </c>
      <c r="N627" s="47" t="s">
        <v>712</v>
      </c>
      <c r="O627" s="47" t="s">
        <v>712</v>
      </c>
      <c r="P627" s="48" t="s">
        <v>712</v>
      </c>
      <c r="Q627" s="1"/>
      <c r="R627" s="42">
        <f t="shared" si="28"/>
        <v>0</v>
      </c>
      <c r="S627" s="43">
        <f t="shared" si="29"/>
        <v>0</v>
      </c>
      <c r="T627" s="44" t="str">
        <f t="shared" si="30"/>
        <v/>
      </c>
      <c r="U627" s="38"/>
      <c r="V627" s="39"/>
    </row>
    <row r="628" spans="1:22" hidden="1" x14ac:dyDescent="0.2">
      <c r="A628" s="27" t="s">
        <v>638</v>
      </c>
      <c r="B628" s="28" t="s">
        <v>712</v>
      </c>
      <c r="C628" s="27" t="s">
        <v>21</v>
      </c>
      <c r="D628" s="29" t="s">
        <v>712</v>
      </c>
      <c r="E628" s="30" t="s">
        <v>712</v>
      </c>
      <c r="F628" s="30" t="s">
        <v>712</v>
      </c>
      <c r="G628" s="45" t="s">
        <v>712</v>
      </c>
      <c r="H628" s="45" t="s">
        <v>712</v>
      </c>
      <c r="I628" s="46" t="s">
        <v>712</v>
      </c>
      <c r="J628" s="1"/>
      <c r="K628" s="40" t="s">
        <v>712</v>
      </c>
      <c r="L628" s="47" t="s">
        <v>712</v>
      </c>
      <c r="M628" s="47" t="s">
        <v>712</v>
      </c>
      <c r="N628" s="47" t="s">
        <v>712</v>
      </c>
      <c r="O628" s="47" t="s">
        <v>712</v>
      </c>
      <c r="P628" s="48" t="s">
        <v>712</v>
      </c>
      <c r="Q628" s="1"/>
      <c r="R628" s="42">
        <f t="shared" si="28"/>
        <v>0</v>
      </c>
      <c r="S628" s="43">
        <f t="shared" si="29"/>
        <v>0</v>
      </c>
      <c r="T628" s="44" t="str">
        <f t="shared" si="30"/>
        <v/>
      </c>
      <c r="U628" s="38"/>
      <c r="V628" s="39"/>
    </row>
    <row r="629" spans="1:22" hidden="1" x14ac:dyDescent="0.2">
      <c r="A629" s="27" t="s">
        <v>639</v>
      </c>
      <c r="B629" s="28" t="s">
        <v>712</v>
      </c>
      <c r="C629" s="27" t="s">
        <v>21</v>
      </c>
      <c r="D629" s="29" t="s">
        <v>712</v>
      </c>
      <c r="E629" s="30" t="s">
        <v>712</v>
      </c>
      <c r="F629" s="30" t="s">
        <v>712</v>
      </c>
      <c r="G629" s="45" t="s">
        <v>712</v>
      </c>
      <c r="H629" s="45" t="s">
        <v>712</v>
      </c>
      <c r="I629" s="46" t="s">
        <v>712</v>
      </c>
      <c r="J629" s="1"/>
      <c r="K629" s="40" t="s">
        <v>712</v>
      </c>
      <c r="L629" s="47" t="s">
        <v>712</v>
      </c>
      <c r="M629" s="47" t="s">
        <v>712</v>
      </c>
      <c r="N629" s="47" t="s">
        <v>712</v>
      </c>
      <c r="O629" s="47" t="s">
        <v>712</v>
      </c>
      <c r="P629" s="48" t="s">
        <v>712</v>
      </c>
      <c r="Q629" s="1"/>
      <c r="R629" s="42">
        <f t="shared" si="28"/>
        <v>0</v>
      </c>
      <c r="S629" s="43">
        <f t="shared" si="29"/>
        <v>0</v>
      </c>
      <c r="T629" s="44" t="str">
        <f t="shared" si="30"/>
        <v/>
      </c>
      <c r="U629" s="38"/>
      <c r="V629" s="39"/>
    </row>
    <row r="630" spans="1:22" hidden="1" x14ac:dyDescent="0.2">
      <c r="A630" s="27" t="s">
        <v>640</v>
      </c>
      <c r="B630" s="28" t="s">
        <v>712</v>
      </c>
      <c r="C630" s="27" t="s">
        <v>21</v>
      </c>
      <c r="D630" s="29" t="s">
        <v>712</v>
      </c>
      <c r="E630" s="30" t="s">
        <v>712</v>
      </c>
      <c r="F630" s="30" t="s">
        <v>712</v>
      </c>
      <c r="G630" s="45" t="s">
        <v>712</v>
      </c>
      <c r="H630" s="45" t="s">
        <v>712</v>
      </c>
      <c r="I630" s="46" t="s">
        <v>712</v>
      </c>
      <c r="J630" s="1"/>
      <c r="K630" s="40" t="s">
        <v>712</v>
      </c>
      <c r="L630" s="47" t="s">
        <v>712</v>
      </c>
      <c r="M630" s="47" t="s">
        <v>712</v>
      </c>
      <c r="N630" s="47" t="s">
        <v>712</v>
      </c>
      <c r="O630" s="47" t="s">
        <v>712</v>
      </c>
      <c r="P630" s="48" t="s">
        <v>712</v>
      </c>
      <c r="Q630" s="1"/>
      <c r="R630" s="42">
        <f t="shared" si="28"/>
        <v>0</v>
      </c>
      <c r="S630" s="43">
        <f t="shared" si="29"/>
        <v>0</v>
      </c>
      <c r="T630" s="44" t="str">
        <f t="shared" si="30"/>
        <v/>
      </c>
      <c r="U630" s="38"/>
      <c r="V630" s="39"/>
    </row>
    <row r="631" spans="1:22" hidden="1" x14ac:dyDescent="0.2">
      <c r="A631" s="27" t="s">
        <v>641</v>
      </c>
      <c r="B631" s="28">
        <v>13728</v>
      </c>
      <c r="C631" s="27" t="s">
        <v>9</v>
      </c>
      <c r="D631" s="29">
        <v>53.5</v>
      </c>
      <c r="E631" s="30" t="s">
        <v>712</v>
      </c>
      <c r="F631" s="30">
        <v>3.1</v>
      </c>
      <c r="G631" s="45">
        <v>1.9132184546525473</v>
      </c>
      <c r="H631" s="45">
        <v>7.003075202683422</v>
      </c>
      <c r="I631" s="46">
        <v>11.629512521939834</v>
      </c>
      <c r="J631" s="1"/>
      <c r="K631" s="40">
        <v>1</v>
      </c>
      <c r="L631" s="47" t="s">
        <v>712</v>
      </c>
      <c r="M631" s="47">
        <v>2</v>
      </c>
      <c r="N631" s="47">
        <v>1</v>
      </c>
      <c r="O631" s="47">
        <v>1</v>
      </c>
      <c r="P631" s="48">
        <v>1</v>
      </c>
      <c r="Q631" s="1"/>
      <c r="R631" s="42">
        <f t="shared" si="28"/>
        <v>5</v>
      </c>
      <c r="S631" s="43">
        <f t="shared" si="29"/>
        <v>6</v>
      </c>
      <c r="T631" s="44">
        <f t="shared" si="30"/>
        <v>1.2</v>
      </c>
      <c r="U631" s="38"/>
      <c r="V631" s="39"/>
    </row>
    <row r="632" spans="1:22" hidden="1" x14ac:dyDescent="0.2">
      <c r="A632" s="27" t="s">
        <v>642</v>
      </c>
      <c r="B632" s="28">
        <v>5919</v>
      </c>
      <c r="C632" s="27" t="s">
        <v>36</v>
      </c>
      <c r="D632" s="29" t="s">
        <v>712</v>
      </c>
      <c r="E632" s="30" t="s">
        <v>712</v>
      </c>
      <c r="F632" s="30">
        <v>3.1</v>
      </c>
      <c r="G632" s="45">
        <v>1.2091320446725415</v>
      </c>
      <c r="H632" s="45">
        <v>11.317829457364342</v>
      </c>
      <c r="I632" s="46">
        <v>12.785021290882465</v>
      </c>
      <c r="J632" s="1"/>
      <c r="K632" s="40" t="s">
        <v>712</v>
      </c>
      <c r="L632" s="47" t="s">
        <v>712</v>
      </c>
      <c r="M632" s="47">
        <v>2</v>
      </c>
      <c r="N632" s="47">
        <v>1</v>
      </c>
      <c r="O632" s="47">
        <v>3</v>
      </c>
      <c r="P632" s="48">
        <v>1</v>
      </c>
      <c r="Q632" s="1"/>
      <c r="R632" s="42">
        <f t="shared" si="28"/>
        <v>4</v>
      </c>
      <c r="S632" s="43">
        <f t="shared" si="29"/>
        <v>7</v>
      </c>
      <c r="T632" s="44" t="str">
        <f t="shared" si="30"/>
        <v/>
      </c>
      <c r="U632" s="38"/>
      <c r="V632" s="39"/>
    </row>
    <row r="633" spans="1:22" hidden="1" x14ac:dyDescent="0.2">
      <c r="A633" s="27" t="s">
        <v>643</v>
      </c>
      <c r="B633" s="28" t="s">
        <v>712</v>
      </c>
      <c r="C633" s="27" t="s">
        <v>21</v>
      </c>
      <c r="D633" s="29" t="s">
        <v>712</v>
      </c>
      <c r="E633" s="30" t="s">
        <v>712</v>
      </c>
      <c r="F633" s="30" t="s">
        <v>712</v>
      </c>
      <c r="G633" s="45" t="s">
        <v>712</v>
      </c>
      <c r="H633" s="45" t="s">
        <v>712</v>
      </c>
      <c r="I633" s="46" t="s">
        <v>712</v>
      </c>
      <c r="J633" s="1"/>
      <c r="K633" s="40" t="s">
        <v>712</v>
      </c>
      <c r="L633" s="47" t="s">
        <v>712</v>
      </c>
      <c r="M633" s="47" t="s">
        <v>712</v>
      </c>
      <c r="N633" s="47" t="s">
        <v>712</v>
      </c>
      <c r="O633" s="47" t="s">
        <v>712</v>
      </c>
      <c r="P633" s="48" t="s">
        <v>712</v>
      </c>
      <c r="Q633" s="1"/>
      <c r="R633" s="42">
        <f t="shared" si="28"/>
        <v>0</v>
      </c>
      <c r="S633" s="43">
        <f t="shared" si="29"/>
        <v>0</v>
      </c>
      <c r="T633" s="44" t="str">
        <f t="shared" si="30"/>
        <v/>
      </c>
      <c r="U633" s="38"/>
      <c r="V633" s="39"/>
    </row>
    <row r="634" spans="1:22" hidden="1" x14ac:dyDescent="0.2">
      <c r="A634" s="27" t="s">
        <v>644</v>
      </c>
      <c r="B634" s="28">
        <v>9713</v>
      </c>
      <c r="C634" s="27" t="s">
        <v>36</v>
      </c>
      <c r="D634" s="29">
        <v>35</v>
      </c>
      <c r="E634" s="30" t="s">
        <v>712</v>
      </c>
      <c r="F634" s="30">
        <v>2.1</v>
      </c>
      <c r="G634" s="45">
        <v>-0.16400493441228026</v>
      </c>
      <c r="H634" s="45">
        <v>13.417190775681343</v>
      </c>
      <c r="I634" s="46">
        <v>10.891507550832172</v>
      </c>
      <c r="J634" s="1"/>
      <c r="K634" s="40">
        <v>0</v>
      </c>
      <c r="L634" s="47" t="s">
        <v>712</v>
      </c>
      <c r="M634" s="47">
        <v>3</v>
      </c>
      <c r="N634" s="47">
        <v>0</v>
      </c>
      <c r="O634" s="47">
        <v>3</v>
      </c>
      <c r="P634" s="48">
        <v>1</v>
      </c>
      <c r="Q634" s="1"/>
      <c r="R634" s="42">
        <f t="shared" si="28"/>
        <v>5</v>
      </c>
      <c r="S634" s="43">
        <f t="shared" si="29"/>
        <v>7</v>
      </c>
      <c r="T634" s="44" t="str">
        <f t="shared" si="30"/>
        <v/>
      </c>
      <c r="U634" s="38"/>
      <c r="V634" s="39"/>
    </row>
    <row r="635" spans="1:22" hidden="1" x14ac:dyDescent="0.2">
      <c r="A635" s="27" t="s">
        <v>645</v>
      </c>
      <c r="B635" s="28" t="s">
        <v>712</v>
      </c>
      <c r="C635" s="27" t="s">
        <v>21</v>
      </c>
      <c r="D635" s="29" t="s">
        <v>712</v>
      </c>
      <c r="E635" s="30" t="s">
        <v>712</v>
      </c>
      <c r="F635" s="30" t="s">
        <v>712</v>
      </c>
      <c r="G635" s="45" t="s">
        <v>712</v>
      </c>
      <c r="H635" s="45" t="s">
        <v>712</v>
      </c>
      <c r="I635" s="46" t="s">
        <v>712</v>
      </c>
      <c r="J635" s="1"/>
      <c r="K635" s="40" t="s">
        <v>712</v>
      </c>
      <c r="L635" s="47" t="s">
        <v>712</v>
      </c>
      <c r="M635" s="47" t="s">
        <v>712</v>
      </c>
      <c r="N635" s="47" t="s">
        <v>712</v>
      </c>
      <c r="O635" s="47" t="s">
        <v>712</v>
      </c>
      <c r="P635" s="48" t="s">
        <v>712</v>
      </c>
      <c r="Q635" s="1"/>
      <c r="R635" s="42">
        <f t="shared" si="28"/>
        <v>0</v>
      </c>
      <c r="S635" s="43">
        <f t="shared" si="29"/>
        <v>0</v>
      </c>
      <c r="T635" s="44" t="str">
        <f t="shared" si="30"/>
        <v/>
      </c>
      <c r="U635" s="38"/>
      <c r="V635" s="39"/>
    </row>
    <row r="636" spans="1:22" hidden="1" x14ac:dyDescent="0.2">
      <c r="A636" s="27" t="s">
        <v>646</v>
      </c>
      <c r="B636" s="28" t="s">
        <v>712</v>
      </c>
      <c r="C636" s="27" t="s">
        <v>21</v>
      </c>
      <c r="D636" s="29" t="s">
        <v>712</v>
      </c>
      <c r="E636" s="30" t="s">
        <v>712</v>
      </c>
      <c r="F636" s="30" t="s">
        <v>712</v>
      </c>
      <c r="G636" s="45" t="s">
        <v>712</v>
      </c>
      <c r="H636" s="45" t="s">
        <v>712</v>
      </c>
      <c r="I636" s="46" t="s">
        <v>712</v>
      </c>
      <c r="J636" s="1"/>
      <c r="K636" s="40" t="s">
        <v>712</v>
      </c>
      <c r="L636" s="47" t="s">
        <v>712</v>
      </c>
      <c r="M636" s="47" t="s">
        <v>712</v>
      </c>
      <c r="N636" s="47" t="s">
        <v>712</v>
      </c>
      <c r="O636" s="47" t="s">
        <v>712</v>
      </c>
      <c r="P636" s="48" t="s">
        <v>712</v>
      </c>
      <c r="Q636" s="1"/>
      <c r="R636" s="42">
        <f t="shared" si="28"/>
        <v>0</v>
      </c>
      <c r="S636" s="43">
        <f t="shared" si="29"/>
        <v>0</v>
      </c>
      <c r="T636" s="44" t="str">
        <f t="shared" si="30"/>
        <v/>
      </c>
      <c r="U636" s="38"/>
      <c r="V636" s="39"/>
    </row>
    <row r="637" spans="1:22" hidden="1" x14ac:dyDescent="0.2">
      <c r="A637" s="27" t="s">
        <v>647</v>
      </c>
      <c r="B637" s="28" t="s">
        <v>712</v>
      </c>
      <c r="C637" s="27" t="s">
        <v>21</v>
      </c>
      <c r="D637" s="29" t="s">
        <v>712</v>
      </c>
      <c r="E637" s="30" t="s">
        <v>712</v>
      </c>
      <c r="F637" s="30" t="s">
        <v>712</v>
      </c>
      <c r="G637" s="45" t="s">
        <v>712</v>
      </c>
      <c r="H637" s="45" t="s">
        <v>712</v>
      </c>
      <c r="I637" s="46" t="s">
        <v>712</v>
      </c>
      <c r="J637" s="1"/>
      <c r="K637" s="40" t="s">
        <v>712</v>
      </c>
      <c r="L637" s="47" t="s">
        <v>712</v>
      </c>
      <c r="M637" s="47" t="s">
        <v>712</v>
      </c>
      <c r="N637" s="47" t="s">
        <v>712</v>
      </c>
      <c r="O637" s="47" t="s">
        <v>712</v>
      </c>
      <c r="P637" s="48" t="s">
        <v>712</v>
      </c>
      <c r="Q637" s="1"/>
      <c r="R637" s="42">
        <f t="shared" si="28"/>
        <v>0</v>
      </c>
      <c r="S637" s="43">
        <f t="shared" si="29"/>
        <v>0</v>
      </c>
      <c r="T637" s="44" t="str">
        <f t="shared" si="30"/>
        <v/>
      </c>
      <c r="U637" s="38"/>
      <c r="V637" s="39"/>
    </row>
    <row r="638" spans="1:22" hidden="1" x14ac:dyDescent="0.2">
      <c r="A638" s="27" t="s">
        <v>648</v>
      </c>
      <c r="B638" s="28">
        <v>1956</v>
      </c>
      <c r="C638" s="27" t="s">
        <v>9</v>
      </c>
      <c r="D638" s="29" t="s">
        <v>712</v>
      </c>
      <c r="E638" s="30" t="s">
        <v>712</v>
      </c>
      <c r="F638" s="30" t="s">
        <v>713</v>
      </c>
      <c r="G638" s="45">
        <v>0.81674285256024604</v>
      </c>
      <c r="H638" s="45">
        <v>4.4247787610633704</v>
      </c>
      <c r="I638" s="46">
        <v>21.64943257889005</v>
      </c>
      <c r="J638" s="1"/>
      <c r="K638" s="40" t="s">
        <v>712</v>
      </c>
      <c r="L638" s="47" t="s">
        <v>712</v>
      </c>
      <c r="M638" s="47" t="s">
        <v>712</v>
      </c>
      <c r="N638" s="47">
        <v>1</v>
      </c>
      <c r="O638" s="47">
        <v>1</v>
      </c>
      <c r="P638" s="48">
        <v>3</v>
      </c>
      <c r="Q638" s="1"/>
      <c r="R638" s="42">
        <f t="shared" si="28"/>
        <v>3</v>
      </c>
      <c r="S638" s="43">
        <f t="shared" si="29"/>
        <v>5</v>
      </c>
      <c r="T638" s="44" t="str">
        <f t="shared" si="30"/>
        <v/>
      </c>
      <c r="U638" s="38"/>
      <c r="V638" s="39"/>
    </row>
    <row r="639" spans="1:22" hidden="1" x14ac:dyDescent="0.2">
      <c r="A639" s="27" t="s">
        <v>649</v>
      </c>
      <c r="B639" s="28">
        <v>441</v>
      </c>
      <c r="C639" s="27" t="s">
        <v>9</v>
      </c>
      <c r="D639" s="29" t="s">
        <v>712</v>
      </c>
      <c r="E639" s="30" t="s">
        <v>712</v>
      </c>
      <c r="F639" s="30">
        <v>5.0999999999999996</v>
      </c>
      <c r="G639" s="45" t="s">
        <v>712</v>
      </c>
      <c r="H639" s="45">
        <v>4.7967777370933424</v>
      </c>
      <c r="I639" s="46" t="s">
        <v>712</v>
      </c>
      <c r="J639" s="1"/>
      <c r="K639" s="40" t="s">
        <v>712</v>
      </c>
      <c r="L639" s="47" t="s">
        <v>712</v>
      </c>
      <c r="M639" s="47">
        <v>0</v>
      </c>
      <c r="N639" s="47" t="s">
        <v>712</v>
      </c>
      <c r="O639" s="47">
        <v>1</v>
      </c>
      <c r="P639" s="48" t="s">
        <v>712</v>
      </c>
      <c r="Q639" s="1"/>
      <c r="R639" s="42">
        <f t="shared" si="28"/>
        <v>2</v>
      </c>
      <c r="S639" s="43">
        <f t="shared" si="29"/>
        <v>1</v>
      </c>
      <c r="T639" s="44" t="str">
        <f t="shared" si="30"/>
        <v/>
      </c>
      <c r="U639" s="38"/>
      <c r="V639" s="39"/>
    </row>
    <row r="640" spans="1:22" hidden="1" x14ac:dyDescent="0.2">
      <c r="A640" s="27" t="s">
        <v>650</v>
      </c>
      <c r="B640" s="28">
        <v>4046</v>
      </c>
      <c r="C640" s="27" t="s">
        <v>9</v>
      </c>
      <c r="D640" s="29">
        <v>68.5</v>
      </c>
      <c r="E640" s="30">
        <v>12.053416149073813</v>
      </c>
      <c r="F640" s="30">
        <v>5.0999999999999996</v>
      </c>
      <c r="G640" s="45">
        <v>1.2578649550272374</v>
      </c>
      <c r="H640" s="45">
        <v>9.6618357487922708</v>
      </c>
      <c r="I640" s="46">
        <v>19.333320476761845</v>
      </c>
      <c r="J640" s="1"/>
      <c r="K640" s="40">
        <v>2</v>
      </c>
      <c r="L640" s="47">
        <v>0</v>
      </c>
      <c r="M640" s="47">
        <v>0</v>
      </c>
      <c r="N640" s="47">
        <v>1</v>
      </c>
      <c r="O640" s="47">
        <v>2</v>
      </c>
      <c r="P640" s="48">
        <v>3</v>
      </c>
      <c r="Q640" s="1"/>
      <c r="R640" s="42">
        <f t="shared" si="28"/>
        <v>6</v>
      </c>
      <c r="S640" s="43">
        <f t="shared" si="29"/>
        <v>8</v>
      </c>
      <c r="T640" s="44">
        <f t="shared" si="30"/>
        <v>1.3333333333333333</v>
      </c>
      <c r="U640" s="38"/>
      <c r="V640" s="39"/>
    </row>
    <row r="641" spans="1:22" hidden="1" x14ac:dyDescent="0.2">
      <c r="A641" s="27" t="s">
        <v>651</v>
      </c>
      <c r="B641" s="28">
        <v>8033</v>
      </c>
      <c r="C641" s="27" t="s">
        <v>9</v>
      </c>
      <c r="D641" s="29">
        <v>69</v>
      </c>
      <c r="E641" s="30">
        <v>5.3526482571307108</v>
      </c>
      <c r="F641" s="30">
        <v>5.0999999999999996</v>
      </c>
      <c r="G641" s="45">
        <v>0.59293077966959729</v>
      </c>
      <c r="H641" s="45">
        <v>7.754442649434572</v>
      </c>
      <c r="I641" s="46">
        <v>13.257350854659228</v>
      </c>
      <c r="J641" s="1"/>
      <c r="K641" s="40">
        <v>2</v>
      </c>
      <c r="L641" s="47">
        <v>0</v>
      </c>
      <c r="M641" s="47">
        <v>0</v>
      </c>
      <c r="N641" s="47">
        <v>1</v>
      </c>
      <c r="O641" s="47">
        <v>1</v>
      </c>
      <c r="P641" s="48">
        <v>1</v>
      </c>
      <c r="Q641" s="1"/>
      <c r="R641" s="42">
        <f t="shared" si="28"/>
        <v>6</v>
      </c>
      <c r="S641" s="43">
        <f t="shared" si="29"/>
        <v>5</v>
      </c>
      <c r="T641" s="44">
        <f t="shared" si="30"/>
        <v>0.83333333333333337</v>
      </c>
      <c r="U641" s="38"/>
      <c r="V641" s="39"/>
    </row>
    <row r="642" spans="1:22" hidden="1" x14ac:dyDescent="0.2">
      <c r="A642" s="27" t="s">
        <v>652</v>
      </c>
      <c r="B642" s="28" t="s">
        <v>712</v>
      </c>
      <c r="C642" s="27" t="s">
        <v>21</v>
      </c>
      <c r="D642" s="29" t="s">
        <v>712</v>
      </c>
      <c r="E642" s="30" t="s">
        <v>712</v>
      </c>
      <c r="F642" s="30" t="s">
        <v>712</v>
      </c>
      <c r="G642" s="45" t="s">
        <v>712</v>
      </c>
      <c r="H642" s="45" t="s">
        <v>712</v>
      </c>
      <c r="I642" s="46" t="s">
        <v>712</v>
      </c>
      <c r="J642" s="1"/>
      <c r="K642" s="40" t="s">
        <v>712</v>
      </c>
      <c r="L642" s="47" t="s">
        <v>712</v>
      </c>
      <c r="M642" s="47" t="s">
        <v>712</v>
      </c>
      <c r="N642" s="47" t="s">
        <v>712</v>
      </c>
      <c r="O642" s="47" t="s">
        <v>712</v>
      </c>
      <c r="P642" s="48" t="s">
        <v>712</v>
      </c>
      <c r="Q642" s="1"/>
      <c r="R642" s="42">
        <f t="shared" si="28"/>
        <v>0</v>
      </c>
      <c r="S642" s="43">
        <f t="shared" si="29"/>
        <v>0</v>
      </c>
      <c r="T642" s="44" t="str">
        <f t="shared" si="30"/>
        <v/>
      </c>
      <c r="U642" s="38"/>
      <c r="V642" s="39"/>
    </row>
    <row r="643" spans="1:22" hidden="1" x14ac:dyDescent="0.2">
      <c r="A643" s="27" t="s">
        <v>653</v>
      </c>
      <c r="B643" s="28">
        <v>203</v>
      </c>
      <c r="C643" s="27" t="s">
        <v>36</v>
      </c>
      <c r="D643" s="29" t="s">
        <v>712</v>
      </c>
      <c r="E643" s="30" t="s">
        <v>712</v>
      </c>
      <c r="F643" s="30" t="s">
        <v>712</v>
      </c>
      <c r="G643" s="45" t="s">
        <v>712</v>
      </c>
      <c r="H643" s="45" t="s">
        <v>712</v>
      </c>
      <c r="I643" s="46" t="s">
        <v>712</v>
      </c>
      <c r="J643" s="1"/>
      <c r="K643" s="40" t="s">
        <v>712</v>
      </c>
      <c r="L643" s="47" t="s">
        <v>712</v>
      </c>
      <c r="M643" s="47" t="s">
        <v>712</v>
      </c>
      <c r="N643" s="47" t="s">
        <v>712</v>
      </c>
      <c r="O643" s="47" t="s">
        <v>712</v>
      </c>
      <c r="P643" s="48" t="s">
        <v>712</v>
      </c>
      <c r="Q643" s="1"/>
      <c r="R643" s="42">
        <f t="shared" si="28"/>
        <v>0</v>
      </c>
      <c r="S643" s="43">
        <f t="shared" si="29"/>
        <v>0</v>
      </c>
      <c r="T643" s="44" t="str">
        <f t="shared" si="30"/>
        <v/>
      </c>
      <c r="U643" s="38"/>
      <c r="V643" s="39"/>
    </row>
    <row r="644" spans="1:22" hidden="1" x14ac:dyDescent="0.2">
      <c r="A644" s="27" t="s">
        <v>654</v>
      </c>
      <c r="B644" s="28">
        <v>386</v>
      </c>
      <c r="C644" s="27" t="s">
        <v>9</v>
      </c>
      <c r="D644" s="29" t="s">
        <v>712</v>
      </c>
      <c r="E644" s="30" t="s">
        <v>712</v>
      </c>
      <c r="F644" s="30" t="s">
        <v>713</v>
      </c>
      <c r="G644" s="45" t="s">
        <v>712</v>
      </c>
      <c r="H644" s="45">
        <v>9.5671153146612689</v>
      </c>
      <c r="I644" s="46" t="s">
        <v>712</v>
      </c>
      <c r="J644" s="1"/>
      <c r="K644" s="40" t="s">
        <v>712</v>
      </c>
      <c r="L644" s="47" t="s">
        <v>712</v>
      </c>
      <c r="M644" s="47" t="s">
        <v>712</v>
      </c>
      <c r="N644" s="47" t="s">
        <v>712</v>
      </c>
      <c r="O644" s="47">
        <v>2</v>
      </c>
      <c r="P644" s="48" t="s">
        <v>712</v>
      </c>
      <c r="Q644" s="1"/>
      <c r="R644" s="42">
        <f t="shared" si="28"/>
        <v>1</v>
      </c>
      <c r="S644" s="43">
        <f t="shared" si="29"/>
        <v>2</v>
      </c>
      <c r="T644" s="44" t="str">
        <f t="shared" si="30"/>
        <v/>
      </c>
      <c r="U644" s="38"/>
      <c r="V644" s="39"/>
    </row>
    <row r="645" spans="1:22" hidden="1" x14ac:dyDescent="0.2">
      <c r="A645" s="27" t="s">
        <v>655</v>
      </c>
      <c r="B645" s="28" t="s">
        <v>712</v>
      </c>
      <c r="C645" s="27" t="s">
        <v>21</v>
      </c>
      <c r="D645" s="29" t="s">
        <v>712</v>
      </c>
      <c r="E645" s="30" t="s">
        <v>712</v>
      </c>
      <c r="F645" s="30" t="s">
        <v>712</v>
      </c>
      <c r="G645" s="45" t="s">
        <v>712</v>
      </c>
      <c r="H645" s="45" t="s">
        <v>712</v>
      </c>
      <c r="I645" s="46" t="s">
        <v>712</v>
      </c>
      <c r="J645" s="1"/>
      <c r="K645" s="40" t="s">
        <v>712</v>
      </c>
      <c r="L645" s="47" t="s">
        <v>712</v>
      </c>
      <c r="M645" s="47" t="s">
        <v>712</v>
      </c>
      <c r="N645" s="47" t="s">
        <v>712</v>
      </c>
      <c r="O645" s="47" t="s">
        <v>712</v>
      </c>
      <c r="P645" s="48" t="s">
        <v>712</v>
      </c>
      <c r="Q645" s="1"/>
      <c r="R645" s="42">
        <f t="shared" si="28"/>
        <v>0</v>
      </c>
      <c r="S645" s="43">
        <f t="shared" si="29"/>
        <v>0</v>
      </c>
      <c r="T645" s="44" t="str">
        <f t="shared" si="30"/>
        <v/>
      </c>
      <c r="U645" s="38"/>
      <c r="V645" s="39"/>
    </row>
    <row r="646" spans="1:22" hidden="1" x14ac:dyDescent="0.2">
      <c r="A646" s="27" t="s">
        <v>656</v>
      </c>
      <c r="B646" s="28">
        <v>602</v>
      </c>
      <c r="C646" s="27" t="s">
        <v>9</v>
      </c>
      <c r="D646" s="29" t="s">
        <v>712</v>
      </c>
      <c r="E646" s="30" t="s">
        <v>712</v>
      </c>
      <c r="F646" s="30" t="s">
        <v>712</v>
      </c>
      <c r="G646" s="45">
        <v>0.22196542924550933</v>
      </c>
      <c r="H646" s="45" t="s">
        <v>712</v>
      </c>
      <c r="I646" s="46" t="s">
        <v>712</v>
      </c>
      <c r="J646" s="1"/>
      <c r="K646" s="40" t="s">
        <v>712</v>
      </c>
      <c r="L646" s="47" t="s">
        <v>712</v>
      </c>
      <c r="M646" s="47" t="s">
        <v>712</v>
      </c>
      <c r="N646" s="47">
        <v>0</v>
      </c>
      <c r="O646" s="47" t="s">
        <v>712</v>
      </c>
      <c r="P646" s="48" t="s">
        <v>712</v>
      </c>
      <c r="Q646" s="1"/>
      <c r="R646" s="42">
        <f t="shared" si="28"/>
        <v>1</v>
      </c>
      <c r="S646" s="43">
        <f t="shared" si="29"/>
        <v>0</v>
      </c>
      <c r="T646" s="44" t="str">
        <f t="shared" si="30"/>
        <v/>
      </c>
      <c r="U646" s="38"/>
      <c r="V646" s="39"/>
    </row>
    <row r="647" spans="1:22" hidden="1" x14ac:dyDescent="0.2">
      <c r="A647" s="27" t="s">
        <v>657</v>
      </c>
      <c r="B647" s="28">
        <v>100</v>
      </c>
      <c r="C647" s="27" t="s">
        <v>9</v>
      </c>
      <c r="D647" s="29" t="s">
        <v>712</v>
      </c>
      <c r="E647" s="30" t="s">
        <v>712</v>
      </c>
      <c r="F647" s="30" t="s">
        <v>712</v>
      </c>
      <c r="G647" s="45" t="s">
        <v>712</v>
      </c>
      <c r="H647" s="45" t="s">
        <v>712</v>
      </c>
      <c r="I647" s="46" t="s">
        <v>712</v>
      </c>
      <c r="J647" s="1"/>
      <c r="K647" s="40" t="s">
        <v>712</v>
      </c>
      <c r="L647" s="47" t="s">
        <v>712</v>
      </c>
      <c r="M647" s="47" t="s">
        <v>712</v>
      </c>
      <c r="N647" s="47" t="s">
        <v>712</v>
      </c>
      <c r="O647" s="47" t="s">
        <v>712</v>
      </c>
      <c r="P647" s="48" t="s">
        <v>712</v>
      </c>
      <c r="Q647" s="1"/>
      <c r="R647" s="42">
        <f t="shared" si="28"/>
        <v>0</v>
      </c>
      <c r="S647" s="43">
        <f t="shared" si="29"/>
        <v>0</v>
      </c>
      <c r="T647" s="44" t="str">
        <f t="shared" si="30"/>
        <v/>
      </c>
      <c r="U647" s="38"/>
      <c r="V647" s="39"/>
    </row>
    <row r="648" spans="1:22" hidden="1" x14ac:dyDescent="0.2">
      <c r="A648" s="27" t="s">
        <v>658</v>
      </c>
      <c r="B648" s="28">
        <v>562</v>
      </c>
      <c r="C648" s="27" t="s">
        <v>9</v>
      </c>
      <c r="D648" s="29" t="s">
        <v>712</v>
      </c>
      <c r="E648" s="30" t="s">
        <v>712</v>
      </c>
      <c r="F648" s="30" t="s">
        <v>712</v>
      </c>
      <c r="G648" s="45">
        <v>4.4354883976784123</v>
      </c>
      <c r="H648" s="45" t="s">
        <v>712</v>
      </c>
      <c r="I648" s="46" t="s">
        <v>712</v>
      </c>
      <c r="J648" s="1"/>
      <c r="K648" s="40" t="s">
        <v>712</v>
      </c>
      <c r="L648" s="47" t="s">
        <v>712</v>
      </c>
      <c r="M648" s="47" t="s">
        <v>712</v>
      </c>
      <c r="N648" s="47">
        <v>3</v>
      </c>
      <c r="O648" s="47" t="s">
        <v>712</v>
      </c>
      <c r="P648" s="48" t="s">
        <v>712</v>
      </c>
      <c r="Q648" s="1"/>
      <c r="R648" s="42">
        <f t="shared" si="28"/>
        <v>1</v>
      </c>
      <c r="S648" s="43">
        <f t="shared" si="29"/>
        <v>3</v>
      </c>
      <c r="T648" s="44" t="str">
        <f t="shared" si="30"/>
        <v/>
      </c>
      <c r="U648" s="38"/>
      <c r="V648" s="39"/>
    </row>
    <row r="649" spans="1:22" hidden="1" x14ac:dyDescent="0.2">
      <c r="A649" s="27" t="s">
        <v>659</v>
      </c>
      <c r="B649" s="28">
        <v>52</v>
      </c>
      <c r="C649" s="27" t="s">
        <v>36</v>
      </c>
      <c r="D649" s="29" t="s">
        <v>712</v>
      </c>
      <c r="E649" s="30" t="s">
        <v>712</v>
      </c>
      <c r="F649" s="30" t="s">
        <v>712</v>
      </c>
      <c r="G649" s="45" t="s">
        <v>712</v>
      </c>
      <c r="H649" s="45" t="s">
        <v>712</v>
      </c>
      <c r="I649" s="46" t="s">
        <v>712</v>
      </c>
      <c r="J649" s="1"/>
      <c r="K649" s="40" t="s">
        <v>712</v>
      </c>
      <c r="L649" s="47" t="s">
        <v>712</v>
      </c>
      <c r="M649" s="47" t="s">
        <v>712</v>
      </c>
      <c r="N649" s="47" t="s">
        <v>712</v>
      </c>
      <c r="O649" s="47" t="s">
        <v>712</v>
      </c>
      <c r="P649" s="48" t="s">
        <v>712</v>
      </c>
      <c r="Q649" s="1"/>
      <c r="R649" s="42">
        <f t="shared" si="28"/>
        <v>0</v>
      </c>
      <c r="S649" s="43">
        <f t="shared" si="29"/>
        <v>0</v>
      </c>
      <c r="T649" s="44" t="str">
        <f t="shared" si="30"/>
        <v/>
      </c>
      <c r="U649" s="38"/>
      <c r="V649" s="39"/>
    </row>
    <row r="650" spans="1:22" hidden="1" x14ac:dyDescent="0.2">
      <c r="A650" s="27" t="s">
        <v>660</v>
      </c>
      <c r="B650" s="28" t="s">
        <v>712</v>
      </c>
      <c r="C650" s="27" t="s">
        <v>21</v>
      </c>
      <c r="D650" s="29" t="s">
        <v>712</v>
      </c>
      <c r="E650" s="30" t="s">
        <v>712</v>
      </c>
      <c r="F650" s="30" t="s">
        <v>712</v>
      </c>
      <c r="G650" s="45" t="s">
        <v>712</v>
      </c>
      <c r="H650" s="45" t="s">
        <v>712</v>
      </c>
      <c r="I650" s="46" t="s">
        <v>712</v>
      </c>
      <c r="J650" s="1"/>
      <c r="K650" s="40" t="s">
        <v>712</v>
      </c>
      <c r="L650" s="47" t="s">
        <v>712</v>
      </c>
      <c r="M650" s="47" t="s">
        <v>712</v>
      </c>
      <c r="N650" s="47" t="s">
        <v>712</v>
      </c>
      <c r="O650" s="47" t="s">
        <v>712</v>
      </c>
      <c r="P650" s="48" t="s">
        <v>712</v>
      </c>
      <c r="Q650" s="1"/>
      <c r="R650" s="42">
        <f t="shared" si="28"/>
        <v>0</v>
      </c>
      <c r="S650" s="43">
        <f t="shared" si="29"/>
        <v>0</v>
      </c>
      <c r="T650" s="44" t="str">
        <f t="shared" si="30"/>
        <v/>
      </c>
      <c r="U650" s="38"/>
      <c r="V650" s="39"/>
    </row>
    <row r="651" spans="1:22" hidden="1" x14ac:dyDescent="0.2">
      <c r="A651" s="27" t="s">
        <v>661</v>
      </c>
      <c r="B651" s="28">
        <v>1329</v>
      </c>
      <c r="C651" s="27" t="s">
        <v>9</v>
      </c>
      <c r="D651" s="29" t="s">
        <v>712</v>
      </c>
      <c r="E651" s="30" t="s">
        <v>712</v>
      </c>
      <c r="F651" s="30" t="s">
        <v>713</v>
      </c>
      <c r="G651" s="45">
        <v>0.98384181579825025</v>
      </c>
      <c r="H651" s="45">
        <v>7.1485943775100393</v>
      </c>
      <c r="I651" s="46">
        <v>15.887668703757996</v>
      </c>
      <c r="J651" s="1"/>
      <c r="K651" s="40" t="s">
        <v>712</v>
      </c>
      <c r="L651" s="47" t="s">
        <v>712</v>
      </c>
      <c r="M651" s="47" t="s">
        <v>712</v>
      </c>
      <c r="N651" s="47">
        <v>1</v>
      </c>
      <c r="O651" s="47">
        <v>1</v>
      </c>
      <c r="P651" s="48">
        <v>2</v>
      </c>
      <c r="Q651" s="1"/>
      <c r="R651" s="42">
        <f t="shared" ref="R651:R701" si="31">COUNT(K651:P651)</f>
        <v>3</v>
      </c>
      <c r="S651" s="43">
        <f t="shared" ref="S651:S701" si="32">SUM(K651:P651)</f>
        <v>4</v>
      </c>
      <c r="T651" s="44" t="str">
        <f t="shared" ref="T651:T701" si="33">IF(AND(B651&gt;=500,R651&gt;=4,ISNUMBER(D651),C651="ja"),S651/R651,"")</f>
        <v/>
      </c>
      <c r="U651" s="38"/>
      <c r="V651" s="39"/>
    </row>
    <row r="652" spans="1:22" hidden="1" x14ac:dyDescent="0.2">
      <c r="A652" s="27" t="s">
        <v>662</v>
      </c>
      <c r="B652" s="28">
        <v>609</v>
      </c>
      <c r="C652" s="27" t="s">
        <v>9</v>
      </c>
      <c r="D652" s="29" t="s">
        <v>712</v>
      </c>
      <c r="E652" s="30" t="s">
        <v>712</v>
      </c>
      <c r="F652" s="30" t="s">
        <v>712</v>
      </c>
      <c r="G652" s="45">
        <v>0.94295829782516805</v>
      </c>
      <c r="H652" s="45" t="s">
        <v>712</v>
      </c>
      <c r="I652" s="46" t="s">
        <v>712</v>
      </c>
      <c r="J652" s="1"/>
      <c r="K652" s="40" t="s">
        <v>712</v>
      </c>
      <c r="L652" s="47" t="s">
        <v>712</v>
      </c>
      <c r="M652" s="47" t="s">
        <v>712</v>
      </c>
      <c r="N652" s="47">
        <v>1</v>
      </c>
      <c r="O652" s="47" t="s">
        <v>712</v>
      </c>
      <c r="P652" s="48" t="s">
        <v>712</v>
      </c>
      <c r="Q652" s="1"/>
      <c r="R652" s="42">
        <f t="shared" si="31"/>
        <v>1</v>
      </c>
      <c r="S652" s="43">
        <f t="shared" si="32"/>
        <v>1</v>
      </c>
      <c r="T652" s="44" t="str">
        <f t="shared" si="33"/>
        <v/>
      </c>
      <c r="U652" s="38"/>
      <c r="V652" s="39"/>
    </row>
    <row r="653" spans="1:22" hidden="1" x14ac:dyDescent="0.2">
      <c r="A653" s="27" t="s">
        <v>663</v>
      </c>
      <c r="B653" s="28">
        <v>172</v>
      </c>
      <c r="C653" s="27" t="s">
        <v>9</v>
      </c>
      <c r="D653" s="29" t="s">
        <v>712</v>
      </c>
      <c r="E653" s="30" t="s">
        <v>712</v>
      </c>
      <c r="F653" s="30" t="s">
        <v>712</v>
      </c>
      <c r="G653" s="45" t="s">
        <v>712</v>
      </c>
      <c r="H653" s="45" t="s">
        <v>712</v>
      </c>
      <c r="I653" s="46" t="s">
        <v>712</v>
      </c>
      <c r="J653" s="1"/>
      <c r="K653" s="40" t="s">
        <v>712</v>
      </c>
      <c r="L653" s="47" t="s">
        <v>712</v>
      </c>
      <c r="M653" s="47" t="s">
        <v>712</v>
      </c>
      <c r="N653" s="47" t="s">
        <v>712</v>
      </c>
      <c r="O653" s="47" t="s">
        <v>712</v>
      </c>
      <c r="P653" s="48" t="s">
        <v>712</v>
      </c>
      <c r="Q653" s="1"/>
      <c r="R653" s="42">
        <f t="shared" si="31"/>
        <v>0</v>
      </c>
      <c r="S653" s="43">
        <f t="shared" si="32"/>
        <v>0</v>
      </c>
      <c r="T653" s="44" t="str">
        <f t="shared" si="33"/>
        <v/>
      </c>
      <c r="U653" s="38"/>
      <c r="V653" s="39"/>
    </row>
    <row r="654" spans="1:22" hidden="1" x14ac:dyDescent="0.2">
      <c r="A654" s="27" t="s">
        <v>664</v>
      </c>
      <c r="B654" s="28" t="s">
        <v>712</v>
      </c>
      <c r="C654" s="27" t="s">
        <v>21</v>
      </c>
      <c r="D654" s="29" t="s">
        <v>712</v>
      </c>
      <c r="E654" s="30" t="s">
        <v>712</v>
      </c>
      <c r="F654" s="30" t="s">
        <v>712</v>
      </c>
      <c r="G654" s="45" t="s">
        <v>712</v>
      </c>
      <c r="H654" s="45" t="s">
        <v>712</v>
      </c>
      <c r="I654" s="46" t="s">
        <v>712</v>
      </c>
      <c r="J654" s="1"/>
      <c r="K654" s="40" t="s">
        <v>712</v>
      </c>
      <c r="L654" s="47" t="s">
        <v>712</v>
      </c>
      <c r="M654" s="47" t="s">
        <v>712</v>
      </c>
      <c r="N654" s="47" t="s">
        <v>712</v>
      </c>
      <c r="O654" s="47" t="s">
        <v>712</v>
      </c>
      <c r="P654" s="48" t="s">
        <v>712</v>
      </c>
      <c r="Q654" s="1"/>
      <c r="R654" s="42">
        <f t="shared" si="31"/>
        <v>0</v>
      </c>
      <c r="S654" s="43">
        <f t="shared" si="32"/>
        <v>0</v>
      </c>
      <c r="T654" s="44" t="str">
        <f t="shared" si="33"/>
        <v/>
      </c>
      <c r="U654" s="38"/>
      <c r="V654" s="39"/>
    </row>
    <row r="655" spans="1:22" hidden="1" x14ac:dyDescent="0.2">
      <c r="A655" s="27" t="s">
        <v>665</v>
      </c>
      <c r="B655" s="28">
        <v>201</v>
      </c>
      <c r="C655" s="27" t="s">
        <v>9</v>
      </c>
      <c r="D655" s="29" t="s">
        <v>712</v>
      </c>
      <c r="E655" s="30" t="s">
        <v>712</v>
      </c>
      <c r="F655" s="30" t="s">
        <v>712</v>
      </c>
      <c r="G655" s="45" t="s">
        <v>712</v>
      </c>
      <c r="H655" s="45" t="s">
        <v>712</v>
      </c>
      <c r="I655" s="46" t="s">
        <v>712</v>
      </c>
      <c r="J655" s="1"/>
      <c r="K655" s="40" t="s">
        <v>712</v>
      </c>
      <c r="L655" s="47" t="s">
        <v>712</v>
      </c>
      <c r="M655" s="47" t="s">
        <v>712</v>
      </c>
      <c r="N655" s="47" t="s">
        <v>712</v>
      </c>
      <c r="O655" s="47" t="s">
        <v>712</v>
      </c>
      <c r="P655" s="48" t="s">
        <v>712</v>
      </c>
      <c r="Q655" s="1"/>
      <c r="R655" s="42">
        <f t="shared" si="31"/>
        <v>0</v>
      </c>
      <c r="S655" s="43">
        <f t="shared" si="32"/>
        <v>0</v>
      </c>
      <c r="T655" s="44" t="str">
        <f t="shared" si="33"/>
        <v/>
      </c>
      <c r="U655" s="38"/>
      <c r="V655" s="39"/>
    </row>
    <row r="656" spans="1:22" hidden="1" x14ac:dyDescent="0.2">
      <c r="A656" s="27" t="s">
        <v>666</v>
      </c>
      <c r="B656" s="28">
        <v>3668</v>
      </c>
      <c r="C656" s="27" t="s">
        <v>9</v>
      </c>
      <c r="D656" s="29">
        <v>128.5</v>
      </c>
      <c r="E656" s="30" t="s">
        <v>712</v>
      </c>
      <c r="F656" s="30">
        <v>7</v>
      </c>
      <c r="G656" s="45">
        <v>2.7163766970476129</v>
      </c>
      <c r="H656" s="45">
        <v>6.5221453933839264</v>
      </c>
      <c r="I656" s="46">
        <v>19.062654870838418</v>
      </c>
      <c r="J656" s="1"/>
      <c r="K656" s="40">
        <v>3</v>
      </c>
      <c r="L656" s="47" t="s">
        <v>712</v>
      </c>
      <c r="M656" s="47">
        <v>0</v>
      </c>
      <c r="N656" s="47">
        <v>2</v>
      </c>
      <c r="O656" s="47">
        <v>1</v>
      </c>
      <c r="P656" s="48">
        <v>3</v>
      </c>
      <c r="Q656" s="1"/>
      <c r="R656" s="42">
        <f t="shared" si="31"/>
        <v>5</v>
      </c>
      <c r="S656" s="43">
        <f t="shared" si="32"/>
        <v>9</v>
      </c>
      <c r="T656" s="44">
        <f t="shared" si="33"/>
        <v>1.8</v>
      </c>
      <c r="U656" s="38"/>
      <c r="V656" s="39"/>
    </row>
    <row r="657" spans="1:22" hidden="1" x14ac:dyDescent="0.2">
      <c r="A657" s="27" t="s">
        <v>667</v>
      </c>
      <c r="B657" s="28">
        <v>796</v>
      </c>
      <c r="C657" s="27" t="s">
        <v>9</v>
      </c>
      <c r="D657" s="29" t="s">
        <v>712</v>
      </c>
      <c r="E657" s="30" t="s">
        <v>712</v>
      </c>
      <c r="F657" s="30" t="s">
        <v>712</v>
      </c>
      <c r="G657" s="45">
        <v>1.671698830285882</v>
      </c>
      <c r="H657" s="45" t="s">
        <v>712</v>
      </c>
      <c r="I657" s="46">
        <v>14.070718341200363</v>
      </c>
      <c r="J657" s="1"/>
      <c r="K657" s="40" t="s">
        <v>712</v>
      </c>
      <c r="L657" s="47" t="s">
        <v>712</v>
      </c>
      <c r="M657" s="47" t="s">
        <v>712</v>
      </c>
      <c r="N657" s="47">
        <v>1</v>
      </c>
      <c r="O657" s="47" t="s">
        <v>712</v>
      </c>
      <c r="P657" s="48">
        <v>1</v>
      </c>
      <c r="Q657" s="1"/>
      <c r="R657" s="42">
        <f t="shared" si="31"/>
        <v>2</v>
      </c>
      <c r="S657" s="43">
        <f t="shared" si="32"/>
        <v>2</v>
      </c>
      <c r="T657" s="44" t="str">
        <f t="shared" si="33"/>
        <v/>
      </c>
      <c r="U657" s="38"/>
      <c r="V657" s="39"/>
    </row>
    <row r="658" spans="1:22" x14ac:dyDescent="0.2">
      <c r="A658" s="27" t="s">
        <v>668</v>
      </c>
      <c r="B658" s="28">
        <v>5012</v>
      </c>
      <c r="C658" s="27" t="s">
        <v>9</v>
      </c>
      <c r="D658" s="29">
        <v>128</v>
      </c>
      <c r="E658" s="30">
        <v>1.8336079077427567</v>
      </c>
      <c r="F658" s="30">
        <v>7</v>
      </c>
      <c r="G658" s="45">
        <v>2.3705163282639852</v>
      </c>
      <c r="H658" s="45">
        <v>7.9776422764227641</v>
      </c>
      <c r="I658" s="46">
        <v>15.97646578942612</v>
      </c>
      <c r="J658" s="1"/>
      <c r="K658" s="40">
        <v>3</v>
      </c>
      <c r="L658" s="47">
        <v>3</v>
      </c>
      <c r="M658" s="47">
        <v>0</v>
      </c>
      <c r="N658" s="47">
        <v>2</v>
      </c>
      <c r="O658" s="47">
        <v>2</v>
      </c>
      <c r="P658" s="48">
        <v>2</v>
      </c>
      <c r="Q658" s="1"/>
      <c r="R658" s="42">
        <f t="shared" si="31"/>
        <v>6</v>
      </c>
      <c r="S658" s="43">
        <f t="shared" si="32"/>
        <v>12</v>
      </c>
      <c r="T658" s="44">
        <f t="shared" si="33"/>
        <v>2</v>
      </c>
      <c r="U658" s="38"/>
      <c r="V658" s="39"/>
    </row>
    <row r="659" spans="1:22" hidden="1" x14ac:dyDescent="0.2">
      <c r="A659" s="27" t="s">
        <v>669</v>
      </c>
      <c r="B659" s="28" t="s">
        <v>712</v>
      </c>
      <c r="C659" s="27" t="s">
        <v>21</v>
      </c>
      <c r="D659" s="29" t="s">
        <v>712</v>
      </c>
      <c r="E659" s="30" t="s">
        <v>712</v>
      </c>
      <c r="F659" s="30" t="s">
        <v>712</v>
      </c>
      <c r="G659" s="45" t="s">
        <v>712</v>
      </c>
      <c r="H659" s="45" t="s">
        <v>712</v>
      </c>
      <c r="I659" s="46" t="s">
        <v>712</v>
      </c>
      <c r="J659" s="1"/>
      <c r="K659" s="40" t="s">
        <v>712</v>
      </c>
      <c r="L659" s="47" t="s">
        <v>712</v>
      </c>
      <c r="M659" s="47" t="s">
        <v>712</v>
      </c>
      <c r="N659" s="47" t="s">
        <v>712</v>
      </c>
      <c r="O659" s="47" t="s">
        <v>712</v>
      </c>
      <c r="P659" s="48" t="s">
        <v>712</v>
      </c>
      <c r="Q659" s="1"/>
      <c r="R659" s="42">
        <f t="shared" si="31"/>
        <v>0</v>
      </c>
      <c r="S659" s="43">
        <f t="shared" si="32"/>
        <v>0</v>
      </c>
      <c r="T659" s="44" t="str">
        <f t="shared" si="33"/>
        <v/>
      </c>
      <c r="U659" s="38"/>
      <c r="V659" s="39"/>
    </row>
    <row r="660" spans="1:22" hidden="1" x14ac:dyDescent="0.2">
      <c r="A660" s="27" t="s">
        <v>670</v>
      </c>
      <c r="B660" s="28">
        <v>424</v>
      </c>
      <c r="C660" s="27" t="s">
        <v>36</v>
      </c>
      <c r="D660" s="29" t="s">
        <v>712</v>
      </c>
      <c r="E660" s="30" t="s">
        <v>712</v>
      </c>
      <c r="F660" s="30" t="s">
        <v>712</v>
      </c>
      <c r="G660" s="45" t="s">
        <v>712</v>
      </c>
      <c r="H660" s="45" t="s">
        <v>712</v>
      </c>
      <c r="I660" s="46" t="s">
        <v>712</v>
      </c>
      <c r="J660" s="1"/>
      <c r="K660" s="40" t="s">
        <v>712</v>
      </c>
      <c r="L660" s="47" t="s">
        <v>712</v>
      </c>
      <c r="M660" s="47" t="s">
        <v>712</v>
      </c>
      <c r="N660" s="47" t="s">
        <v>712</v>
      </c>
      <c r="O660" s="47" t="s">
        <v>712</v>
      </c>
      <c r="P660" s="48" t="s">
        <v>712</v>
      </c>
      <c r="Q660" s="1"/>
      <c r="R660" s="42">
        <f t="shared" si="31"/>
        <v>0</v>
      </c>
      <c r="S660" s="43">
        <f t="shared" si="32"/>
        <v>0</v>
      </c>
      <c r="T660" s="44" t="str">
        <f t="shared" si="33"/>
        <v/>
      </c>
      <c r="U660" s="38"/>
      <c r="V660" s="39"/>
    </row>
    <row r="661" spans="1:22" hidden="1" x14ac:dyDescent="0.2">
      <c r="A661" s="27" t="s">
        <v>671</v>
      </c>
      <c r="B661" s="28">
        <v>414</v>
      </c>
      <c r="C661" s="27" t="s">
        <v>9</v>
      </c>
      <c r="D661" s="29" t="s">
        <v>712</v>
      </c>
      <c r="E661" s="30" t="s">
        <v>712</v>
      </c>
      <c r="F661" s="30" t="s">
        <v>712</v>
      </c>
      <c r="G661" s="45" t="s">
        <v>712</v>
      </c>
      <c r="H661" s="45" t="s">
        <v>712</v>
      </c>
      <c r="I661" s="46" t="s">
        <v>712</v>
      </c>
      <c r="J661" s="1"/>
      <c r="K661" s="40" t="s">
        <v>712</v>
      </c>
      <c r="L661" s="47" t="s">
        <v>712</v>
      </c>
      <c r="M661" s="47" t="s">
        <v>712</v>
      </c>
      <c r="N661" s="47" t="s">
        <v>712</v>
      </c>
      <c r="O661" s="47" t="s">
        <v>712</v>
      </c>
      <c r="P661" s="48" t="s">
        <v>712</v>
      </c>
      <c r="Q661" s="1"/>
      <c r="R661" s="42">
        <f t="shared" si="31"/>
        <v>0</v>
      </c>
      <c r="S661" s="43">
        <f t="shared" si="32"/>
        <v>0</v>
      </c>
      <c r="T661" s="44" t="str">
        <f t="shared" si="33"/>
        <v/>
      </c>
      <c r="U661" s="38"/>
      <c r="V661" s="39"/>
    </row>
    <row r="662" spans="1:22" hidden="1" x14ac:dyDescent="0.2">
      <c r="A662" s="27" t="s">
        <v>672</v>
      </c>
      <c r="B662" s="28">
        <v>321</v>
      </c>
      <c r="C662" s="27" t="s">
        <v>9</v>
      </c>
      <c r="D662" s="29" t="s">
        <v>712</v>
      </c>
      <c r="E662" s="30" t="s">
        <v>712</v>
      </c>
      <c r="F662" s="30" t="s">
        <v>712</v>
      </c>
      <c r="G662" s="45" t="s">
        <v>712</v>
      </c>
      <c r="H662" s="45" t="s">
        <v>712</v>
      </c>
      <c r="I662" s="46" t="s">
        <v>712</v>
      </c>
      <c r="J662" s="1"/>
      <c r="K662" s="40" t="s">
        <v>712</v>
      </c>
      <c r="L662" s="47" t="s">
        <v>712</v>
      </c>
      <c r="M662" s="47" t="s">
        <v>712</v>
      </c>
      <c r="N662" s="47" t="s">
        <v>712</v>
      </c>
      <c r="O662" s="47" t="s">
        <v>712</v>
      </c>
      <c r="P662" s="48" t="s">
        <v>712</v>
      </c>
      <c r="Q662" s="1"/>
      <c r="R662" s="42">
        <f t="shared" si="31"/>
        <v>0</v>
      </c>
      <c r="S662" s="43">
        <f t="shared" si="32"/>
        <v>0</v>
      </c>
      <c r="T662" s="44" t="str">
        <f t="shared" si="33"/>
        <v/>
      </c>
      <c r="U662" s="38"/>
      <c r="V662" s="39"/>
    </row>
    <row r="663" spans="1:22" hidden="1" x14ac:dyDescent="0.2">
      <c r="A663" s="27" t="s">
        <v>673</v>
      </c>
      <c r="B663" s="28">
        <v>302</v>
      </c>
      <c r="C663" s="27" t="s">
        <v>9</v>
      </c>
      <c r="D663" s="29" t="s">
        <v>712</v>
      </c>
      <c r="E663" s="30" t="s">
        <v>712</v>
      </c>
      <c r="F663" s="30" t="s">
        <v>712</v>
      </c>
      <c r="G663" s="45" t="s">
        <v>712</v>
      </c>
      <c r="H663" s="45" t="s">
        <v>712</v>
      </c>
      <c r="I663" s="46" t="s">
        <v>712</v>
      </c>
      <c r="J663" s="1"/>
      <c r="K663" s="40" t="s">
        <v>712</v>
      </c>
      <c r="L663" s="47" t="s">
        <v>712</v>
      </c>
      <c r="M663" s="47" t="s">
        <v>712</v>
      </c>
      <c r="N663" s="47" t="s">
        <v>712</v>
      </c>
      <c r="O663" s="47" t="s">
        <v>712</v>
      </c>
      <c r="P663" s="48" t="s">
        <v>712</v>
      </c>
      <c r="Q663" s="1"/>
      <c r="R663" s="42">
        <f t="shared" si="31"/>
        <v>0</v>
      </c>
      <c r="S663" s="43">
        <f t="shared" si="32"/>
        <v>0</v>
      </c>
      <c r="T663" s="44" t="str">
        <f t="shared" si="33"/>
        <v/>
      </c>
      <c r="U663" s="38"/>
      <c r="V663" s="39"/>
    </row>
    <row r="664" spans="1:22" hidden="1" x14ac:dyDescent="0.2">
      <c r="A664" s="27" t="s">
        <v>674</v>
      </c>
      <c r="B664" s="28">
        <v>750</v>
      </c>
      <c r="C664" s="27" t="s">
        <v>9</v>
      </c>
      <c r="D664" s="29" t="s">
        <v>712</v>
      </c>
      <c r="E664" s="30" t="s">
        <v>712</v>
      </c>
      <c r="F664" s="30" t="s">
        <v>712</v>
      </c>
      <c r="G664" s="45">
        <v>1.1034802784222739</v>
      </c>
      <c r="H664" s="45" t="s">
        <v>712</v>
      </c>
      <c r="I664" s="46">
        <v>9.0279188390096401</v>
      </c>
      <c r="J664" s="1"/>
      <c r="K664" s="40" t="s">
        <v>712</v>
      </c>
      <c r="L664" s="47" t="s">
        <v>712</v>
      </c>
      <c r="M664" s="47" t="s">
        <v>712</v>
      </c>
      <c r="N664" s="47">
        <v>1</v>
      </c>
      <c r="O664" s="47" t="s">
        <v>712</v>
      </c>
      <c r="P664" s="48">
        <v>0</v>
      </c>
      <c r="Q664" s="1"/>
      <c r="R664" s="42">
        <f t="shared" si="31"/>
        <v>2</v>
      </c>
      <c r="S664" s="43">
        <f t="shared" si="32"/>
        <v>1</v>
      </c>
      <c r="T664" s="44" t="str">
        <f t="shared" si="33"/>
        <v/>
      </c>
      <c r="U664" s="38"/>
      <c r="V664" s="39"/>
    </row>
    <row r="665" spans="1:22" hidden="1" x14ac:dyDescent="0.2">
      <c r="A665" s="27" t="s">
        <v>675</v>
      </c>
      <c r="B665" s="28">
        <v>425</v>
      </c>
      <c r="C665" s="27" t="s">
        <v>9</v>
      </c>
      <c r="D665" s="29" t="s">
        <v>712</v>
      </c>
      <c r="E665" s="30" t="s">
        <v>712</v>
      </c>
      <c r="F665" s="30" t="s">
        <v>712</v>
      </c>
      <c r="G665" s="45" t="s">
        <v>712</v>
      </c>
      <c r="H665" s="45" t="s">
        <v>712</v>
      </c>
      <c r="I665" s="46" t="s">
        <v>712</v>
      </c>
      <c r="J665" s="1"/>
      <c r="K665" s="40" t="s">
        <v>712</v>
      </c>
      <c r="L665" s="47" t="s">
        <v>712</v>
      </c>
      <c r="M665" s="47" t="s">
        <v>712</v>
      </c>
      <c r="N665" s="47" t="s">
        <v>712</v>
      </c>
      <c r="O665" s="47" t="s">
        <v>712</v>
      </c>
      <c r="P665" s="48" t="s">
        <v>712</v>
      </c>
      <c r="Q665" s="1"/>
      <c r="R665" s="42">
        <f t="shared" si="31"/>
        <v>0</v>
      </c>
      <c r="S665" s="43">
        <f t="shared" si="32"/>
        <v>0</v>
      </c>
      <c r="T665" s="44" t="str">
        <f t="shared" si="33"/>
        <v/>
      </c>
      <c r="U665" s="38"/>
      <c r="V665" s="39"/>
    </row>
    <row r="666" spans="1:22" hidden="1" x14ac:dyDescent="0.2">
      <c r="A666" s="27" t="s">
        <v>676</v>
      </c>
      <c r="B666" s="28">
        <v>64</v>
      </c>
      <c r="C666" s="27" t="s">
        <v>9</v>
      </c>
      <c r="D666" s="29" t="s">
        <v>712</v>
      </c>
      <c r="E666" s="30" t="s">
        <v>712</v>
      </c>
      <c r="F666" s="30" t="s">
        <v>712</v>
      </c>
      <c r="G666" s="45" t="s">
        <v>712</v>
      </c>
      <c r="H666" s="45" t="s">
        <v>712</v>
      </c>
      <c r="I666" s="46" t="s">
        <v>712</v>
      </c>
      <c r="J666" s="1"/>
      <c r="K666" s="40" t="s">
        <v>712</v>
      </c>
      <c r="L666" s="47" t="s">
        <v>712</v>
      </c>
      <c r="M666" s="47" t="s">
        <v>712</v>
      </c>
      <c r="N666" s="47" t="s">
        <v>712</v>
      </c>
      <c r="O666" s="47" t="s">
        <v>712</v>
      </c>
      <c r="P666" s="48" t="s">
        <v>712</v>
      </c>
      <c r="Q666" s="1"/>
      <c r="R666" s="42">
        <f t="shared" si="31"/>
        <v>0</v>
      </c>
      <c r="S666" s="43">
        <f t="shared" si="32"/>
        <v>0</v>
      </c>
      <c r="T666" s="44" t="str">
        <f t="shared" si="33"/>
        <v/>
      </c>
      <c r="U666" s="38"/>
      <c r="V666" s="39"/>
    </row>
    <row r="667" spans="1:22" hidden="1" x14ac:dyDescent="0.2">
      <c r="A667" s="27" t="s">
        <v>677</v>
      </c>
      <c r="B667" s="28" t="s">
        <v>712</v>
      </c>
      <c r="C667" s="27" t="s">
        <v>21</v>
      </c>
      <c r="D667" s="29" t="s">
        <v>712</v>
      </c>
      <c r="E667" s="30" t="s">
        <v>712</v>
      </c>
      <c r="F667" s="30" t="s">
        <v>712</v>
      </c>
      <c r="G667" s="45" t="s">
        <v>712</v>
      </c>
      <c r="H667" s="45" t="s">
        <v>712</v>
      </c>
      <c r="I667" s="46" t="s">
        <v>712</v>
      </c>
      <c r="J667" s="1"/>
      <c r="K667" s="40" t="s">
        <v>712</v>
      </c>
      <c r="L667" s="47" t="s">
        <v>712</v>
      </c>
      <c r="M667" s="47" t="s">
        <v>712</v>
      </c>
      <c r="N667" s="47" t="s">
        <v>712</v>
      </c>
      <c r="O667" s="47" t="s">
        <v>712</v>
      </c>
      <c r="P667" s="48" t="s">
        <v>712</v>
      </c>
      <c r="Q667" s="1"/>
      <c r="R667" s="42">
        <f t="shared" si="31"/>
        <v>0</v>
      </c>
      <c r="S667" s="43">
        <f t="shared" si="32"/>
        <v>0</v>
      </c>
      <c r="T667" s="44" t="str">
        <f t="shared" si="33"/>
        <v/>
      </c>
      <c r="U667" s="38"/>
      <c r="V667" s="39"/>
    </row>
    <row r="668" spans="1:22" hidden="1" x14ac:dyDescent="0.2">
      <c r="A668" s="27" t="s">
        <v>678</v>
      </c>
      <c r="B668" s="28" t="s">
        <v>712</v>
      </c>
      <c r="C668" s="27" t="s">
        <v>21</v>
      </c>
      <c r="D668" s="29" t="s">
        <v>712</v>
      </c>
      <c r="E668" s="30" t="s">
        <v>712</v>
      </c>
      <c r="F668" s="30" t="s">
        <v>712</v>
      </c>
      <c r="G668" s="45" t="s">
        <v>712</v>
      </c>
      <c r="H668" s="45" t="s">
        <v>712</v>
      </c>
      <c r="I668" s="46" t="s">
        <v>712</v>
      </c>
      <c r="J668" s="1"/>
      <c r="K668" s="40" t="s">
        <v>712</v>
      </c>
      <c r="L668" s="47" t="s">
        <v>712</v>
      </c>
      <c r="M668" s="47" t="s">
        <v>712</v>
      </c>
      <c r="N668" s="47" t="s">
        <v>712</v>
      </c>
      <c r="O668" s="47" t="s">
        <v>712</v>
      </c>
      <c r="P668" s="48" t="s">
        <v>712</v>
      </c>
      <c r="Q668" s="1"/>
      <c r="R668" s="42">
        <f t="shared" si="31"/>
        <v>0</v>
      </c>
      <c r="S668" s="43">
        <f t="shared" si="32"/>
        <v>0</v>
      </c>
      <c r="T668" s="44" t="str">
        <f t="shared" si="33"/>
        <v/>
      </c>
      <c r="U668" s="38"/>
      <c r="V668" s="39"/>
    </row>
    <row r="669" spans="1:22" hidden="1" x14ac:dyDescent="0.2">
      <c r="A669" s="27" t="s">
        <v>679</v>
      </c>
      <c r="B669" s="28" t="s">
        <v>712</v>
      </c>
      <c r="C669" s="27" t="s">
        <v>21</v>
      </c>
      <c r="D669" s="29" t="s">
        <v>712</v>
      </c>
      <c r="E669" s="30" t="s">
        <v>712</v>
      </c>
      <c r="F669" s="30" t="s">
        <v>712</v>
      </c>
      <c r="G669" s="45" t="s">
        <v>712</v>
      </c>
      <c r="H669" s="45" t="s">
        <v>712</v>
      </c>
      <c r="I669" s="46" t="s">
        <v>712</v>
      </c>
      <c r="J669" s="1"/>
      <c r="K669" s="40" t="s">
        <v>712</v>
      </c>
      <c r="L669" s="47" t="s">
        <v>712</v>
      </c>
      <c r="M669" s="47" t="s">
        <v>712</v>
      </c>
      <c r="N669" s="47" t="s">
        <v>712</v>
      </c>
      <c r="O669" s="47" t="s">
        <v>712</v>
      </c>
      <c r="P669" s="48" t="s">
        <v>712</v>
      </c>
      <c r="Q669" s="1"/>
      <c r="R669" s="42">
        <f t="shared" si="31"/>
        <v>0</v>
      </c>
      <c r="S669" s="43">
        <f t="shared" si="32"/>
        <v>0</v>
      </c>
      <c r="T669" s="44" t="str">
        <f t="shared" si="33"/>
        <v/>
      </c>
      <c r="U669" s="38"/>
      <c r="V669" s="39"/>
    </row>
    <row r="670" spans="1:22" hidden="1" x14ac:dyDescent="0.2">
      <c r="A670" s="27" t="s">
        <v>680</v>
      </c>
      <c r="B670" s="28" t="s">
        <v>712</v>
      </c>
      <c r="C670" s="27" t="s">
        <v>21</v>
      </c>
      <c r="D670" s="29" t="s">
        <v>712</v>
      </c>
      <c r="E670" s="30" t="s">
        <v>712</v>
      </c>
      <c r="F670" s="30" t="s">
        <v>712</v>
      </c>
      <c r="G670" s="45" t="s">
        <v>712</v>
      </c>
      <c r="H670" s="45" t="s">
        <v>712</v>
      </c>
      <c r="I670" s="46" t="s">
        <v>712</v>
      </c>
      <c r="J670" s="1"/>
      <c r="K670" s="40" t="s">
        <v>712</v>
      </c>
      <c r="L670" s="47" t="s">
        <v>712</v>
      </c>
      <c r="M670" s="47" t="s">
        <v>712</v>
      </c>
      <c r="N670" s="47" t="s">
        <v>712</v>
      </c>
      <c r="O670" s="47" t="s">
        <v>712</v>
      </c>
      <c r="P670" s="48" t="s">
        <v>712</v>
      </c>
      <c r="Q670" s="1"/>
      <c r="R670" s="42">
        <f t="shared" si="31"/>
        <v>0</v>
      </c>
      <c r="S670" s="43">
        <f t="shared" si="32"/>
        <v>0</v>
      </c>
      <c r="T670" s="44" t="str">
        <f t="shared" si="33"/>
        <v/>
      </c>
      <c r="U670" s="38"/>
      <c r="V670" s="39"/>
    </row>
    <row r="671" spans="1:22" hidden="1" x14ac:dyDescent="0.2">
      <c r="A671" s="27" t="s">
        <v>681</v>
      </c>
      <c r="B671" s="28" t="s">
        <v>712</v>
      </c>
      <c r="C671" s="27" t="s">
        <v>21</v>
      </c>
      <c r="D671" s="29" t="s">
        <v>712</v>
      </c>
      <c r="E671" s="30" t="s">
        <v>712</v>
      </c>
      <c r="F671" s="30" t="s">
        <v>712</v>
      </c>
      <c r="G671" s="45" t="s">
        <v>712</v>
      </c>
      <c r="H671" s="45" t="s">
        <v>712</v>
      </c>
      <c r="I671" s="46" t="s">
        <v>712</v>
      </c>
      <c r="J671" s="1"/>
      <c r="K671" s="40" t="s">
        <v>712</v>
      </c>
      <c r="L671" s="47" t="s">
        <v>712</v>
      </c>
      <c r="M671" s="47" t="s">
        <v>712</v>
      </c>
      <c r="N671" s="47" t="s">
        <v>712</v>
      </c>
      <c r="O671" s="47" t="s">
        <v>712</v>
      </c>
      <c r="P671" s="48" t="s">
        <v>712</v>
      </c>
      <c r="Q671" s="1"/>
      <c r="R671" s="42">
        <f t="shared" si="31"/>
        <v>0</v>
      </c>
      <c r="S671" s="43">
        <f t="shared" si="32"/>
        <v>0</v>
      </c>
      <c r="T671" s="44" t="str">
        <f t="shared" si="33"/>
        <v/>
      </c>
      <c r="U671" s="38"/>
      <c r="V671" s="39"/>
    </row>
    <row r="672" spans="1:22" hidden="1" x14ac:dyDescent="0.2">
      <c r="A672" s="27" t="s">
        <v>682</v>
      </c>
      <c r="B672" s="28" t="s">
        <v>712</v>
      </c>
      <c r="C672" s="27" t="s">
        <v>21</v>
      </c>
      <c r="D672" s="29" t="s">
        <v>712</v>
      </c>
      <c r="E672" s="30" t="s">
        <v>712</v>
      </c>
      <c r="F672" s="30" t="s">
        <v>712</v>
      </c>
      <c r="G672" s="45" t="s">
        <v>712</v>
      </c>
      <c r="H672" s="45" t="s">
        <v>712</v>
      </c>
      <c r="I672" s="46" t="s">
        <v>712</v>
      </c>
      <c r="J672" s="1"/>
      <c r="K672" s="40" t="s">
        <v>712</v>
      </c>
      <c r="L672" s="47" t="s">
        <v>712</v>
      </c>
      <c r="M672" s="47" t="s">
        <v>712</v>
      </c>
      <c r="N672" s="47" t="s">
        <v>712</v>
      </c>
      <c r="O672" s="47" t="s">
        <v>712</v>
      </c>
      <c r="P672" s="48" t="s">
        <v>712</v>
      </c>
      <c r="Q672" s="1"/>
      <c r="R672" s="42">
        <f t="shared" si="31"/>
        <v>0</v>
      </c>
      <c r="S672" s="43">
        <f t="shared" si="32"/>
        <v>0</v>
      </c>
      <c r="T672" s="44" t="str">
        <f t="shared" si="33"/>
        <v/>
      </c>
      <c r="U672" s="38"/>
      <c r="V672" s="39"/>
    </row>
    <row r="673" spans="1:22" hidden="1" x14ac:dyDescent="0.2">
      <c r="A673" s="27" t="s">
        <v>683</v>
      </c>
      <c r="B673" s="28" t="s">
        <v>712</v>
      </c>
      <c r="C673" s="27" t="s">
        <v>21</v>
      </c>
      <c r="D673" s="29" t="s">
        <v>712</v>
      </c>
      <c r="E673" s="30" t="s">
        <v>712</v>
      </c>
      <c r="F673" s="30" t="s">
        <v>712</v>
      </c>
      <c r="G673" s="45" t="s">
        <v>712</v>
      </c>
      <c r="H673" s="45" t="s">
        <v>712</v>
      </c>
      <c r="I673" s="46" t="s">
        <v>712</v>
      </c>
      <c r="J673" s="1"/>
      <c r="K673" s="40" t="s">
        <v>712</v>
      </c>
      <c r="L673" s="47" t="s">
        <v>712</v>
      </c>
      <c r="M673" s="47" t="s">
        <v>712</v>
      </c>
      <c r="N673" s="47" t="s">
        <v>712</v>
      </c>
      <c r="O673" s="47" t="s">
        <v>712</v>
      </c>
      <c r="P673" s="48" t="s">
        <v>712</v>
      </c>
      <c r="Q673" s="1"/>
      <c r="R673" s="42">
        <f t="shared" si="31"/>
        <v>0</v>
      </c>
      <c r="S673" s="43">
        <f t="shared" si="32"/>
        <v>0</v>
      </c>
      <c r="T673" s="44" t="str">
        <f t="shared" si="33"/>
        <v/>
      </c>
      <c r="U673" s="38"/>
      <c r="V673" s="39"/>
    </row>
    <row r="674" spans="1:22" hidden="1" x14ac:dyDescent="0.2">
      <c r="A674" s="27" t="s">
        <v>684</v>
      </c>
      <c r="B674" s="28" t="s">
        <v>712</v>
      </c>
      <c r="C674" s="27" t="s">
        <v>21</v>
      </c>
      <c r="D674" s="29" t="s">
        <v>712</v>
      </c>
      <c r="E674" s="30" t="s">
        <v>712</v>
      </c>
      <c r="F674" s="30" t="s">
        <v>712</v>
      </c>
      <c r="G674" s="45" t="s">
        <v>712</v>
      </c>
      <c r="H674" s="45" t="s">
        <v>712</v>
      </c>
      <c r="I674" s="46" t="s">
        <v>712</v>
      </c>
      <c r="J674" s="1"/>
      <c r="K674" s="40" t="s">
        <v>712</v>
      </c>
      <c r="L674" s="47" t="s">
        <v>712</v>
      </c>
      <c r="M674" s="47" t="s">
        <v>712</v>
      </c>
      <c r="N674" s="47" t="s">
        <v>712</v>
      </c>
      <c r="O674" s="47" t="s">
        <v>712</v>
      </c>
      <c r="P674" s="48" t="s">
        <v>712</v>
      </c>
      <c r="Q674" s="1"/>
      <c r="R674" s="42">
        <f t="shared" si="31"/>
        <v>0</v>
      </c>
      <c r="S674" s="43">
        <f t="shared" si="32"/>
        <v>0</v>
      </c>
      <c r="T674" s="44" t="str">
        <f t="shared" si="33"/>
        <v/>
      </c>
      <c r="U674" s="38"/>
      <c r="V674" s="39"/>
    </row>
    <row r="675" spans="1:22" hidden="1" x14ac:dyDescent="0.2">
      <c r="A675" s="27" t="s">
        <v>685</v>
      </c>
      <c r="B675" s="28">
        <v>93</v>
      </c>
      <c r="C675" s="27" t="s">
        <v>36</v>
      </c>
      <c r="D675" s="29" t="s">
        <v>712</v>
      </c>
      <c r="E675" s="30" t="s">
        <v>712</v>
      </c>
      <c r="F675" s="30" t="s">
        <v>712</v>
      </c>
      <c r="G675" s="45" t="s">
        <v>712</v>
      </c>
      <c r="H675" s="45" t="s">
        <v>712</v>
      </c>
      <c r="I675" s="46" t="s">
        <v>712</v>
      </c>
      <c r="J675" s="1"/>
      <c r="K675" s="40" t="s">
        <v>712</v>
      </c>
      <c r="L675" s="47" t="s">
        <v>712</v>
      </c>
      <c r="M675" s="47" t="s">
        <v>712</v>
      </c>
      <c r="N675" s="47" t="s">
        <v>712</v>
      </c>
      <c r="O675" s="47" t="s">
        <v>712</v>
      </c>
      <c r="P675" s="48" t="s">
        <v>712</v>
      </c>
      <c r="Q675" s="1"/>
      <c r="R675" s="42">
        <f t="shared" si="31"/>
        <v>0</v>
      </c>
      <c r="S675" s="43">
        <f t="shared" si="32"/>
        <v>0</v>
      </c>
      <c r="T675" s="44" t="str">
        <f t="shared" si="33"/>
        <v/>
      </c>
      <c r="U675" s="38"/>
      <c r="V675" s="39"/>
    </row>
    <row r="676" spans="1:22" hidden="1" x14ac:dyDescent="0.2">
      <c r="A676" s="27" t="s">
        <v>686</v>
      </c>
      <c r="B676" s="28" t="s">
        <v>712</v>
      </c>
      <c r="C676" s="27" t="s">
        <v>21</v>
      </c>
      <c r="D676" s="29" t="s">
        <v>712</v>
      </c>
      <c r="E676" s="30" t="s">
        <v>712</v>
      </c>
      <c r="F676" s="30" t="s">
        <v>712</v>
      </c>
      <c r="G676" s="45" t="s">
        <v>712</v>
      </c>
      <c r="H676" s="45" t="s">
        <v>712</v>
      </c>
      <c r="I676" s="46" t="s">
        <v>712</v>
      </c>
      <c r="J676" s="1"/>
      <c r="K676" s="40" t="s">
        <v>712</v>
      </c>
      <c r="L676" s="47" t="s">
        <v>712</v>
      </c>
      <c r="M676" s="47" t="s">
        <v>712</v>
      </c>
      <c r="N676" s="47" t="s">
        <v>712</v>
      </c>
      <c r="O676" s="47" t="s">
        <v>712</v>
      </c>
      <c r="P676" s="48" t="s">
        <v>712</v>
      </c>
      <c r="Q676" s="1"/>
      <c r="R676" s="42">
        <f t="shared" si="31"/>
        <v>0</v>
      </c>
      <c r="S676" s="43">
        <f t="shared" si="32"/>
        <v>0</v>
      </c>
      <c r="T676" s="44" t="str">
        <f t="shared" si="33"/>
        <v/>
      </c>
      <c r="U676" s="38"/>
      <c r="V676" s="39"/>
    </row>
    <row r="677" spans="1:22" hidden="1" x14ac:dyDescent="0.2">
      <c r="A677" s="27" t="s">
        <v>687</v>
      </c>
      <c r="B677" s="28">
        <v>47</v>
      </c>
      <c r="C677" s="27" t="s">
        <v>36</v>
      </c>
      <c r="D677" s="29" t="s">
        <v>712</v>
      </c>
      <c r="E677" s="30" t="s">
        <v>712</v>
      </c>
      <c r="F677" s="30" t="s">
        <v>712</v>
      </c>
      <c r="G677" s="45" t="s">
        <v>712</v>
      </c>
      <c r="H677" s="45" t="s">
        <v>712</v>
      </c>
      <c r="I677" s="46" t="s">
        <v>712</v>
      </c>
      <c r="J677" s="1"/>
      <c r="K677" s="40" t="s">
        <v>712</v>
      </c>
      <c r="L677" s="47" t="s">
        <v>712</v>
      </c>
      <c r="M677" s="47" t="s">
        <v>712</v>
      </c>
      <c r="N677" s="47" t="s">
        <v>712</v>
      </c>
      <c r="O677" s="47" t="s">
        <v>712</v>
      </c>
      <c r="P677" s="48" t="s">
        <v>712</v>
      </c>
      <c r="Q677" s="1"/>
      <c r="R677" s="42">
        <f t="shared" si="31"/>
        <v>0</v>
      </c>
      <c r="S677" s="43">
        <f t="shared" si="32"/>
        <v>0</v>
      </c>
      <c r="T677" s="44" t="str">
        <f t="shared" si="33"/>
        <v/>
      </c>
      <c r="U677" s="38"/>
      <c r="V677" s="39"/>
    </row>
    <row r="678" spans="1:22" hidden="1" x14ac:dyDescent="0.2">
      <c r="A678" s="27" t="s">
        <v>688</v>
      </c>
      <c r="B678" s="28" t="s">
        <v>712</v>
      </c>
      <c r="C678" s="27" t="s">
        <v>21</v>
      </c>
      <c r="D678" s="29" t="s">
        <v>712</v>
      </c>
      <c r="E678" s="30" t="s">
        <v>712</v>
      </c>
      <c r="F678" s="30" t="s">
        <v>712</v>
      </c>
      <c r="G678" s="45" t="s">
        <v>712</v>
      </c>
      <c r="H678" s="45" t="s">
        <v>712</v>
      </c>
      <c r="I678" s="46" t="s">
        <v>712</v>
      </c>
      <c r="J678" s="1"/>
      <c r="K678" s="40" t="s">
        <v>712</v>
      </c>
      <c r="L678" s="47" t="s">
        <v>712</v>
      </c>
      <c r="M678" s="47" t="s">
        <v>712</v>
      </c>
      <c r="N678" s="47" t="s">
        <v>712</v>
      </c>
      <c r="O678" s="47" t="s">
        <v>712</v>
      </c>
      <c r="P678" s="48" t="s">
        <v>712</v>
      </c>
      <c r="Q678" s="1"/>
      <c r="R678" s="42">
        <f t="shared" si="31"/>
        <v>0</v>
      </c>
      <c r="S678" s="43">
        <f t="shared" si="32"/>
        <v>0</v>
      </c>
      <c r="T678" s="44" t="str">
        <f t="shared" si="33"/>
        <v/>
      </c>
      <c r="U678" s="38"/>
      <c r="V678" s="39"/>
    </row>
    <row r="679" spans="1:22" hidden="1" x14ac:dyDescent="0.2">
      <c r="A679" s="27" t="s">
        <v>689</v>
      </c>
      <c r="B679" s="28" t="s">
        <v>712</v>
      </c>
      <c r="C679" s="27" t="s">
        <v>21</v>
      </c>
      <c r="D679" s="29" t="s">
        <v>712</v>
      </c>
      <c r="E679" s="30" t="s">
        <v>712</v>
      </c>
      <c r="F679" s="30" t="s">
        <v>712</v>
      </c>
      <c r="G679" s="45" t="s">
        <v>712</v>
      </c>
      <c r="H679" s="45" t="s">
        <v>712</v>
      </c>
      <c r="I679" s="46" t="s">
        <v>712</v>
      </c>
      <c r="J679" s="1"/>
      <c r="K679" s="40" t="s">
        <v>712</v>
      </c>
      <c r="L679" s="47" t="s">
        <v>712</v>
      </c>
      <c r="M679" s="47" t="s">
        <v>712</v>
      </c>
      <c r="N679" s="47" t="s">
        <v>712</v>
      </c>
      <c r="O679" s="47" t="s">
        <v>712</v>
      </c>
      <c r="P679" s="48" t="s">
        <v>712</v>
      </c>
      <c r="Q679" s="1"/>
      <c r="R679" s="42">
        <f t="shared" si="31"/>
        <v>0</v>
      </c>
      <c r="S679" s="43">
        <f t="shared" si="32"/>
        <v>0</v>
      </c>
      <c r="T679" s="44" t="str">
        <f t="shared" si="33"/>
        <v/>
      </c>
      <c r="U679" s="38"/>
      <c r="V679" s="39"/>
    </row>
    <row r="680" spans="1:22" hidden="1" x14ac:dyDescent="0.2">
      <c r="A680" s="27" t="s">
        <v>690</v>
      </c>
      <c r="B680" s="28" t="s">
        <v>712</v>
      </c>
      <c r="C680" s="27" t="s">
        <v>21</v>
      </c>
      <c r="D680" s="29" t="s">
        <v>712</v>
      </c>
      <c r="E680" s="30" t="s">
        <v>712</v>
      </c>
      <c r="F680" s="30" t="s">
        <v>712</v>
      </c>
      <c r="G680" s="45" t="s">
        <v>712</v>
      </c>
      <c r="H680" s="45" t="s">
        <v>712</v>
      </c>
      <c r="I680" s="46" t="s">
        <v>712</v>
      </c>
      <c r="J680" s="1"/>
      <c r="K680" s="40" t="s">
        <v>712</v>
      </c>
      <c r="L680" s="47" t="s">
        <v>712</v>
      </c>
      <c r="M680" s="47" t="s">
        <v>712</v>
      </c>
      <c r="N680" s="47" t="s">
        <v>712</v>
      </c>
      <c r="O680" s="47" t="s">
        <v>712</v>
      </c>
      <c r="P680" s="48" t="s">
        <v>712</v>
      </c>
      <c r="Q680" s="1"/>
      <c r="R680" s="42">
        <f t="shared" si="31"/>
        <v>0</v>
      </c>
      <c r="S680" s="43">
        <f t="shared" si="32"/>
        <v>0</v>
      </c>
      <c r="T680" s="44" t="str">
        <f t="shared" si="33"/>
        <v/>
      </c>
      <c r="U680" s="38"/>
      <c r="V680" s="39"/>
    </row>
    <row r="681" spans="1:22" hidden="1" x14ac:dyDescent="0.2">
      <c r="A681" s="27" t="s">
        <v>691</v>
      </c>
      <c r="B681" s="28" t="s">
        <v>712</v>
      </c>
      <c r="C681" s="27" t="s">
        <v>21</v>
      </c>
      <c r="D681" s="29" t="s">
        <v>712</v>
      </c>
      <c r="E681" s="30" t="s">
        <v>712</v>
      </c>
      <c r="F681" s="30" t="s">
        <v>712</v>
      </c>
      <c r="G681" s="45" t="s">
        <v>712</v>
      </c>
      <c r="H681" s="45" t="s">
        <v>712</v>
      </c>
      <c r="I681" s="46" t="s">
        <v>712</v>
      </c>
      <c r="J681" s="1"/>
      <c r="K681" s="40" t="s">
        <v>712</v>
      </c>
      <c r="L681" s="47" t="s">
        <v>712</v>
      </c>
      <c r="M681" s="47" t="s">
        <v>712</v>
      </c>
      <c r="N681" s="47" t="s">
        <v>712</v>
      </c>
      <c r="O681" s="47" t="s">
        <v>712</v>
      </c>
      <c r="P681" s="48" t="s">
        <v>712</v>
      </c>
      <c r="Q681" s="1"/>
      <c r="R681" s="42">
        <f t="shared" si="31"/>
        <v>0</v>
      </c>
      <c r="S681" s="43">
        <f t="shared" si="32"/>
        <v>0</v>
      </c>
      <c r="T681" s="44" t="str">
        <f t="shared" si="33"/>
        <v/>
      </c>
      <c r="U681" s="38"/>
      <c r="V681" s="39"/>
    </row>
    <row r="682" spans="1:22" hidden="1" x14ac:dyDescent="0.2">
      <c r="A682" s="27" t="s">
        <v>692</v>
      </c>
      <c r="B682" s="28" t="s">
        <v>712</v>
      </c>
      <c r="C682" s="27" t="s">
        <v>21</v>
      </c>
      <c r="D682" s="29" t="s">
        <v>712</v>
      </c>
      <c r="E682" s="30" t="s">
        <v>712</v>
      </c>
      <c r="F682" s="30" t="s">
        <v>712</v>
      </c>
      <c r="G682" s="45" t="s">
        <v>712</v>
      </c>
      <c r="H682" s="45" t="s">
        <v>712</v>
      </c>
      <c r="I682" s="46" t="s">
        <v>712</v>
      </c>
      <c r="J682" s="1"/>
      <c r="K682" s="40" t="s">
        <v>712</v>
      </c>
      <c r="L682" s="47" t="s">
        <v>712</v>
      </c>
      <c r="M682" s="47" t="s">
        <v>712</v>
      </c>
      <c r="N682" s="47" t="s">
        <v>712</v>
      </c>
      <c r="O682" s="47" t="s">
        <v>712</v>
      </c>
      <c r="P682" s="48" t="s">
        <v>712</v>
      </c>
      <c r="Q682" s="1"/>
      <c r="R682" s="42">
        <f t="shared" si="31"/>
        <v>0</v>
      </c>
      <c r="S682" s="43">
        <f t="shared" si="32"/>
        <v>0</v>
      </c>
      <c r="T682" s="44" t="str">
        <f t="shared" si="33"/>
        <v/>
      </c>
      <c r="U682" s="38"/>
      <c r="V682" s="39"/>
    </row>
    <row r="683" spans="1:22" hidden="1" x14ac:dyDescent="0.2">
      <c r="A683" s="27" t="s">
        <v>693</v>
      </c>
      <c r="B683" s="28">
        <v>5708</v>
      </c>
      <c r="C683" s="27" t="s">
        <v>36</v>
      </c>
      <c r="D683" s="29" t="s">
        <v>712</v>
      </c>
      <c r="E683" s="30" t="s">
        <v>712</v>
      </c>
      <c r="F683" s="30" t="s">
        <v>713</v>
      </c>
      <c r="G683" s="45">
        <v>-0.49641316507800326</v>
      </c>
      <c r="H683" s="45">
        <v>11.744444444444445</v>
      </c>
      <c r="I683" s="46">
        <v>15.318591625057016</v>
      </c>
      <c r="J683" s="1"/>
      <c r="K683" s="40" t="s">
        <v>712</v>
      </c>
      <c r="L683" s="47" t="s">
        <v>712</v>
      </c>
      <c r="M683" s="47" t="s">
        <v>712</v>
      </c>
      <c r="N683" s="47">
        <v>0</v>
      </c>
      <c r="O683" s="47">
        <v>3</v>
      </c>
      <c r="P683" s="48">
        <v>2</v>
      </c>
      <c r="Q683" s="1"/>
      <c r="R683" s="42">
        <f t="shared" si="31"/>
        <v>3</v>
      </c>
      <c r="S683" s="43">
        <f t="shared" si="32"/>
        <v>5</v>
      </c>
      <c r="T683" s="44" t="str">
        <f t="shared" si="33"/>
        <v/>
      </c>
      <c r="U683" s="38"/>
      <c r="V683" s="39"/>
    </row>
    <row r="684" spans="1:22" hidden="1" x14ac:dyDescent="0.2">
      <c r="A684" s="27" t="s">
        <v>694</v>
      </c>
      <c r="B684" s="28">
        <v>18</v>
      </c>
      <c r="C684" s="27" t="s">
        <v>21</v>
      </c>
      <c r="D684" s="29" t="s">
        <v>712</v>
      </c>
      <c r="E684" s="30" t="s">
        <v>712</v>
      </c>
      <c r="F684" s="30" t="s">
        <v>712</v>
      </c>
      <c r="G684" s="45" t="s">
        <v>712</v>
      </c>
      <c r="H684" s="45" t="s">
        <v>712</v>
      </c>
      <c r="I684" s="46" t="s">
        <v>712</v>
      </c>
      <c r="J684" s="1"/>
      <c r="K684" s="40" t="s">
        <v>712</v>
      </c>
      <c r="L684" s="47" t="s">
        <v>712</v>
      </c>
      <c r="M684" s="47" t="s">
        <v>712</v>
      </c>
      <c r="N684" s="47" t="s">
        <v>712</v>
      </c>
      <c r="O684" s="47" t="s">
        <v>712</v>
      </c>
      <c r="P684" s="48" t="s">
        <v>712</v>
      </c>
      <c r="Q684" s="1"/>
      <c r="R684" s="42">
        <f t="shared" si="31"/>
        <v>0</v>
      </c>
      <c r="S684" s="43">
        <f t="shared" si="32"/>
        <v>0</v>
      </c>
      <c r="T684" s="44" t="str">
        <f t="shared" si="33"/>
        <v/>
      </c>
      <c r="U684" s="38"/>
      <c r="V684" s="39"/>
    </row>
    <row r="685" spans="1:22" hidden="1" x14ac:dyDescent="0.2">
      <c r="A685" s="27" t="s">
        <v>695</v>
      </c>
      <c r="B685" s="28">
        <v>4830</v>
      </c>
      <c r="C685" s="27" t="s">
        <v>9</v>
      </c>
      <c r="D685" s="29">
        <v>1</v>
      </c>
      <c r="E685" s="30" t="s">
        <v>712</v>
      </c>
      <c r="F685" s="30" t="s">
        <v>713</v>
      </c>
      <c r="G685" s="45">
        <v>1.0464897421419161</v>
      </c>
      <c r="H685" s="45">
        <v>32.951918631530283</v>
      </c>
      <c r="I685" s="46">
        <v>9.3385224502125297</v>
      </c>
      <c r="J685" s="1"/>
      <c r="K685" s="40">
        <v>0</v>
      </c>
      <c r="L685" s="47" t="s">
        <v>712</v>
      </c>
      <c r="M685" s="47" t="s">
        <v>712</v>
      </c>
      <c r="N685" s="47">
        <v>1</v>
      </c>
      <c r="O685" s="47">
        <v>3</v>
      </c>
      <c r="P685" s="48">
        <v>0</v>
      </c>
      <c r="Q685" s="1"/>
      <c r="R685" s="42">
        <f t="shared" si="31"/>
        <v>4</v>
      </c>
      <c r="S685" s="43">
        <f t="shared" si="32"/>
        <v>4</v>
      </c>
      <c r="T685" s="44">
        <f t="shared" si="33"/>
        <v>1</v>
      </c>
      <c r="U685" s="38"/>
      <c r="V685" s="39"/>
    </row>
    <row r="686" spans="1:22" hidden="1" x14ac:dyDescent="0.2">
      <c r="A686" s="27" t="s">
        <v>696</v>
      </c>
      <c r="B686" s="28" t="s">
        <v>712</v>
      </c>
      <c r="C686" s="27" t="s">
        <v>21</v>
      </c>
      <c r="D686" s="29" t="s">
        <v>712</v>
      </c>
      <c r="E686" s="30" t="s">
        <v>712</v>
      </c>
      <c r="F686" s="30" t="s">
        <v>712</v>
      </c>
      <c r="G686" s="45" t="s">
        <v>712</v>
      </c>
      <c r="H686" s="45" t="s">
        <v>712</v>
      </c>
      <c r="I686" s="46" t="s">
        <v>712</v>
      </c>
      <c r="J686" s="1"/>
      <c r="K686" s="40" t="s">
        <v>712</v>
      </c>
      <c r="L686" s="47" t="s">
        <v>712</v>
      </c>
      <c r="M686" s="47" t="s">
        <v>712</v>
      </c>
      <c r="N686" s="47" t="s">
        <v>712</v>
      </c>
      <c r="O686" s="47" t="s">
        <v>712</v>
      </c>
      <c r="P686" s="48" t="s">
        <v>712</v>
      </c>
      <c r="Q686" s="1"/>
      <c r="R686" s="42">
        <f t="shared" si="31"/>
        <v>0</v>
      </c>
      <c r="S686" s="43">
        <f t="shared" si="32"/>
        <v>0</v>
      </c>
      <c r="T686" s="44" t="str">
        <f t="shared" si="33"/>
        <v/>
      </c>
      <c r="U686" s="38"/>
      <c r="V686" s="39"/>
    </row>
    <row r="687" spans="1:22" hidden="1" x14ac:dyDescent="0.2">
      <c r="A687" s="27" t="s">
        <v>697</v>
      </c>
      <c r="B687" s="28">
        <v>582</v>
      </c>
      <c r="C687" s="27" t="s">
        <v>36</v>
      </c>
      <c r="D687" s="29" t="s">
        <v>712</v>
      </c>
      <c r="E687" s="30" t="s">
        <v>712</v>
      </c>
      <c r="F687" s="30" t="s">
        <v>712</v>
      </c>
      <c r="G687" s="45">
        <v>2.0293489365654303</v>
      </c>
      <c r="H687" s="45" t="s">
        <v>712</v>
      </c>
      <c r="I687" s="46" t="s">
        <v>712</v>
      </c>
      <c r="J687" s="1"/>
      <c r="K687" s="40" t="s">
        <v>712</v>
      </c>
      <c r="L687" s="47" t="s">
        <v>712</v>
      </c>
      <c r="M687" s="47" t="s">
        <v>712</v>
      </c>
      <c r="N687" s="47">
        <v>1</v>
      </c>
      <c r="O687" s="47" t="s">
        <v>712</v>
      </c>
      <c r="P687" s="48" t="s">
        <v>712</v>
      </c>
      <c r="Q687" s="1"/>
      <c r="R687" s="42">
        <f t="shared" si="31"/>
        <v>1</v>
      </c>
      <c r="S687" s="43">
        <f t="shared" si="32"/>
        <v>1</v>
      </c>
      <c r="T687" s="44" t="str">
        <f t="shared" si="33"/>
        <v/>
      </c>
      <c r="U687" s="38"/>
      <c r="V687" s="39"/>
    </row>
    <row r="688" spans="1:22" hidden="1" x14ac:dyDescent="0.2">
      <c r="A688" s="27" t="s">
        <v>698</v>
      </c>
      <c r="B688" s="28" t="s">
        <v>712</v>
      </c>
      <c r="C688" s="27" t="s">
        <v>21</v>
      </c>
      <c r="D688" s="29" t="s">
        <v>712</v>
      </c>
      <c r="E688" s="30" t="s">
        <v>712</v>
      </c>
      <c r="F688" s="30" t="s">
        <v>712</v>
      </c>
      <c r="G688" s="45" t="s">
        <v>712</v>
      </c>
      <c r="H688" s="45" t="s">
        <v>712</v>
      </c>
      <c r="I688" s="46" t="s">
        <v>712</v>
      </c>
      <c r="J688" s="1"/>
      <c r="K688" s="40" t="s">
        <v>712</v>
      </c>
      <c r="L688" s="47" t="s">
        <v>712</v>
      </c>
      <c r="M688" s="47" t="s">
        <v>712</v>
      </c>
      <c r="N688" s="47" t="s">
        <v>712</v>
      </c>
      <c r="O688" s="47" t="s">
        <v>712</v>
      </c>
      <c r="P688" s="48" t="s">
        <v>712</v>
      </c>
      <c r="Q688" s="1"/>
      <c r="R688" s="42">
        <f t="shared" si="31"/>
        <v>0</v>
      </c>
      <c r="S688" s="43">
        <f t="shared" si="32"/>
        <v>0</v>
      </c>
      <c r="T688" s="44" t="str">
        <f t="shared" si="33"/>
        <v/>
      </c>
      <c r="U688" s="38"/>
      <c r="V688" s="39"/>
    </row>
    <row r="689" spans="1:22" hidden="1" x14ac:dyDescent="0.2">
      <c r="A689" s="27" t="s">
        <v>699</v>
      </c>
      <c r="B689" s="28">
        <v>11845</v>
      </c>
      <c r="C689" s="27" t="s">
        <v>9</v>
      </c>
      <c r="D689" s="29">
        <v>66</v>
      </c>
      <c r="E689" s="30">
        <v>6.5209810874705676</v>
      </c>
      <c r="F689" s="30">
        <v>13.1</v>
      </c>
      <c r="G689" s="45">
        <v>0.25613382956837505</v>
      </c>
      <c r="H689" s="45">
        <v>11.378347073652964</v>
      </c>
      <c r="I689" s="46">
        <v>11.987922101292625</v>
      </c>
      <c r="J689" s="1"/>
      <c r="K689" s="40">
        <v>2</v>
      </c>
      <c r="L689" s="47">
        <v>0</v>
      </c>
      <c r="M689" s="47">
        <v>0</v>
      </c>
      <c r="N689" s="47">
        <v>0</v>
      </c>
      <c r="O689" s="47">
        <v>3</v>
      </c>
      <c r="P689" s="48">
        <v>1</v>
      </c>
      <c r="Q689" s="1"/>
      <c r="R689" s="42">
        <f t="shared" si="31"/>
        <v>6</v>
      </c>
      <c r="S689" s="43">
        <f t="shared" si="32"/>
        <v>6</v>
      </c>
      <c r="T689" s="44">
        <f t="shared" si="33"/>
        <v>1</v>
      </c>
      <c r="U689" s="38"/>
      <c r="V689" s="39"/>
    </row>
    <row r="690" spans="1:22" hidden="1" x14ac:dyDescent="0.2">
      <c r="A690" s="27" t="s">
        <v>700</v>
      </c>
      <c r="B690" s="28">
        <v>1585</v>
      </c>
      <c r="C690" s="27" t="s">
        <v>9</v>
      </c>
      <c r="D690" s="29" t="s">
        <v>712</v>
      </c>
      <c r="E690" s="30" t="s">
        <v>712</v>
      </c>
      <c r="F690" s="30">
        <v>13.1</v>
      </c>
      <c r="G690" s="45">
        <v>-0.2490888808709677</v>
      </c>
      <c r="H690" s="45">
        <v>60.242130750599486</v>
      </c>
      <c r="I690" s="46">
        <v>22.495733567771623</v>
      </c>
      <c r="J690" s="1"/>
      <c r="K690" s="40" t="s">
        <v>712</v>
      </c>
      <c r="L690" s="47" t="s">
        <v>712</v>
      </c>
      <c r="M690" s="47">
        <v>0</v>
      </c>
      <c r="N690" s="47">
        <v>0</v>
      </c>
      <c r="O690" s="47">
        <v>3</v>
      </c>
      <c r="P690" s="48">
        <v>3</v>
      </c>
      <c r="Q690" s="1"/>
      <c r="R690" s="42">
        <f t="shared" si="31"/>
        <v>4</v>
      </c>
      <c r="S690" s="43">
        <f t="shared" si="32"/>
        <v>6</v>
      </c>
      <c r="T690" s="44" t="str">
        <f t="shared" si="33"/>
        <v/>
      </c>
      <c r="U690" s="38"/>
      <c r="V690" s="39"/>
    </row>
    <row r="691" spans="1:22" hidden="1" x14ac:dyDescent="0.2">
      <c r="A691" s="27" t="s">
        <v>701</v>
      </c>
      <c r="B691" s="28">
        <v>6005</v>
      </c>
      <c r="C691" s="27" t="s">
        <v>9</v>
      </c>
      <c r="D691" s="29">
        <v>62</v>
      </c>
      <c r="E691" s="30" t="s">
        <v>712</v>
      </c>
      <c r="F691" s="30">
        <v>13.1</v>
      </c>
      <c r="G691" s="45">
        <v>0.82231660454568889</v>
      </c>
      <c r="H691" s="45">
        <v>13.929899288885879</v>
      </c>
      <c r="I691" s="46">
        <v>12.104850387763133</v>
      </c>
      <c r="J691" s="1"/>
      <c r="K691" s="40">
        <v>2</v>
      </c>
      <c r="L691" s="47" t="s">
        <v>712</v>
      </c>
      <c r="M691" s="47">
        <v>0</v>
      </c>
      <c r="N691" s="47">
        <v>1</v>
      </c>
      <c r="O691" s="47">
        <v>3</v>
      </c>
      <c r="P691" s="48">
        <v>1</v>
      </c>
      <c r="Q691" s="1"/>
      <c r="R691" s="42">
        <f t="shared" si="31"/>
        <v>5</v>
      </c>
      <c r="S691" s="43">
        <f t="shared" si="32"/>
        <v>7</v>
      </c>
      <c r="T691" s="44">
        <f t="shared" si="33"/>
        <v>1.4</v>
      </c>
      <c r="U691" s="38"/>
      <c r="V691" s="39"/>
    </row>
    <row r="692" spans="1:22" hidden="1" x14ac:dyDescent="0.2">
      <c r="A692" s="27" t="s">
        <v>702</v>
      </c>
      <c r="B692" s="28">
        <v>379</v>
      </c>
      <c r="C692" s="27" t="s">
        <v>36</v>
      </c>
      <c r="D692" s="29" t="s">
        <v>712</v>
      </c>
      <c r="E692" s="30" t="s">
        <v>712</v>
      </c>
      <c r="F692" s="30" t="s">
        <v>712</v>
      </c>
      <c r="G692" s="45" t="s">
        <v>712</v>
      </c>
      <c r="H692" s="45" t="s">
        <v>712</v>
      </c>
      <c r="I692" s="46" t="s">
        <v>712</v>
      </c>
      <c r="J692" s="1"/>
      <c r="K692" s="40" t="s">
        <v>712</v>
      </c>
      <c r="L692" s="47" t="s">
        <v>712</v>
      </c>
      <c r="M692" s="47" t="s">
        <v>712</v>
      </c>
      <c r="N692" s="47" t="s">
        <v>712</v>
      </c>
      <c r="O692" s="47" t="s">
        <v>712</v>
      </c>
      <c r="P692" s="48" t="s">
        <v>712</v>
      </c>
      <c r="Q692" s="1"/>
      <c r="R692" s="42">
        <f t="shared" si="31"/>
        <v>0</v>
      </c>
      <c r="S692" s="43">
        <f t="shared" si="32"/>
        <v>0</v>
      </c>
      <c r="T692" s="44" t="str">
        <f t="shared" si="33"/>
        <v/>
      </c>
      <c r="U692" s="38"/>
      <c r="V692" s="39"/>
    </row>
    <row r="693" spans="1:22" hidden="1" x14ac:dyDescent="0.2">
      <c r="A693" s="27" t="s">
        <v>703</v>
      </c>
      <c r="B693" s="28" t="s">
        <v>712</v>
      </c>
      <c r="C693" s="27" t="s">
        <v>21</v>
      </c>
      <c r="D693" s="29" t="s">
        <v>712</v>
      </c>
      <c r="E693" s="30" t="s">
        <v>712</v>
      </c>
      <c r="F693" s="30" t="s">
        <v>712</v>
      </c>
      <c r="G693" s="45" t="s">
        <v>712</v>
      </c>
      <c r="H693" s="45" t="s">
        <v>712</v>
      </c>
      <c r="I693" s="46" t="s">
        <v>712</v>
      </c>
      <c r="J693" s="1"/>
      <c r="K693" s="40" t="s">
        <v>712</v>
      </c>
      <c r="L693" s="47" t="s">
        <v>712</v>
      </c>
      <c r="M693" s="47" t="s">
        <v>712</v>
      </c>
      <c r="N693" s="47" t="s">
        <v>712</v>
      </c>
      <c r="O693" s="47" t="s">
        <v>712</v>
      </c>
      <c r="P693" s="48" t="s">
        <v>712</v>
      </c>
      <c r="Q693" s="1"/>
      <c r="R693" s="42">
        <f t="shared" si="31"/>
        <v>0</v>
      </c>
      <c r="S693" s="43">
        <f t="shared" si="32"/>
        <v>0</v>
      </c>
      <c r="T693" s="44" t="str">
        <f t="shared" si="33"/>
        <v/>
      </c>
      <c r="U693" s="38"/>
      <c r="V693" s="39"/>
    </row>
    <row r="694" spans="1:22" hidden="1" x14ac:dyDescent="0.2">
      <c r="A694" s="27" t="s">
        <v>704</v>
      </c>
      <c r="B694" s="28">
        <v>2161</v>
      </c>
      <c r="C694" s="27" t="s">
        <v>9</v>
      </c>
      <c r="D694" s="29">
        <v>3</v>
      </c>
      <c r="E694" s="30" t="s">
        <v>712</v>
      </c>
      <c r="F694" s="30" t="s">
        <v>713</v>
      </c>
      <c r="G694" s="45">
        <v>-1.3712554083133099E-2</v>
      </c>
      <c r="H694" s="45">
        <v>30.30566420396929</v>
      </c>
      <c r="I694" s="46">
        <v>14.312702293934251</v>
      </c>
      <c r="J694" s="1"/>
      <c r="K694" s="40">
        <v>0</v>
      </c>
      <c r="L694" s="47" t="s">
        <v>712</v>
      </c>
      <c r="M694" s="47" t="s">
        <v>712</v>
      </c>
      <c r="N694" s="47">
        <v>0</v>
      </c>
      <c r="O694" s="47">
        <v>3</v>
      </c>
      <c r="P694" s="48">
        <v>2</v>
      </c>
      <c r="Q694" s="1"/>
      <c r="R694" s="42">
        <f t="shared" si="31"/>
        <v>4</v>
      </c>
      <c r="S694" s="43">
        <f t="shared" si="32"/>
        <v>5</v>
      </c>
      <c r="T694" s="44">
        <f t="shared" si="33"/>
        <v>1.25</v>
      </c>
      <c r="U694" s="38"/>
      <c r="V694" s="39"/>
    </row>
    <row r="695" spans="1:22" hidden="1" x14ac:dyDescent="0.2">
      <c r="A695" s="27" t="s">
        <v>705</v>
      </c>
      <c r="B695" s="28">
        <v>1360</v>
      </c>
      <c r="C695" s="27" t="s">
        <v>36</v>
      </c>
      <c r="D695" s="29" t="s">
        <v>712</v>
      </c>
      <c r="E695" s="30" t="s">
        <v>712</v>
      </c>
      <c r="F695" s="30" t="s">
        <v>713</v>
      </c>
      <c r="G695" s="45">
        <v>0.51789325595709279</v>
      </c>
      <c r="H695" s="45">
        <v>15.033490449020839</v>
      </c>
      <c r="I695" s="46">
        <v>12.58192603932449</v>
      </c>
      <c r="J695" s="1"/>
      <c r="K695" s="40" t="s">
        <v>712</v>
      </c>
      <c r="L695" s="47" t="s">
        <v>712</v>
      </c>
      <c r="M695" s="47" t="s">
        <v>712</v>
      </c>
      <c r="N695" s="47">
        <v>1</v>
      </c>
      <c r="O695" s="47">
        <v>3</v>
      </c>
      <c r="P695" s="48">
        <v>1</v>
      </c>
      <c r="Q695" s="1"/>
      <c r="R695" s="42">
        <f t="shared" si="31"/>
        <v>3</v>
      </c>
      <c r="S695" s="43">
        <f t="shared" si="32"/>
        <v>5</v>
      </c>
      <c r="T695" s="44" t="str">
        <f t="shared" si="33"/>
        <v/>
      </c>
      <c r="U695" s="38"/>
      <c r="V695" s="39"/>
    </row>
    <row r="696" spans="1:22" hidden="1" x14ac:dyDescent="0.2">
      <c r="A696" s="27" t="s">
        <v>706</v>
      </c>
      <c r="B696" s="28" t="s">
        <v>712</v>
      </c>
      <c r="C696" s="27" t="s">
        <v>21</v>
      </c>
      <c r="D696" s="29" t="s">
        <v>712</v>
      </c>
      <c r="E696" s="30" t="s">
        <v>712</v>
      </c>
      <c r="F696" s="30" t="s">
        <v>712</v>
      </c>
      <c r="G696" s="45" t="s">
        <v>712</v>
      </c>
      <c r="H696" s="45" t="s">
        <v>712</v>
      </c>
      <c r="I696" s="46" t="s">
        <v>712</v>
      </c>
      <c r="J696" s="1"/>
      <c r="K696" s="40" t="s">
        <v>712</v>
      </c>
      <c r="L696" s="47" t="s">
        <v>712</v>
      </c>
      <c r="M696" s="47" t="s">
        <v>712</v>
      </c>
      <c r="N696" s="47" t="s">
        <v>712</v>
      </c>
      <c r="O696" s="47" t="s">
        <v>712</v>
      </c>
      <c r="P696" s="48" t="s">
        <v>712</v>
      </c>
      <c r="Q696" s="1"/>
      <c r="R696" s="42">
        <f t="shared" si="31"/>
        <v>0</v>
      </c>
      <c r="S696" s="43">
        <f t="shared" si="32"/>
        <v>0</v>
      </c>
      <c r="T696" s="44" t="str">
        <f t="shared" si="33"/>
        <v/>
      </c>
      <c r="U696" s="38"/>
      <c r="V696" s="39"/>
    </row>
    <row r="697" spans="1:22" hidden="1" x14ac:dyDescent="0.2">
      <c r="A697" s="27" t="s">
        <v>707</v>
      </c>
      <c r="B697" s="28" t="s">
        <v>712</v>
      </c>
      <c r="C697" s="27" t="s">
        <v>21</v>
      </c>
      <c r="D697" s="29" t="s">
        <v>712</v>
      </c>
      <c r="E697" s="30" t="s">
        <v>712</v>
      </c>
      <c r="F697" s="30" t="s">
        <v>712</v>
      </c>
      <c r="G697" s="45" t="s">
        <v>712</v>
      </c>
      <c r="H697" s="45" t="s">
        <v>712</v>
      </c>
      <c r="I697" s="46" t="s">
        <v>712</v>
      </c>
      <c r="J697" s="1"/>
      <c r="K697" s="40" t="s">
        <v>712</v>
      </c>
      <c r="L697" s="47" t="s">
        <v>712</v>
      </c>
      <c r="M697" s="47" t="s">
        <v>712</v>
      </c>
      <c r="N697" s="47" t="s">
        <v>712</v>
      </c>
      <c r="O697" s="47" t="s">
        <v>712</v>
      </c>
      <c r="P697" s="48" t="s">
        <v>712</v>
      </c>
      <c r="Q697" s="1"/>
      <c r="R697" s="42">
        <f t="shared" si="31"/>
        <v>0</v>
      </c>
      <c r="S697" s="43">
        <f t="shared" si="32"/>
        <v>0</v>
      </c>
      <c r="T697" s="44" t="str">
        <f t="shared" si="33"/>
        <v/>
      </c>
      <c r="U697" s="38"/>
      <c r="V697" s="39"/>
    </row>
    <row r="698" spans="1:22" hidden="1" x14ac:dyDescent="0.2">
      <c r="A698" s="27" t="s">
        <v>708</v>
      </c>
      <c r="B698" s="28">
        <v>1362</v>
      </c>
      <c r="C698" s="27" t="s">
        <v>9</v>
      </c>
      <c r="D698" s="29" t="s">
        <v>712</v>
      </c>
      <c r="E698" s="30" t="s">
        <v>712</v>
      </c>
      <c r="F698" s="30" t="s">
        <v>712</v>
      </c>
      <c r="G698" s="45">
        <v>2.2000976290515304</v>
      </c>
      <c r="H698" s="45" t="s">
        <v>712</v>
      </c>
      <c r="I698" s="46">
        <v>11.130058492399652</v>
      </c>
      <c r="J698" s="1"/>
      <c r="K698" s="40" t="s">
        <v>712</v>
      </c>
      <c r="L698" s="47" t="s">
        <v>712</v>
      </c>
      <c r="M698" s="47" t="s">
        <v>712</v>
      </c>
      <c r="N698" s="47">
        <v>1</v>
      </c>
      <c r="O698" s="47" t="s">
        <v>712</v>
      </c>
      <c r="P698" s="48">
        <v>1</v>
      </c>
      <c r="Q698" s="1"/>
      <c r="R698" s="42">
        <f t="shared" si="31"/>
        <v>2</v>
      </c>
      <c r="S698" s="43">
        <f t="shared" si="32"/>
        <v>2</v>
      </c>
      <c r="T698" s="44" t="str">
        <f t="shared" si="33"/>
        <v/>
      </c>
      <c r="U698" s="38"/>
      <c r="V698" s="39"/>
    </row>
    <row r="699" spans="1:22" hidden="1" x14ac:dyDescent="0.2">
      <c r="A699" s="27" t="s">
        <v>709</v>
      </c>
      <c r="B699" s="28" t="s">
        <v>712</v>
      </c>
      <c r="C699" s="27" t="s">
        <v>21</v>
      </c>
      <c r="D699" s="29" t="s">
        <v>712</v>
      </c>
      <c r="E699" s="30" t="s">
        <v>712</v>
      </c>
      <c r="F699" s="30" t="s">
        <v>712</v>
      </c>
      <c r="G699" s="45" t="s">
        <v>712</v>
      </c>
      <c r="H699" s="45" t="s">
        <v>712</v>
      </c>
      <c r="I699" s="46" t="s">
        <v>712</v>
      </c>
      <c r="J699" s="1"/>
      <c r="K699" s="40" t="s">
        <v>712</v>
      </c>
      <c r="L699" s="47" t="s">
        <v>712</v>
      </c>
      <c r="M699" s="47" t="s">
        <v>712</v>
      </c>
      <c r="N699" s="47" t="s">
        <v>712</v>
      </c>
      <c r="O699" s="47" t="s">
        <v>712</v>
      </c>
      <c r="P699" s="48" t="s">
        <v>712</v>
      </c>
      <c r="Q699" s="1"/>
      <c r="R699" s="42">
        <f t="shared" si="31"/>
        <v>0</v>
      </c>
      <c r="S699" s="43">
        <f t="shared" si="32"/>
        <v>0</v>
      </c>
      <c r="T699" s="44" t="str">
        <f t="shared" si="33"/>
        <v/>
      </c>
      <c r="U699" s="38"/>
      <c r="V699" s="39"/>
    </row>
    <row r="700" spans="1:22" hidden="1" x14ac:dyDescent="0.2">
      <c r="A700" s="27" t="s">
        <v>710</v>
      </c>
      <c r="B700" s="28" t="s">
        <v>712</v>
      </c>
      <c r="C700" s="27" t="s">
        <v>21</v>
      </c>
      <c r="D700" s="29" t="s">
        <v>712</v>
      </c>
      <c r="E700" s="30" t="s">
        <v>712</v>
      </c>
      <c r="F700" s="30" t="s">
        <v>712</v>
      </c>
      <c r="G700" s="45" t="s">
        <v>712</v>
      </c>
      <c r="H700" s="45" t="s">
        <v>712</v>
      </c>
      <c r="I700" s="46" t="s">
        <v>712</v>
      </c>
      <c r="J700" s="1"/>
      <c r="K700" s="40" t="s">
        <v>712</v>
      </c>
      <c r="L700" s="47" t="s">
        <v>712</v>
      </c>
      <c r="M700" s="47" t="s">
        <v>712</v>
      </c>
      <c r="N700" s="47" t="s">
        <v>712</v>
      </c>
      <c r="O700" s="47" t="s">
        <v>712</v>
      </c>
      <c r="P700" s="48" t="s">
        <v>712</v>
      </c>
      <c r="Q700" s="1"/>
      <c r="R700" s="42">
        <f t="shared" si="31"/>
        <v>0</v>
      </c>
      <c r="S700" s="43">
        <f t="shared" si="32"/>
        <v>0</v>
      </c>
      <c r="T700" s="44" t="str">
        <f t="shared" si="33"/>
        <v/>
      </c>
      <c r="U700" s="38"/>
      <c r="V700" s="39"/>
    </row>
    <row r="701" spans="1:22" x14ac:dyDescent="0.2">
      <c r="A701" s="62" t="s">
        <v>8</v>
      </c>
      <c r="B701" s="63">
        <v>931116</v>
      </c>
      <c r="C701" s="62" t="s">
        <v>9</v>
      </c>
      <c r="D701" s="64">
        <v>85</v>
      </c>
      <c r="E701" s="65">
        <v>1.3300921134871004</v>
      </c>
      <c r="F701" s="30">
        <v>1.0790280141417057</v>
      </c>
      <c r="G701" s="66">
        <v>3.6135830843068026</v>
      </c>
      <c r="H701" s="66">
        <v>14.389166431949285</v>
      </c>
      <c r="I701" s="67">
        <v>16.844695241809962</v>
      </c>
      <c r="J701" s="68"/>
      <c r="K701" s="69">
        <v>3</v>
      </c>
      <c r="L701" s="70">
        <v>3</v>
      </c>
      <c r="M701" s="70">
        <v>3</v>
      </c>
      <c r="N701" s="70">
        <v>2</v>
      </c>
      <c r="O701" s="70">
        <v>3</v>
      </c>
      <c r="P701" s="71">
        <v>2</v>
      </c>
      <c r="Q701" s="68"/>
      <c r="R701" s="72">
        <f t="shared" si="31"/>
        <v>6</v>
      </c>
      <c r="S701" s="73">
        <f t="shared" si="32"/>
        <v>16</v>
      </c>
      <c r="T701" s="74">
        <f t="shared" si="33"/>
        <v>2.6666666666666665</v>
      </c>
      <c r="U701" s="38"/>
      <c r="V701" s="39"/>
    </row>
  </sheetData>
  <autoFilter ref="A10:T701" xr:uid="{DE872CE4-55FC-4278-B1F0-E98D642BFFCF}">
    <filterColumn colId="19">
      <filters>
        <filter val="2,0"/>
        <filter val="2,2"/>
        <filter val="2,3"/>
        <filter val="2,5"/>
        <filter val="2,7"/>
        <filter val="2,8"/>
      </filters>
    </filterColumn>
    <sortState xmlns:xlrd2="http://schemas.microsoft.com/office/spreadsheetml/2017/richdata2" ref="A11:T701">
      <sortCondition ref="A10:A701"/>
    </sortState>
  </autoFilter>
  <mergeCells count="3">
    <mergeCell ref="B8:B9"/>
    <mergeCell ref="D8:I8"/>
    <mergeCell ref="K8:P8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2A61-0E91-4225-990B-0C51EB00C061}">
  <sheetPr filterMode="1">
    <tabColor theme="5" tint="0.59999389629810485"/>
  </sheetPr>
  <dimension ref="A3:S702"/>
  <sheetViews>
    <sheetView showGridLines="0" topLeftCell="A153" zoomScaleNormal="100" workbookViewId="0">
      <selection activeCell="A49" sqref="A49:A598"/>
    </sheetView>
  </sheetViews>
  <sheetFormatPr baseColWidth="10" defaultRowHeight="14.25" x14ac:dyDescent="0.2"/>
  <cols>
    <col min="1" max="1" width="35.375" customWidth="1"/>
    <col min="2" max="2" width="9.125" customWidth="1"/>
    <col min="3" max="8" width="4" customWidth="1"/>
    <col min="9" max="9" width="0.875" customWidth="1"/>
    <col min="10" max="15" width="4" customWidth="1"/>
    <col min="16" max="16" width="0.875" customWidth="1"/>
    <col min="17" max="19" width="3.125" customWidth="1"/>
  </cols>
  <sheetData>
    <row r="3" spans="1:19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x14ac:dyDescent="0.25">
      <c r="A4" s="3" t="s">
        <v>10</v>
      </c>
    </row>
    <row r="5" spans="1:19" x14ac:dyDescent="0.2">
      <c r="A5" s="4" t="s">
        <v>1</v>
      </c>
    </row>
    <row r="6" spans="1:19" x14ac:dyDescent="0.2">
      <c r="A6" s="5">
        <v>2025</v>
      </c>
    </row>
    <row r="7" spans="1:19" x14ac:dyDescent="0.2">
      <c r="A7" s="6"/>
    </row>
    <row r="8" spans="1:19" x14ac:dyDescent="0.2">
      <c r="A8" s="9"/>
      <c r="B8" s="120" t="s">
        <v>714</v>
      </c>
      <c r="C8" s="118" t="s">
        <v>2</v>
      </c>
      <c r="D8" s="118"/>
      <c r="E8" s="118"/>
      <c r="F8" s="118"/>
      <c r="G8" s="118"/>
      <c r="H8" s="118"/>
      <c r="I8" s="8"/>
      <c r="J8" s="118" t="s">
        <v>3</v>
      </c>
      <c r="K8" s="118"/>
      <c r="L8" s="118"/>
      <c r="M8" s="118"/>
      <c r="N8" s="118"/>
      <c r="O8" s="119"/>
      <c r="P8" s="8"/>
      <c r="Q8" s="9"/>
      <c r="R8" s="10"/>
      <c r="S8" s="11"/>
    </row>
    <row r="9" spans="1:19" ht="144.75" customHeight="1" x14ac:dyDescent="0.2">
      <c r="A9" s="75"/>
      <c r="B9" s="121"/>
      <c r="C9" s="14" t="s">
        <v>13</v>
      </c>
      <c r="D9" s="14" t="s">
        <v>14</v>
      </c>
      <c r="E9" s="14" t="s">
        <v>15</v>
      </c>
      <c r="F9" s="14" t="s">
        <v>16</v>
      </c>
      <c r="G9" s="14" t="s">
        <v>17</v>
      </c>
      <c r="H9" s="14" t="s">
        <v>18</v>
      </c>
      <c r="I9" s="15"/>
      <c r="J9" s="14" t="str">
        <f t="shared" ref="J9:O9" si="0">C9</f>
        <v>Vakanzzeit (Median)</v>
      </c>
      <c r="K9" s="14" t="str">
        <f t="shared" si="0"/>
        <v>Arbeitsuchenden-Stellen-Relation</v>
      </c>
      <c r="L9" s="14" t="str">
        <f t="shared" si="0"/>
        <v>Berufssp. Arbeitslosenquote</v>
      </c>
      <c r="M9" s="14" t="str">
        <f t="shared" si="0"/>
        <v>Veränderung des Anteils s.v. pfl. Beschäftigung von Ausländern</v>
      </c>
      <c r="N9" s="14" t="str">
        <f t="shared" si="0"/>
        <v>Abgangsrate aus Arbeitslosigkeit</v>
      </c>
      <c r="O9" s="16" t="str">
        <f t="shared" si="0"/>
        <v>Entwicklung der mittleren Entgelte</v>
      </c>
      <c r="P9" s="15"/>
      <c r="Q9" s="17" t="s">
        <v>5</v>
      </c>
      <c r="R9" s="18" t="s">
        <v>6</v>
      </c>
      <c r="S9" s="19" t="s">
        <v>7</v>
      </c>
    </row>
    <row r="10" spans="1:19" x14ac:dyDescent="0.2">
      <c r="A10" s="76"/>
      <c r="B10" s="77"/>
      <c r="C10" s="23"/>
      <c r="D10" s="23"/>
      <c r="E10" s="23"/>
      <c r="F10" s="23"/>
      <c r="G10" s="23"/>
      <c r="H10" s="24"/>
      <c r="I10" s="25"/>
      <c r="J10" s="26"/>
      <c r="K10" s="23"/>
      <c r="L10" s="23"/>
      <c r="M10" s="23"/>
      <c r="N10" s="23"/>
      <c r="O10" s="24"/>
      <c r="P10" s="25"/>
      <c r="Q10" s="26"/>
      <c r="R10" s="23"/>
      <c r="S10" s="24"/>
    </row>
    <row r="11" spans="1:19" hidden="1" x14ac:dyDescent="0.2">
      <c r="A11" s="42" t="s">
        <v>19</v>
      </c>
      <c r="B11" s="78">
        <v>3400</v>
      </c>
      <c r="C11" s="29" t="s">
        <v>712</v>
      </c>
      <c r="D11" s="30" t="s">
        <v>712</v>
      </c>
      <c r="E11" s="30" t="s">
        <v>712</v>
      </c>
      <c r="F11" s="30">
        <v>0.79102167182662564</v>
      </c>
      <c r="G11" s="30" t="s">
        <v>712</v>
      </c>
      <c r="H11" s="31">
        <v>8.9242348438647028</v>
      </c>
      <c r="I11" s="1"/>
      <c r="J11" s="32" t="s">
        <v>712</v>
      </c>
      <c r="K11" s="33" t="s">
        <v>712</v>
      </c>
      <c r="L11" s="33" t="s">
        <v>712</v>
      </c>
      <c r="M11" s="33">
        <v>1</v>
      </c>
      <c r="N11" s="33" t="s">
        <v>712</v>
      </c>
      <c r="O11" s="34">
        <v>1</v>
      </c>
      <c r="P11" s="1"/>
      <c r="Q11" s="35">
        <f>COUNT(J11:O11)</f>
        <v>2</v>
      </c>
      <c r="R11" s="36">
        <f>SUM(J11:O11)</f>
        <v>2</v>
      </c>
      <c r="S11" s="37" t="str">
        <f>IF(AND(B11&gt;=500,Q11&gt;=4,ISNUMBER(C11)),R11/Q11,"")</f>
        <v/>
      </c>
    </row>
    <row r="12" spans="1:19" hidden="1" x14ac:dyDescent="0.2">
      <c r="A12" s="42" t="s">
        <v>20</v>
      </c>
      <c r="B12" s="78">
        <v>1484</v>
      </c>
      <c r="C12" s="29" t="s">
        <v>712</v>
      </c>
      <c r="D12" s="30" t="s">
        <v>712</v>
      </c>
      <c r="E12" s="30" t="s">
        <v>712</v>
      </c>
      <c r="F12" s="30">
        <v>0.74694061310522653</v>
      </c>
      <c r="G12" s="30" t="s">
        <v>712</v>
      </c>
      <c r="H12" s="31">
        <v>14.316894690447146</v>
      </c>
      <c r="I12" s="1"/>
      <c r="J12" s="40" t="s">
        <v>712</v>
      </c>
      <c r="K12" s="29" t="s">
        <v>712</v>
      </c>
      <c r="L12" s="29" t="s">
        <v>712</v>
      </c>
      <c r="M12" s="29">
        <v>1</v>
      </c>
      <c r="N12" s="29" t="s">
        <v>712</v>
      </c>
      <c r="O12" s="41">
        <v>2</v>
      </c>
      <c r="P12" s="1"/>
      <c r="Q12" s="42">
        <f t="shared" ref="Q12:Q75" si="1">COUNT(J12:O12)</f>
        <v>2</v>
      </c>
      <c r="R12" s="43">
        <f t="shared" ref="R12:R75" si="2">SUM(J12:O12)</f>
        <v>3</v>
      </c>
      <c r="S12" s="44" t="str">
        <f t="shared" ref="S12:S75" si="3">IF(AND(B12&gt;=500,Q12&gt;=4,ISNUMBER(C12)),R12/Q12,"")</f>
        <v/>
      </c>
    </row>
    <row r="13" spans="1:19" hidden="1" x14ac:dyDescent="0.2">
      <c r="A13" s="42" t="s">
        <v>22</v>
      </c>
      <c r="B13" s="78">
        <v>273</v>
      </c>
      <c r="C13" s="29" t="s">
        <v>712</v>
      </c>
      <c r="D13" s="30" t="s">
        <v>712</v>
      </c>
      <c r="E13" s="30" t="s">
        <v>712</v>
      </c>
      <c r="F13" s="30" t="s">
        <v>712</v>
      </c>
      <c r="G13" s="30" t="s">
        <v>712</v>
      </c>
      <c r="H13" s="31" t="s">
        <v>712</v>
      </c>
      <c r="I13" s="1"/>
      <c r="J13" s="40" t="s">
        <v>712</v>
      </c>
      <c r="K13" s="29" t="s">
        <v>712</v>
      </c>
      <c r="L13" s="29" t="s">
        <v>712</v>
      </c>
      <c r="M13" s="29" t="s">
        <v>712</v>
      </c>
      <c r="N13" s="29" t="s">
        <v>712</v>
      </c>
      <c r="O13" s="41" t="s">
        <v>712</v>
      </c>
      <c r="P13" s="1"/>
      <c r="Q13" s="42">
        <f t="shared" si="1"/>
        <v>0</v>
      </c>
      <c r="R13" s="43">
        <f t="shared" si="2"/>
        <v>0</v>
      </c>
      <c r="S13" s="44" t="str">
        <f t="shared" si="3"/>
        <v/>
      </c>
    </row>
    <row r="14" spans="1:19" hidden="1" x14ac:dyDescent="0.2">
      <c r="A14" s="42" t="s">
        <v>23</v>
      </c>
      <c r="B14" s="78">
        <v>121</v>
      </c>
      <c r="C14" s="29" t="s">
        <v>712</v>
      </c>
      <c r="D14" s="30" t="s">
        <v>712</v>
      </c>
      <c r="E14" s="30" t="s">
        <v>712</v>
      </c>
      <c r="F14" s="30" t="s">
        <v>712</v>
      </c>
      <c r="G14" s="30" t="s">
        <v>712</v>
      </c>
      <c r="H14" s="31" t="s">
        <v>712</v>
      </c>
      <c r="I14" s="1"/>
      <c r="J14" s="40" t="s">
        <v>712</v>
      </c>
      <c r="K14" s="29" t="s">
        <v>712</v>
      </c>
      <c r="L14" s="29" t="s">
        <v>712</v>
      </c>
      <c r="M14" s="29" t="s">
        <v>712</v>
      </c>
      <c r="N14" s="29" t="s">
        <v>712</v>
      </c>
      <c r="O14" s="41" t="s">
        <v>712</v>
      </c>
      <c r="P14" s="1"/>
      <c r="Q14" s="42">
        <f t="shared" si="1"/>
        <v>0</v>
      </c>
      <c r="R14" s="43">
        <f t="shared" si="2"/>
        <v>0</v>
      </c>
      <c r="S14" s="44" t="str">
        <f t="shared" si="3"/>
        <v/>
      </c>
    </row>
    <row r="15" spans="1:19" hidden="1" x14ac:dyDescent="0.2">
      <c r="A15" s="42" t="s">
        <v>24</v>
      </c>
      <c r="B15" s="78">
        <v>516</v>
      </c>
      <c r="C15" s="29" t="s">
        <v>712</v>
      </c>
      <c r="D15" s="30" t="s">
        <v>712</v>
      </c>
      <c r="E15" s="30" t="s">
        <v>712</v>
      </c>
      <c r="F15" s="30">
        <v>1.0446384830408357</v>
      </c>
      <c r="G15" s="30" t="s">
        <v>712</v>
      </c>
      <c r="H15" s="31" t="s">
        <v>712</v>
      </c>
      <c r="I15" s="1"/>
      <c r="J15" s="40" t="s">
        <v>712</v>
      </c>
      <c r="K15" s="29" t="s">
        <v>712</v>
      </c>
      <c r="L15" s="29" t="s">
        <v>712</v>
      </c>
      <c r="M15" s="29">
        <v>1</v>
      </c>
      <c r="N15" s="29" t="s">
        <v>712</v>
      </c>
      <c r="O15" s="41" t="s">
        <v>712</v>
      </c>
      <c r="P15" s="1"/>
      <c r="Q15" s="42">
        <f t="shared" si="1"/>
        <v>1</v>
      </c>
      <c r="R15" s="43">
        <f t="shared" si="2"/>
        <v>1</v>
      </c>
      <c r="S15" s="44" t="str">
        <f t="shared" si="3"/>
        <v/>
      </c>
    </row>
    <row r="16" spans="1:19" hidden="1" x14ac:dyDescent="0.2">
      <c r="A16" s="42" t="s">
        <v>25</v>
      </c>
      <c r="B16" s="78">
        <v>1956</v>
      </c>
      <c r="C16" s="29">
        <v>41</v>
      </c>
      <c r="D16" s="30" t="s">
        <v>712</v>
      </c>
      <c r="E16" s="30">
        <v>1.7</v>
      </c>
      <c r="F16" s="30">
        <v>0.67620526111239165</v>
      </c>
      <c r="G16" s="30">
        <v>6.7892503536067892</v>
      </c>
      <c r="H16" s="31">
        <v>17.91101509384939</v>
      </c>
      <c r="I16" s="1"/>
      <c r="J16" s="40">
        <v>1</v>
      </c>
      <c r="K16" s="29" t="s">
        <v>712</v>
      </c>
      <c r="L16" s="29">
        <v>3</v>
      </c>
      <c r="M16" s="29">
        <v>1</v>
      </c>
      <c r="N16" s="29">
        <v>1</v>
      </c>
      <c r="O16" s="41">
        <v>3</v>
      </c>
      <c r="P16" s="1"/>
      <c r="Q16" s="42">
        <f t="shared" si="1"/>
        <v>5</v>
      </c>
      <c r="R16" s="43">
        <f t="shared" si="2"/>
        <v>9</v>
      </c>
      <c r="S16" s="44">
        <f t="shared" si="3"/>
        <v>1.8</v>
      </c>
    </row>
    <row r="17" spans="1:19" hidden="1" x14ac:dyDescent="0.2">
      <c r="A17" s="42" t="s">
        <v>26</v>
      </c>
      <c r="B17" s="78">
        <v>1358</v>
      </c>
      <c r="C17" s="29" t="s">
        <v>712</v>
      </c>
      <c r="D17" s="30" t="s">
        <v>712</v>
      </c>
      <c r="E17" s="30" t="s">
        <v>712</v>
      </c>
      <c r="F17" s="30">
        <v>0.97461054989732165</v>
      </c>
      <c r="G17" s="30" t="s">
        <v>712</v>
      </c>
      <c r="H17" s="31">
        <v>7.2743000943692948</v>
      </c>
      <c r="I17" s="1"/>
      <c r="J17" s="40" t="s">
        <v>712</v>
      </c>
      <c r="K17" s="29" t="s">
        <v>712</v>
      </c>
      <c r="L17" s="29" t="s">
        <v>712</v>
      </c>
      <c r="M17" s="29">
        <v>1</v>
      </c>
      <c r="N17" s="29" t="s">
        <v>712</v>
      </c>
      <c r="O17" s="41">
        <v>1</v>
      </c>
      <c r="P17" s="1"/>
      <c r="Q17" s="42">
        <f t="shared" si="1"/>
        <v>2</v>
      </c>
      <c r="R17" s="43">
        <f t="shared" si="2"/>
        <v>2</v>
      </c>
      <c r="S17" s="44" t="str">
        <f t="shared" si="3"/>
        <v/>
      </c>
    </row>
    <row r="18" spans="1:19" hidden="1" x14ac:dyDescent="0.2">
      <c r="A18" s="42" t="s">
        <v>27</v>
      </c>
      <c r="B18" s="78">
        <v>96</v>
      </c>
      <c r="C18" s="29" t="s">
        <v>712</v>
      </c>
      <c r="D18" s="30" t="s">
        <v>712</v>
      </c>
      <c r="E18" s="30" t="s">
        <v>712</v>
      </c>
      <c r="F18" s="30" t="s">
        <v>712</v>
      </c>
      <c r="G18" s="30" t="s">
        <v>712</v>
      </c>
      <c r="H18" s="31" t="s">
        <v>712</v>
      </c>
      <c r="I18" s="1"/>
      <c r="J18" s="40" t="s">
        <v>712</v>
      </c>
      <c r="K18" s="29" t="s">
        <v>712</v>
      </c>
      <c r="L18" s="29" t="s">
        <v>712</v>
      </c>
      <c r="M18" s="29" t="s">
        <v>712</v>
      </c>
      <c r="N18" s="29" t="s">
        <v>712</v>
      </c>
      <c r="O18" s="41" t="s">
        <v>712</v>
      </c>
      <c r="P18" s="1"/>
      <c r="Q18" s="42">
        <f t="shared" si="1"/>
        <v>0</v>
      </c>
      <c r="R18" s="43">
        <f t="shared" si="2"/>
        <v>0</v>
      </c>
      <c r="S18" s="44" t="str">
        <f t="shared" si="3"/>
        <v/>
      </c>
    </row>
    <row r="19" spans="1:19" hidden="1" x14ac:dyDescent="0.2">
      <c r="A19" s="42" t="s">
        <v>28</v>
      </c>
      <c r="B19" s="78">
        <v>9</v>
      </c>
      <c r="C19" s="29" t="s">
        <v>712</v>
      </c>
      <c r="D19" s="30" t="s">
        <v>712</v>
      </c>
      <c r="E19" s="30" t="s">
        <v>712</v>
      </c>
      <c r="F19" s="30" t="s">
        <v>712</v>
      </c>
      <c r="G19" s="30" t="s">
        <v>712</v>
      </c>
      <c r="H19" s="31" t="s">
        <v>712</v>
      </c>
      <c r="I19" s="1"/>
      <c r="J19" s="40" t="s">
        <v>712</v>
      </c>
      <c r="K19" s="29" t="s">
        <v>712</v>
      </c>
      <c r="L19" s="29" t="s">
        <v>712</v>
      </c>
      <c r="M19" s="29" t="s">
        <v>712</v>
      </c>
      <c r="N19" s="29" t="s">
        <v>712</v>
      </c>
      <c r="O19" s="41" t="s">
        <v>712</v>
      </c>
      <c r="P19" s="1"/>
      <c r="Q19" s="42">
        <f t="shared" si="1"/>
        <v>0</v>
      </c>
      <c r="R19" s="43">
        <f t="shared" si="2"/>
        <v>0</v>
      </c>
      <c r="S19" s="44" t="str">
        <f t="shared" si="3"/>
        <v/>
      </c>
    </row>
    <row r="20" spans="1:19" hidden="1" x14ac:dyDescent="0.2">
      <c r="A20" s="42" t="s">
        <v>29</v>
      </c>
      <c r="B20" s="78">
        <v>649</v>
      </c>
      <c r="C20" s="29" t="s">
        <v>712</v>
      </c>
      <c r="D20" s="30" t="s">
        <v>712</v>
      </c>
      <c r="E20" s="30" t="s">
        <v>712</v>
      </c>
      <c r="F20" s="45">
        <v>-0.40825885978428289</v>
      </c>
      <c r="G20" s="45" t="s">
        <v>712</v>
      </c>
      <c r="H20" s="46">
        <v>20.409567271309655</v>
      </c>
      <c r="I20" s="1"/>
      <c r="J20" s="40" t="s">
        <v>712</v>
      </c>
      <c r="K20" s="29" t="s">
        <v>712</v>
      </c>
      <c r="L20" s="47" t="s">
        <v>712</v>
      </c>
      <c r="M20" s="47">
        <v>0</v>
      </c>
      <c r="N20" s="29" t="s">
        <v>712</v>
      </c>
      <c r="O20" s="41">
        <v>3</v>
      </c>
      <c r="P20" s="1"/>
      <c r="Q20" s="42">
        <f t="shared" si="1"/>
        <v>2</v>
      </c>
      <c r="R20" s="43">
        <f t="shared" si="2"/>
        <v>3</v>
      </c>
      <c r="S20" s="44" t="str">
        <f t="shared" si="3"/>
        <v/>
      </c>
    </row>
    <row r="21" spans="1:19" hidden="1" x14ac:dyDescent="0.2">
      <c r="A21" s="42" t="s">
        <v>30</v>
      </c>
      <c r="B21" s="78">
        <v>237</v>
      </c>
      <c r="C21" s="29" t="s">
        <v>712</v>
      </c>
      <c r="D21" s="30" t="s">
        <v>712</v>
      </c>
      <c r="E21" s="30" t="s">
        <v>712</v>
      </c>
      <c r="F21" s="45" t="s">
        <v>712</v>
      </c>
      <c r="G21" s="45" t="s">
        <v>712</v>
      </c>
      <c r="H21" s="46" t="s">
        <v>712</v>
      </c>
      <c r="I21" s="1"/>
      <c r="J21" s="40" t="s">
        <v>712</v>
      </c>
      <c r="K21" s="29" t="s">
        <v>712</v>
      </c>
      <c r="L21" s="47" t="s">
        <v>712</v>
      </c>
      <c r="M21" s="47" t="s">
        <v>712</v>
      </c>
      <c r="N21" s="47" t="s">
        <v>712</v>
      </c>
      <c r="O21" s="48" t="s">
        <v>712</v>
      </c>
      <c r="P21" s="1"/>
      <c r="Q21" s="42">
        <f t="shared" si="1"/>
        <v>0</v>
      </c>
      <c r="R21" s="43">
        <f t="shared" si="2"/>
        <v>0</v>
      </c>
      <c r="S21" s="44" t="str">
        <f t="shared" si="3"/>
        <v/>
      </c>
    </row>
    <row r="22" spans="1:19" hidden="1" x14ac:dyDescent="0.2">
      <c r="A22" s="42" t="s">
        <v>31</v>
      </c>
      <c r="B22" s="78" t="s">
        <v>712</v>
      </c>
      <c r="C22" s="29" t="s">
        <v>712</v>
      </c>
      <c r="D22" s="30" t="s">
        <v>712</v>
      </c>
      <c r="E22" s="30" t="s">
        <v>712</v>
      </c>
      <c r="F22" s="45" t="s">
        <v>712</v>
      </c>
      <c r="G22" s="45" t="s">
        <v>712</v>
      </c>
      <c r="H22" s="46" t="s">
        <v>712</v>
      </c>
      <c r="I22" s="1"/>
      <c r="J22" s="40" t="s">
        <v>712</v>
      </c>
      <c r="K22" s="29" t="s">
        <v>712</v>
      </c>
      <c r="L22" s="47" t="s">
        <v>712</v>
      </c>
      <c r="M22" s="47" t="s">
        <v>712</v>
      </c>
      <c r="N22" s="47" t="s">
        <v>712</v>
      </c>
      <c r="O22" s="48" t="s">
        <v>712</v>
      </c>
      <c r="P22" s="1"/>
      <c r="Q22" s="42">
        <f t="shared" si="1"/>
        <v>0</v>
      </c>
      <c r="R22" s="43">
        <f t="shared" si="2"/>
        <v>0</v>
      </c>
      <c r="S22" s="44" t="str">
        <f t="shared" si="3"/>
        <v/>
      </c>
    </row>
    <row r="23" spans="1:19" hidden="1" x14ac:dyDescent="0.2">
      <c r="A23" s="42" t="s">
        <v>32</v>
      </c>
      <c r="B23" s="78" t="s">
        <v>712</v>
      </c>
      <c r="C23" s="29" t="s">
        <v>712</v>
      </c>
      <c r="D23" s="30" t="s">
        <v>712</v>
      </c>
      <c r="E23" s="30" t="s">
        <v>712</v>
      </c>
      <c r="F23" s="45" t="s">
        <v>712</v>
      </c>
      <c r="G23" s="45" t="s">
        <v>712</v>
      </c>
      <c r="H23" s="46" t="s">
        <v>712</v>
      </c>
      <c r="I23" s="1"/>
      <c r="J23" s="40" t="s">
        <v>712</v>
      </c>
      <c r="K23" s="29" t="s">
        <v>712</v>
      </c>
      <c r="L23" s="47" t="s">
        <v>712</v>
      </c>
      <c r="M23" s="47" t="s">
        <v>712</v>
      </c>
      <c r="N23" s="47" t="s">
        <v>712</v>
      </c>
      <c r="O23" s="48" t="s">
        <v>712</v>
      </c>
      <c r="P23" s="1"/>
      <c r="Q23" s="42">
        <f t="shared" si="1"/>
        <v>0</v>
      </c>
      <c r="R23" s="43">
        <f t="shared" si="2"/>
        <v>0</v>
      </c>
      <c r="S23" s="44" t="str">
        <f t="shared" si="3"/>
        <v/>
      </c>
    </row>
    <row r="24" spans="1:19" hidden="1" x14ac:dyDescent="0.2">
      <c r="A24" s="42" t="s">
        <v>33</v>
      </c>
      <c r="B24" s="78" t="s">
        <v>712</v>
      </c>
      <c r="C24" s="29" t="s">
        <v>712</v>
      </c>
      <c r="D24" s="30" t="s">
        <v>712</v>
      </c>
      <c r="E24" s="30" t="s">
        <v>712</v>
      </c>
      <c r="F24" s="45" t="s">
        <v>712</v>
      </c>
      <c r="G24" s="45" t="s">
        <v>712</v>
      </c>
      <c r="H24" s="46" t="s">
        <v>712</v>
      </c>
      <c r="I24" s="1"/>
      <c r="J24" s="40" t="s">
        <v>712</v>
      </c>
      <c r="K24" s="29" t="s">
        <v>712</v>
      </c>
      <c r="L24" s="47" t="s">
        <v>712</v>
      </c>
      <c r="M24" s="47" t="s">
        <v>712</v>
      </c>
      <c r="N24" s="47" t="s">
        <v>712</v>
      </c>
      <c r="O24" s="48" t="s">
        <v>712</v>
      </c>
      <c r="P24" s="1"/>
      <c r="Q24" s="42">
        <f t="shared" si="1"/>
        <v>0</v>
      </c>
      <c r="R24" s="43">
        <f t="shared" si="2"/>
        <v>0</v>
      </c>
      <c r="S24" s="44" t="str">
        <f t="shared" si="3"/>
        <v/>
      </c>
    </row>
    <row r="25" spans="1:19" hidden="1" x14ac:dyDescent="0.2">
      <c r="A25" s="42" t="s">
        <v>34</v>
      </c>
      <c r="B25" s="78">
        <v>397</v>
      </c>
      <c r="C25" s="29" t="s">
        <v>712</v>
      </c>
      <c r="D25" s="30" t="s">
        <v>712</v>
      </c>
      <c r="E25" s="30" t="s">
        <v>712</v>
      </c>
      <c r="F25" s="45" t="s">
        <v>712</v>
      </c>
      <c r="G25" s="45" t="s">
        <v>712</v>
      </c>
      <c r="H25" s="46" t="s">
        <v>712</v>
      </c>
      <c r="I25" s="1"/>
      <c r="J25" s="40" t="s">
        <v>712</v>
      </c>
      <c r="K25" s="29" t="s">
        <v>712</v>
      </c>
      <c r="L25" s="47" t="s">
        <v>712</v>
      </c>
      <c r="M25" s="47" t="s">
        <v>712</v>
      </c>
      <c r="N25" s="47" t="s">
        <v>712</v>
      </c>
      <c r="O25" s="48" t="s">
        <v>712</v>
      </c>
      <c r="P25" s="1"/>
      <c r="Q25" s="42">
        <f t="shared" si="1"/>
        <v>0</v>
      </c>
      <c r="R25" s="43">
        <f t="shared" si="2"/>
        <v>0</v>
      </c>
      <c r="S25" s="44" t="str">
        <f t="shared" si="3"/>
        <v/>
      </c>
    </row>
    <row r="26" spans="1:19" hidden="1" x14ac:dyDescent="0.2">
      <c r="A26" s="42" t="s">
        <v>35</v>
      </c>
      <c r="B26" s="78" t="s">
        <v>712</v>
      </c>
      <c r="C26" s="29" t="s">
        <v>712</v>
      </c>
      <c r="D26" s="30" t="s">
        <v>712</v>
      </c>
      <c r="E26" s="30" t="s">
        <v>712</v>
      </c>
      <c r="F26" s="45" t="s">
        <v>712</v>
      </c>
      <c r="G26" s="45" t="s">
        <v>712</v>
      </c>
      <c r="H26" s="46" t="s">
        <v>712</v>
      </c>
      <c r="I26" s="1"/>
      <c r="J26" s="40" t="s">
        <v>712</v>
      </c>
      <c r="K26" s="29" t="s">
        <v>712</v>
      </c>
      <c r="L26" s="47" t="s">
        <v>712</v>
      </c>
      <c r="M26" s="47" t="s">
        <v>712</v>
      </c>
      <c r="N26" s="47" t="s">
        <v>712</v>
      </c>
      <c r="O26" s="48" t="s">
        <v>712</v>
      </c>
      <c r="P26" s="1"/>
      <c r="Q26" s="42">
        <f t="shared" si="1"/>
        <v>0</v>
      </c>
      <c r="R26" s="43">
        <f t="shared" si="2"/>
        <v>0</v>
      </c>
      <c r="S26" s="44" t="str">
        <f t="shared" si="3"/>
        <v/>
      </c>
    </row>
    <row r="27" spans="1:19" hidden="1" x14ac:dyDescent="0.2">
      <c r="A27" s="42" t="s">
        <v>37</v>
      </c>
      <c r="B27" s="78">
        <v>341</v>
      </c>
      <c r="C27" s="29" t="s">
        <v>712</v>
      </c>
      <c r="D27" s="30" t="s">
        <v>712</v>
      </c>
      <c r="E27" s="30" t="s">
        <v>712</v>
      </c>
      <c r="F27" s="45" t="s">
        <v>712</v>
      </c>
      <c r="G27" s="45" t="s">
        <v>712</v>
      </c>
      <c r="H27" s="46" t="s">
        <v>712</v>
      </c>
      <c r="I27" s="1"/>
      <c r="J27" s="40" t="s">
        <v>712</v>
      </c>
      <c r="K27" s="29" t="s">
        <v>712</v>
      </c>
      <c r="L27" s="47" t="s">
        <v>712</v>
      </c>
      <c r="M27" s="47" t="s">
        <v>712</v>
      </c>
      <c r="N27" s="47" t="s">
        <v>712</v>
      </c>
      <c r="O27" s="48" t="s">
        <v>712</v>
      </c>
      <c r="P27" s="1"/>
      <c r="Q27" s="42">
        <f t="shared" si="1"/>
        <v>0</v>
      </c>
      <c r="R27" s="43">
        <f t="shared" si="2"/>
        <v>0</v>
      </c>
      <c r="S27" s="44" t="str">
        <f t="shared" si="3"/>
        <v/>
      </c>
    </row>
    <row r="28" spans="1:19" hidden="1" x14ac:dyDescent="0.2">
      <c r="A28" s="42" t="s">
        <v>38</v>
      </c>
      <c r="B28" s="78" t="s">
        <v>712</v>
      </c>
      <c r="C28" s="29" t="s">
        <v>712</v>
      </c>
      <c r="D28" s="30" t="s">
        <v>712</v>
      </c>
      <c r="E28" s="30" t="s">
        <v>712</v>
      </c>
      <c r="F28" s="45" t="s">
        <v>712</v>
      </c>
      <c r="G28" s="45" t="s">
        <v>712</v>
      </c>
      <c r="H28" s="46" t="s">
        <v>712</v>
      </c>
      <c r="I28" s="1"/>
      <c r="J28" s="40" t="s">
        <v>712</v>
      </c>
      <c r="K28" s="29" t="s">
        <v>712</v>
      </c>
      <c r="L28" s="47" t="s">
        <v>712</v>
      </c>
      <c r="M28" s="47" t="s">
        <v>712</v>
      </c>
      <c r="N28" s="47" t="s">
        <v>712</v>
      </c>
      <c r="O28" s="48" t="s">
        <v>712</v>
      </c>
      <c r="P28" s="1"/>
      <c r="Q28" s="42">
        <f t="shared" si="1"/>
        <v>0</v>
      </c>
      <c r="R28" s="43">
        <f t="shared" si="2"/>
        <v>0</v>
      </c>
      <c r="S28" s="44" t="str">
        <f t="shared" si="3"/>
        <v/>
      </c>
    </row>
    <row r="29" spans="1:19" hidden="1" x14ac:dyDescent="0.2">
      <c r="A29" s="42" t="s">
        <v>39</v>
      </c>
      <c r="B29" s="78" t="s">
        <v>712</v>
      </c>
      <c r="C29" s="29" t="s">
        <v>712</v>
      </c>
      <c r="D29" s="30" t="s">
        <v>712</v>
      </c>
      <c r="E29" s="30" t="s">
        <v>712</v>
      </c>
      <c r="F29" s="45" t="s">
        <v>712</v>
      </c>
      <c r="G29" s="45" t="s">
        <v>712</v>
      </c>
      <c r="H29" s="46" t="s">
        <v>712</v>
      </c>
      <c r="I29" s="1"/>
      <c r="J29" s="40" t="s">
        <v>712</v>
      </c>
      <c r="K29" s="29" t="s">
        <v>712</v>
      </c>
      <c r="L29" s="47" t="s">
        <v>712</v>
      </c>
      <c r="M29" s="47" t="s">
        <v>712</v>
      </c>
      <c r="N29" s="47" t="s">
        <v>712</v>
      </c>
      <c r="O29" s="48" t="s">
        <v>712</v>
      </c>
      <c r="P29" s="1"/>
      <c r="Q29" s="42">
        <f t="shared" si="1"/>
        <v>0</v>
      </c>
      <c r="R29" s="43">
        <f t="shared" si="2"/>
        <v>0</v>
      </c>
      <c r="S29" s="44" t="str">
        <f t="shared" si="3"/>
        <v/>
      </c>
    </row>
    <row r="30" spans="1:19" hidden="1" x14ac:dyDescent="0.2">
      <c r="A30" s="42" t="s">
        <v>40</v>
      </c>
      <c r="B30" s="78">
        <v>15</v>
      </c>
      <c r="C30" s="29" t="s">
        <v>712</v>
      </c>
      <c r="D30" s="30" t="s">
        <v>712</v>
      </c>
      <c r="E30" s="30" t="s">
        <v>712</v>
      </c>
      <c r="F30" s="45" t="s">
        <v>712</v>
      </c>
      <c r="G30" s="45" t="s">
        <v>712</v>
      </c>
      <c r="H30" s="46" t="s">
        <v>712</v>
      </c>
      <c r="I30" s="1"/>
      <c r="J30" s="40" t="s">
        <v>712</v>
      </c>
      <c r="K30" s="29" t="s">
        <v>712</v>
      </c>
      <c r="L30" s="47" t="s">
        <v>712</v>
      </c>
      <c r="M30" s="47" t="s">
        <v>712</v>
      </c>
      <c r="N30" s="47" t="s">
        <v>712</v>
      </c>
      <c r="O30" s="48" t="s">
        <v>712</v>
      </c>
      <c r="P30" s="1"/>
      <c r="Q30" s="42">
        <f t="shared" si="1"/>
        <v>0</v>
      </c>
      <c r="R30" s="43">
        <f t="shared" si="2"/>
        <v>0</v>
      </c>
      <c r="S30" s="44" t="str">
        <f t="shared" si="3"/>
        <v/>
      </c>
    </row>
    <row r="31" spans="1:19" hidden="1" x14ac:dyDescent="0.2">
      <c r="A31" s="42" t="s">
        <v>41</v>
      </c>
      <c r="B31" s="78">
        <v>74</v>
      </c>
      <c r="C31" s="29" t="s">
        <v>712</v>
      </c>
      <c r="D31" s="30" t="s">
        <v>712</v>
      </c>
      <c r="E31" s="30" t="s">
        <v>712</v>
      </c>
      <c r="F31" s="45" t="s">
        <v>712</v>
      </c>
      <c r="G31" s="45" t="s">
        <v>712</v>
      </c>
      <c r="H31" s="46" t="s">
        <v>712</v>
      </c>
      <c r="I31" s="1"/>
      <c r="J31" s="40" t="s">
        <v>712</v>
      </c>
      <c r="K31" s="29" t="s">
        <v>712</v>
      </c>
      <c r="L31" s="47" t="s">
        <v>712</v>
      </c>
      <c r="M31" s="47" t="s">
        <v>712</v>
      </c>
      <c r="N31" s="47" t="s">
        <v>712</v>
      </c>
      <c r="O31" s="48" t="s">
        <v>712</v>
      </c>
      <c r="P31" s="1"/>
      <c r="Q31" s="42">
        <f t="shared" si="1"/>
        <v>0</v>
      </c>
      <c r="R31" s="43">
        <f t="shared" si="2"/>
        <v>0</v>
      </c>
      <c r="S31" s="44" t="str">
        <f t="shared" si="3"/>
        <v/>
      </c>
    </row>
    <row r="32" spans="1:19" hidden="1" x14ac:dyDescent="0.2">
      <c r="A32" s="42" t="s">
        <v>42</v>
      </c>
      <c r="B32" s="78" t="s">
        <v>712</v>
      </c>
      <c r="C32" s="29" t="s">
        <v>712</v>
      </c>
      <c r="D32" s="30" t="s">
        <v>712</v>
      </c>
      <c r="E32" s="30" t="s">
        <v>712</v>
      </c>
      <c r="F32" s="45" t="s">
        <v>712</v>
      </c>
      <c r="G32" s="45" t="s">
        <v>712</v>
      </c>
      <c r="H32" s="46" t="s">
        <v>712</v>
      </c>
      <c r="I32" s="1"/>
      <c r="J32" s="40" t="s">
        <v>712</v>
      </c>
      <c r="K32" s="29" t="s">
        <v>712</v>
      </c>
      <c r="L32" s="47" t="s">
        <v>712</v>
      </c>
      <c r="M32" s="47" t="s">
        <v>712</v>
      </c>
      <c r="N32" s="47" t="s">
        <v>712</v>
      </c>
      <c r="O32" s="48" t="s">
        <v>712</v>
      </c>
      <c r="P32" s="1"/>
      <c r="Q32" s="42">
        <f t="shared" si="1"/>
        <v>0</v>
      </c>
      <c r="R32" s="43">
        <f t="shared" si="2"/>
        <v>0</v>
      </c>
      <c r="S32" s="44" t="str">
        <f t="shared" si="3"/>
        <v/>
      </c>
    </row>
    <row r="33" spans="1:19" hidden="1" x14ac:dyDescent="0.2">
      <c r="A33" s="42" t="s">
        <v>43</v>
      </c>
      <c r="B33" s="78" t="s">
        <v>712</v>
      </c>
      <c r="C33" s="29" t="s">
        <v>712</v>
      </c>
      <c r="D33" s="30" t="s">
        <v>712</v>
      </c>
      <c r="E33" s="30" t="s">
        <v>712</v>
      </c>
      <c r="F33" s="45" t="s">
        <v>712</v>
      </c>
      <c r="G33" s="45" t="s">
        <v>712</v>
      </c>
      <c r="H33" s="46" t="s">
        <v>712</v>
      </c>
      <c r="I33" s="1"/>
      <c r="J33" s="40" t="s">
        <v>712</v>
      </c>
      <c r="K33" s="29" t="s">
        <v>712</v>
      </c>
      <c r="L33" s="47" t="s">
        <v>712</v>
      </c>
      <c r="M33" s="47" t="s">
        <v>712</v>
      </c>
      <c r="N33" s="47" t="s">
        <v>712</v>
      </c>
      <c r="O33" s="48" t="s">
        <v>712</v>
      </c>
      <c r="P33" s="1"/>
      <c r="Q33" s="42">
        <f t="shared" si="1"/>
        <v>0</v>
      </c>
      <c r="R33" s="43">
        <f t="shared" si="2"/>
        <v>0</v>
      </c>
      <c r="S33" s="44" t="str">
        <f t="shared" si="3"/>
        <v/>
      </c>
    </row>
    <row r="34" spans="1:19" hidden="1" x14ac:dyDescent="0.2">
      <c r="A34" s="42" t="s">
        <v>44</v>
      </c>
      <c r="B34" s="78" t="s">
        <v>712</v>
      </c>
      <c r="C34" s="29" t="s">
        <v>712</v>
      </c>
      <c r="D34" s="30" t="s">
        <v>712</v>
      </c>
      <c r="E34" s="30" t="s">
        <v>712</v>
      </c>
      <c r="F34" s="45" t="s">
        <v>712</v>
      </c>
      <c r="G34" s="45" t="s">
        <v>712</v>
      </c>
      <c r="H34" s="46" t="s">
        <v>712</v>
      </c>
      <c r="I34" s="1"/>
      <c r="J34" s="40" t="s">
        <v>712</v>
      </c>
      <c r="K34" s="29" t="s">
        <v>712</v>
      </c>
      <c r="L34" s="47" t="s">
        <v>712</v>
      </c>
      <c r="M34" s="47" t="s">
        <v>712</v>
      </c>
      <c r="N34" s="47" t="s">
        <v>712</v>
      </c>
      <c r="O34" s="48" t="s">
        <v>712</v>
      </c>
      <c r="P34" s="1"/>
      <c r="Q34" s="42">
        <f t="shared" si="1"/>
        <v>0</v>
      </c>
      <c r="R34" s="43">
        <f t="shared" si="2"/>
        <v>0</v>
      </c>
      <c r="S34" s="44" t="str">
        <f t="shared" si="3"/>
        <v/>
      </c>
    </row>
    <row r="35" spans="1:19" hidden="1" x14ac:dyDescent="0.2">
      <c r="A35" s="42" t="s">
        <v>45</v>
      </c>
      <c r="B35" s="78" t="s">
        <v>712</v>
      </c>
      <c r="C35" s="29" t="s">
        <v>712</v>
      </c>
      <c r="D35" s="30" t="s">
        <v>712</v>
      </c>
      <c r="E35" s="30" t="s">
        <v>712</v>
      </c>
      <c r="F35" s="45" t="s">
        <v>712</v>
      </c>
      <c r="G35" s="45" t="s">
        <v>712</v>
      </c>
      <c r="H35" s="46" t="s">
        <v>712</v>
      </c>
      <c r="I35" s="1"/>
      <c r="J35" s="40" t="s">
        <v>712</v>
      </c>
      <c r="K35" s="29" t="s">
        <v>712</v>
      </c>
      <c r="L35" s="47" t="s">
        <v>712</v>
      </c>
      <c r="M35" s="47" t="s">
        <v>712</v>
      </c>
      <c r="N35" s="47" t="s">
        <v>712</v>
      </c>
      <c r="O35" s="48" t="s">
        <v>712</v>
      </c>
      <c r="P35" s="1"/>
      <c r="Q35" s="42">
        <f t="shared" si="1"/>
        <v>0</v>
      </c>
      <c r="R35" s="43">
        <f t="shared" si="2"/>
        <v>0</v>
      </c>
      <c r="S35" s="44" t="str">
        <f t="shared" si="3"/>
        <v/>
      </c>
    </row>
    <row r="36" spans="1:19" hidden="1" x14ac:dyDescent="0.2">
      <c r="A36" s="42" t="s">
        <v>46</v>
      </c>
      <c r="B36" s="78">
        <v>93</v>
      </c>
      <c r="C36" s="29" t="s">
        <v>712</v>
      </c>
      <c r="D36" s="30" t="s">
        <v>712</v>
      </c>
      <c r="E36" s="30" t="s">
        <v>712</v>
      </c>
      <c r="F36" s="45" t="s">
        <v>712</v>
      </c>
      <c r="G36" s="45" t="s">
        <v>712</v>
      </c>
      <c r="H36" s="46" t="s">
        <v>712</v>
      </c>
      <c r="I36" s="1"/>
      <c r="J36" s="40" t="s">
        <v>712</v>
      </c>
      <c r="K36" s="29" t="s">
        <v>712</v>
      </c>
      <c r="L36" s="47" t="s">
        <v>712</v>
      </c>
      <c r="M36" s="47" t="s">
        <v>712</v>
      </c>
      <c r="N36" s="47" t="s">
        <v>712</v>
      </c>
      <c r="O36" s="48" t="s">
        <v>712</v>
      </c>
      <c r="P36" s="1"/>
      <c r="Q36" s="42">
        <f t="shared" si="1"/>
        <v>0</v>
      </c>
      <c r="R36" s="43">
        <f t="shared" si="2"/>
        <v>0</v>
      </c>
      <c r="S36" s="44" t="str">
        <f t="shared" si="3"/>
        <v/>
      </c>
    </row>
    <row r="37" spans="1:19" hidden="1" x14ac:dyDescent="0.2">
      <c r="A37" s="42" t="s">
        <v>47</v>
      </c>
      <c r="B37" s="78">
        <v>411</v>
      </c>
      <c r="C37" s="29" t="s">
        <v>712</v>
      </c>
      <c r="D37" s="30" t="s">
        <v>712</v>
      </c>
      <c r="E37" s="30" t="s">
        <v>712</v>
      </c>
      <c r="F37" s="45" t="s">
        <v>712</v>
      </c>
      <c r="G37" s="45" t="s">
        <v>712</v>
      </c>
      <c r="H37" s="46" t="s">
        <v>712</v>
      </c>
      <c r="I37" s="1"/>
      <c r="J37" s="40" t="s">
        <v>712</v>
      </c>
      <c r="K37" s="29" t="s">
        <v>712</v>
      </c>
      <c r="L37" s="47" t="s">
        <v>712</v>
      </c>
      <c r="M37" s="47" t="s">
        <v>712</v>
      </c>
      <c r="N37" s="47" t="s">
        <v>712</v>
      </c>
      <c r="O37" s="48" t="s">
        <v>712</v>
      </c>
      <c r="P37" s="1"/>
      <c r="Q37" s="42">
        <f t="shared" si="1"/>
        <v>0</v>
      </c>
      <c r="R37" s="43">
        <f t="shared" si="2"/>
        <v>0</v>
      </c>
      <c r="S37" s="44" t="str">
        <f t="shared" si="3"/>
        <v/>
      </c>
    </row>
    <row r="38" spans="1:19" hidden="1" x14ac:dyDescent="0.2">
      <c r="A38" s="42" t="s">
        <v>48</v>
      </c>
      <c r="B38" s="78">
        <v>145</v>
      </c>
      <c r="C38" s="29" t="s">
        <v>712</v>
      </c>
      <c r="D38" s="30" t="s">
        <v>712</v>
      </c>
      <c r="E38" s="30" t="s">
        <v>712</v>
      </c>
      <c r="F38" s="45" t="s">
        <v>712</v>
      </c>
      <c r="G38" s="45" t="s">
        <v>712</v>
      </c>
      <c r="H38" s="46" t="s">
        <v>712</v>
      </c>
      <c r="I38" s="1"/>
      <c r="J38" s="40" t="s">
        <v>712</v>
      </c>
      <c r="K38" s="29" t="s">
        <v>712</v>
      </c>
      <c r="L38" s="47" t="s">
        <v>712</v>
      </c>
      <c r="M38" s="47" t="s">
        <v>712</v>
      </c>
      <c r="N38" s="47" t="s">
        <v>712</v>
      </c>
      <c r="O38" s="48" t="s">
        <v>712</v>
      </c>
      <c r="P38" s="1"/>
      <c r="Q38" s="42">
        <f t="shared" si="1"/>
        <v>0</v>
      </c>
      <c r="R38" s="43">
        <f t="shared" si="2"/>
        <v>0</v>
      </c>
      <c r="S38" s="44" t="str">
        <f t="shared" si="3"/>
        <v/>
      </c>
    </row>
    <row r="39" spans="1:19" hidden="1" x14ac:dyDescent="0.2">
      <c r="A39" s="42" t="s">
        <v>49</v>
      </c>
      <c r="B39" s="78">
        <v>1531</v>
      </c>
      <c r="C39" s="29">
        <v>32</v>
      </c>
      <c r="D39" s="30" t="s">
        <v>712</v>
      </c>
      <c r="E39" s="30" t="s">
        <v>712</v>
      </c>
      <c r="F39" s="45">
        <v>0.11832751161976174</v>
      </c>
      <c r="G39" s="45" t="s">
        <v>712</v>
      </c>
      <c r="H39" s="46">
        <v>7.095579205508713</v>
      </c>
      <c r="I39" s="1"/>
      <c r="J39" s="40">
        <v>0</v>
      </c>
      <c r="K39" s="29" t="s">
        <v>712</v>
      </c>
      <c r="L39" s="47" t="s">
        <v>712</v>
      </c>
      <c r="M39" s="47">
        <v>1</v>
      </c>
      <c r="N39" s="47" t="s">
        <v>712</v>
      </c>
      <c r="O39" s="48">
        <v>1</v>
      </c>
      <c r="P39" s="1"/>
      <c r="Q39" s="42">
        <f t="shared" si="1"/>
        <v>3</v>
      </c>
      <c r="R39" s="43">
        <f t="shared" si="2"/>
        <v>2</v>
      </c>
      <c r="S39" s="44" t="str">
        <f t="shared" si="3"/>
        <v/>
      </c>
    </row>
    <row r="40" spans="1:19" hidden="1" x14ac:dyDescent="0.2">
      <c r="A40" s="42" t="s">
        <v>50</v>
      </c>
      <c r="B40" s="78">
        <v>4127</v>
      </c>
      <c r="C40" s="29">
        <v>67</v>
      </c>
      <c r="D40" s="30" t="s">
        <v>712</v>
      </c>
      <c r="E40" s="30" t="s">
        <v>713</v>
      </c>
      <c r="F40" s="45">
        <v>1.513559940884063</v>
      </c>
      <c r="G40" s="45">
        <v>4.474653072783914</v>
      </c>
      <c r="H40" s="46">
        <v>14.008710728609627</v>
      </c>
      <c r="I40" s="1"/>
      <c r="J40" s="40">
        <v>2</v>
      </c>
      <c r="K40" s="29" t="s">
        <v>712</v>
      </c>
      <c r="L40" s="47" t="s">
        <v>712</v>
      </c>
      <c r="M40" s="47">
        <v>2</v>
      </c>
      <c r="N40" s="47">
        <v>0</v>
      </c>
      <c r="O40" s="48">
        <v>2</v>
      </c>
      <c r="P40" s="1"/>
      <c r="Q40" s="42">
        <f t="shared" si="1"/>
        <v>4</v>
      </c>
      <c r="R40" s="43">
        <f t="shared" si="2"/>
        <v>6</v>
      </c>
      <c r="S40" s="44">
        <f t="shared" si="3"/>
        <v>1.5</v>
      </c>
    </row>
    <row r="41" spans="1:19" hidden="1" x14ac:dyDescent="0.2">
      <c r="A41" s="42" t="s">
        <v>51</v>
      </c>
      <c r="B41" s="78" t="s">
        <v>712</v>
      </c>
      <c r="C41" s="29" t="s">
        <v>712</v>
      </c>
      <c r="D41" s="30" t="s">
        <v>712</v>
      </c>
      <c r="E41" s="30" t="s">
        <v>712</v>
      </c>
      <c r="F41" s="45" t="s">
        <v>712</v>
      </c>
      <c r="G41" s="45" t="s">
        <v>712</v>
      </c>
      <c r="H41" s="46" t="s">
        <v>712</v>
      </c>
      <c r="I41" s="1"/>
      <c r="J41" s="40" t="s">
        <v>712</v>
      </c>
      <c r="K41" s="29" t="s">
        <v>712</v>
      </c>
      <c r="L41" s="47" t="s">
        <v>712</v>
      </c>
      <c r="M41" s="47" t="s">
        <v>712</v>
      </c>
      <c r="N41" s="47" t="s">
        <v>712</v>
      </c>
      <c r="O41" s="48" t="s">
        <v>712</v>
      </c>
      <c r="P41" s="1"/>
      <c r="Q41" s="42">
        <f t="shared" si="1"/>
        <v>0</v>
      </c>
      <c r="R41" s="43">
        <f t="shared" si="2"/>
        <v>0</v>
      </c>
      <c r="S41" s="44" t="str">
        <f t="shared" si="3"/>
        <v/>
      </c>
    </row>
    <row r="42" spans="1:19" hidden="1" x14ac:dyDescent="0.2">
      <c r="A42" s="42" t="s">
        <v>52</v>
      </c>
      <c r="B42" s="78" t="s">
        <v>712</v>
      </c>
      <c r="C42" s="29" t="s">
        <v>712</v>
      </c>
      <c r="D42" s="30" t="s">
        <v>712</v>
      </c>
      <c r="E42" s="30" t="s">
        <v>712</v>
      </c>
      <c r="F42" s="45" t="s">
        <v>712</v>
      </c>
      <c r="G42" s="45" t="s">
        <v>712</v>
      </c>
      <c r="H42" s="46" t="s">
        <v>712</v>
      </c>
      <c r="I42" s="1"/>
      <c r="J42" s="40" t="s">
        <v>712</v>
      </c>
      <c r="K42" s="29" t="s">
        <v>712</v>
      </c>
      <c r="L42" s="47" t="s">
        <v>712</v>
      </c>
      <c r="M42" s="47" t="s">
        <v>712</v>
      </c>
      <c r="N42" s="47" t="s">
        <v>712</v>
      </c>
      <c r="O42" s="48" t="s">
        <v>712</v>
      </c>
      <c r="P42" s="1"/>
      <c r="Q42" s="42">
        <f t="shared" si="1"/>
        <v>0</v>
      </c>
      <c r="R42" s="43">
        <f t="shared" si="2"/>
        <v>0</v>
      </c>
      <c r="S42" s="44" t="str">
        <f t="shared" si="3"/>
        <v/>
      </c>
    </row>
    <row r="43" spans="1:19" hidden="1" x14ac:dyDescent="0.2">
      <c r="A43" s="42" t="s">
        <v>53</v>
      </c>
      <c r="B43" s="78">
        <v>1941</v>
      </c>
      <c r="C43" s="29" t="s">
        <v>712</v>
      </c>
      <c r="D43" s="30" t="s">
        <v>712</v>
      </c>
      <c r="E43" s="30" t="s">
        <v>712</v>
      </c>
      <c r="F43" s="45">
        <v>-0.53386925829875231</v>
      </c>
      <c r="G43" s="45" t="s">
        <v>712</v>
      </c>
      <c r="H43" s="46">
        <v>11.10550548946183</v>
      </c>
      <c r="I43" s="1"/>
      <c r="J43" s="40" t="s">
        <v>712</v>
      </c>
      <c r="K43" s="29" t="s">
        <v>712</v>
      </c>
      <c r="L43" s="47" t="s">
        <v>712</v>
      </c>
      <c r="M43" s="47">
        <v>0</v>
      </c>
      <c r="N43" s="47" t="s">
        <v>712</v>
      </c>
      <c r="O43" s="48">
        <v>2</v>
      </c>
      <c r="P43" s="1"/>
      <c r="Q43" s="42">
        <f t="shared" si="1"/>
        <v>2</v>
      </c>
      <c r="R43" s="43">
        <f t="shared" si="2"/>
        <v>2</v>
      </c>
      <c r="S43" s="44" t="str">
        <f t="shared" si="3"/>
        <v/>
      </c>
    </row>
    <row r="44" spans="1:19" hidden="1" x14ac:dyDescent="0.2">
      <c r="A44" s="42" t="s">
        <v>54</v>
      </c>
      <c r="B44" s="78">
        <v>1568</v>
      </c>
      <c r="C44" s="29" t="s">
        <v>712</v>
      </c>
      <c r="D44" s="30" t="s">
        <v>712</v>
      </c>
      <c r="E44" s="30" t="s">
        <v>712</v>
      </c>
      <c r="F44" s="45">
        <v>0.10919835560123303</v>
      </c>
      <c r="G44" s="45" t="s">
        <v>712</v>
      </c>
      <c r="H44" s="46">
        <v>10.512807991361855</v>
      </c>
      <c r="I44" s="1"/>
      <c r="J44" s="40" t="s">
        <v>712</v>
      </c>
      <c r="K44" s="29" t="s">
        <v>712</v>
      </c>
      <c r="L44" s="47" t="s">
        <v>712</v>
      </c>
      <c r="M44" s="47">
        <v>1</v>
      </c>
      <c r="N44" s="47" t="s">
        <v>712</v>
      </c>
      <c r="O44" s="48">
        <v>1</v>
      </c>
      <c r="P44" s="1"/>
      <c r="Q44" s="42">
        <f t="shared" si="1"/>
        <v>2</v>
      </c>
      <c r="R44" s="43">
        <f t="shared" si="2"/>
        <v>2</v>
      </c>
      <c r="S44" s="44" t="str">
        <f t="shared" si="3"/>
        <v/>
      </c>
    </row>
    <row r="45" spans="1:19" hidden="1" x14ac:dyDescent="0.2">
      <c r="A45" s="42" t="s">
        <v>55</v>
      </c>
      <c r="B45" s="78">
        <v>106</v>
      </c>
      <c r="C45" s="29" t="s">
        <v>712</v>
      </c>
      <c r="D45" s="30" t="s">
        <v>712</v>
      </c>
      <c r="E45" s="30" t="s">
        <v>712</v>
      </c>
      <c r="F45" s="45" t="s">
        <v>712</v>
      </c>
      <c r="G45" s="45" t="s">
        <v>712</v>
      </c>
      <c r="H45" s="46" t="s">
        <v>712</v>
      </c>
      <c r="I45" s="1"/>
      <c r="J45" s="40" t="s">
        <v>712</v>
      </c>
      <c r="K45" s="29" t="s">
        <v>712</v>
      </c>
      <c r="L45" s="47" t="s">
        <v>712</v>
      </c>
      <c r="M45" s="47" t="s">
        <v>712</v>
      </c>
      <c r="N45" s="47" t="s">
        <v>712</v>
      </c>
      <c r="O45" s="48" t="s">
        <v>712</v>
      </c>
      <c r="P45" s="1"/>
      <c r="Q45" s="42">
        <f t="shared" si="1"/>
        <v>0</v>
      </c>
      <c r="R45" s="43">
        <f t="shared" si="2"/>
        <v>0</v>
      </c>
      <c r="S45" s="44" t="str">
        <f t="shared" si="3"/>
        <v/>
      </c>
    </row>
    <row r="46" spans="1:19" hidden="1" x14ac:dyDescent="0.2">
      <c r="A46" s="42" t="s">
        <v>56</v>
      </c>
      <c r="B46" s="78">
        <v>144</v>
      </c>
      <c r="C46" s="29" t="s">
        <v>712</v>
      </c>
      <c r="D46" s="30" t="s">
        <v>712</v>
      </c>
      <c r="E46" s="30" t="s">
        <v>712</v>
      </c>
      <c r="F46" s="45" t="s">
        <v>712</v>
      </c>
      <c r="G46" s="45" t="s">
        <v>712</v>
      </c>
      <c r="H46" s="46" t="s">
        <v>712</v>
      </c>
      <c r="I46" s="1"/>
      <c r="J46" s="40" t="s">
        <v>712</v>
      </c>
      <c r="K46" s="29" t="s">
        <v>712</v>
      </c>
      <c r="L46" s="47" t="s">
        <v>712</v>
      </c>
      <c r="M46" s="47" t="s">
        <v>712</v>
      </c>
      <c r="N46" s="47" t="s">
        <v>712</v>
      </c>
      <c r="O46" s="48" t="s">
        <v>712</v>
      </c>
      <c r="P46" s="1"/>
      <c r="Q46" s="42">
        <f t="shared" si="1"/>
        <v>0</v>
      </c>
      <c r="R46" s="43">
        <f t="shared" si="2"/>
        <v>0</v>
      </c>
      <c r="S46" s="44" t="str">
        <f t="shared" si="3"/>
        <v/>
      </c>
    </row>
    <row r="47" spans="1:19" hidden="1" x14ac:dyDescent="0.2">
      <c r="A47" s="42" t="s">
        <v>57</v>
      </c>
      <c r="B47" s="78">
        <v>35</v>
      </c>
      <c r="C47" s="29" t="s">
        <v>712</v>
      </c>
      <c r="D47" s="30" t="s">
        <v>712</v>
      </c>
      <c r="E47" s="30" t="s">
        <v>712</v>
      </c>
      <c r="F47" s="45" t="s">
        <v>712</v>
      </c>
      <c r="G47" s="45" t="s">
        <v>712</v>
      </c>
      <c r="H47" s="46" t="s">
        <v>712</v>
      </c>
      <c r="I47" s="1"/>
      <c r="J47" s="40" t="s">
        <v>712</v>
      </c>
      <c r="K47" s="47" t="s">
        <v>712</v>
      </c>
      <c r="L47" s="47" t="s">
        <v>712</v>
      </c>
      <c r="M47" s="47" t="s">
        <v>712</v>
      </c>
      <c r="N47" s="47" t="s">
        <v>712</v>
      </c>
      <c r="O47" s="48" t="s">
        <v>712</v>
      </c>
      <c r="P47" s="1"/>
      <c r="Q47" s="42">
        <f t="shared" si="1"/>
        <v>0</v>
      </c>
      <c r="R47" s="43">
        <f t="shared" si="2"/>
        <v>0</v>
      </c>
      <c r="S47" s="44" t="str">
        <f t="shared" si="3"/>
        <v/>
      </c>
    </row>
    <row r="48" spans="1:19" hidden="1" x14ac:dyDescent="0.2">
      <c r="A48" s="42" t="s">
        <v>58</v>
      </c>
      <c r="B48" s="78">
        <v>7193</v>
      </c>
      <c r="C48" s="29">
        <v>76</v>
      </c>
      <c r="D48" s="30">
        <v>4.0395015906685092</v>
      </c>
      <c r="E48" s="30">
        <v>4.4000000000000004</v>
      </c>
      <c r="F48" s="45">
        <v>2.8961408358043972</v>
      </c>
      <c r="G48" s="45">
        <v>8.6939102564102555</v>
      </c>
      <c r="H48" s="46">
        <v>8.0915085497938257</v>
      </c>
      <c r="I48" s="1"/>
      <c r="J48" s="40">
        <v>2</v>
      </c>
      <c r="K48" s="47">
        <v>0</v>
      </c>
      <c r="L48" s="47">
        <v>1</v>
      </c>
      <c r="M48" s="47">
        <v>3</v>
      </c>
      <c r="N48" s="47">
        <v>1</v>
      </c>
      <c r="O48" s="48">
        <v>1</v>
      </c>
      <c r="P48" s="1"/>
      <c r="Q48" s="42">
        <f t="shared" si="1"/>
        <v>6</v>
      </c>
      <c r="R48" s="43">
        <f t="shared" si="2"/>
        <v>8</v>
      </c>
      <c r="S48" s="44">
        <f t="shared" si="3"/>
        <v>1.3333333333333333</v>
      </c>
    </row>
    <row r="49" spans="1:19" x14ac:dyDescent="0.2">
      <c r="A49" s="42" t="s">
        <v>59</v>
      </c>
      <c r="B49" s="78">
        <v>4859</v>
      </c>
      <c r="C49" s="29">
        <v>64</v>
      </c>
      <c r="D49" s="30">
        <v>1.1104027818023889</v>
      </c>
      <c r="E49" s="30">
        <v>4.4000000000000004</v>
      </c>
      <c r="F49" s="45">
        <v>0.32595316157419907</v>
      </c>
      <c r="G49" s="45">
        <v>15.74218750000246</v>
      </c>
      <c r="H49" s="46">
        <v>12.48446741647389</v>
      </c>
      <c r="I49" s="1"/>
      <c r="J49" s="40">
        <v>2</v>
      </c>
      <c r="K49" s="47">
        <v>3</v>
      </c>
      <c r="L49" s="47">
        <v>1</v>
      </c>
      <c r="M49" s="47">
        <v>1</v>
      </c>
      <c r="N49" s="47">
        <v>3</v>
      </c>
      <c r="O49" s="48">
        <v>2</v>
      </c>
      <c r="P49" s="1"/>
      <c r="Q49" s="42">
        <f t="shared" si="1"/>
        <v>6</v>
      </c>
      <c r="R49" s="43">
        <f t="shared" si="2"/>
        <v>12</v>
      </c>
      <c r="S49" s="44">
        <f t="shared" si="3"/>
        <v>2</v>
      </c>
    </row>
    <row r="50" spans="1:19" hidden="1" x14ac:dyDescent="0.2">
      <c r="A50" s="42" t="s">
        <v>60</v>
      </c>
      <c r="B50" s="78">
        <v>98</v>
      </c>
      <c r="C50" s="29" t="s">
        <v>712</v>
      </c>
      <c r="D50" s="30" t="s">
        <v>712</v>
      </c>
      <c r="E50" s="30" t="s">
        <v>713</v>
      </c>
      <c r="F50" s="45" t="s">
        <v>712</v>
      </c>
      <c r="G50" s="45">
        <v>1.7033356990768762</v>
      </c>
      <c r="H50" s="46" t="s">
        <v>712</v>
      </c>
      <c r="I50" s="1"/>
      <c r="J50" s="40" t="s">
        <v>712</v>
      </c>
      <c r="K50" s="47" t="s">
        <v>712</v>
      </c>
      <c r="L50" s="47" t="s">
        <v>712</v>
      </c>
      <c r="M50" s="47" t="s">
        <v>712</v>
      </c>
      <c r="N50" s="47">
        <v>0</v>
      </c>
      <c r="O50" s="48" t="s">
        <v>712</v>
      </c>
      <c r="P50" s="1"/>
      <c r="Q50" s="42">
        <f t="shared" si="1"/>
        <v>1</v>
      </c>
      <c r="R50" s="43">
        <f t="shared" si="2"/>
        <v>0</v>
      </c>
      <c r="S50" s="44" t="str">
        <f t="shared" si="3"/>
        <v/>
      </c>
    </row>
    <row r="51" spans="1:19" hidden="1" x14ac:dyDescent="0.2">
      <c r="A51" s="42" t="s">
        <v>61</v>
      </c>
      <c r="B51" s="78">
        <v>461</v>
      </c>
      <c r="C51" s="29" t="s">
        <v>712</v>
      </c>
      <c r="D51" s="30" t="s">
        <v>712</v>
      </c>
      <c r="E51" s="30" t="s">
        <v>712</v>
      </c>
      <c r="F51" s="45" t="s">
        <v>712</v>
      </c>
      <c r="G51" s="45" t="s">
        <v>712</v>
      </c>
      <c r="H51" s="46" t="s">
        <v>712</v>
      </c>
      <c r="I51" s="1"/>
      <c r="J51" s="40" t="s">
        <v>712</v>
      </c>
      <c r="K51" s="47" t="s">
        <v>712</v>
      </c>
      <c r="L51" s="47" t="s">
        <v>712</v>
      </c>
      <c r="M51" s="47" t="s">
        <v>712</v>
      </c>
      <c r="N51" s="47" t="s">
        <v>712</v>
      </c>
      <c r="O51" s="48" t="s">
        <v>712</v>
      </c>
      <c r="P51" s="1"/>
      <c r="Q51" s="42">
        <f t="shared" si="1"/>
        <v>0</v>
      </c>
      <c r="R51" s="43">
        <f t="shared" si="2"/>
        <v>0</v>
      </c>
      <c r="S51" s="44" t="str">
        <f t="shared" si="3"/>
        <v/>
      </c>
    </row>
    <row r="52" spans="1:19" hidden="1" x14ac:dyDescent="0.2">
      <c r="A52" s="42" t="s">
        <v>62</v>
      </c>
      <c r="B52" s="78">
        <v>1447</v>
      </c>
      <c r="C52" s="29" t="s">
        <v>712</v>
      </c>
      <c r="D52" s="30" t="s">
        <v>712</v>
      </c>
      <c r="E52" s="30" t="s">
        <v>712</v>
      </c>
      <c r="F52" s="45">
        <v>2.1139237986354615</v>
      </c>
      <c r="G52" s="45" t="s">
        <v>712</v>
      </c>
      <c r="H52" s="46">
        <v>13.410120048129476</v>
      </c>
      <c r="I52" s="1"/>
      <c r="J52" s="40" t="s">
        <v>712</v>
      </c>
      <c r="K52" s="47" t="s">
        <v>712</v>
      </c>
      <c r="L52" s="47" t="s">
        <v>712</v>
      </c>
      <c r="M52" s="47">
        <v>2</v>
      </c>
      <c r="N52" s="47" t="s">
        <v>712</v>
      </c>
      <c r="O52" s="48">
        <v>2</v>
      </c>
      <c r="P52" s="1"/>
      <c r="Q52" s="42">
        <f t="shared" si="1"/>
        <v>2</v>
      </c>
      <c r="R52" s="43">
        <f t="shared" si="2"/>
        <v>4</v>
      </c>
      <c r="S52" s="44" t="str">
        <f t="shared" si="3"/>
        <v/>
      </c>
    </row>
    <row r="53" spans="1:19" hidden="1" x14ac:dyDescent="0.2">
      <c r="A53" s="42" t="s">
        <v>63</v>
      </c>
      <c r="B53" s="78">
        <v>2070</v>
      </c>
      <c r="C53" s="29" t="s">
        <v>712</v>
      </c>
      <c r="D53" s="30">
        <v>1.7765957446793741</v>
      </c>
      <c r="E53" s="30" t="s">
        <v>712</v>
      </c>
      <c r="F53" s="45">
        <v>0.64430331650654082</v>
      </c>
      <c r="G53" s="45" t="s">
        <v>712</v>
      </c>
      <c r="H53" s="46">
        <v>18.058638029538027</v>
      </c>
      <c r="I53" s="1"/>
      <c r="J53" s="40" t="s">
        <v>712</v>
      </c>
      <c r="K53" s="47">
        <v>3</v>
      </c>
      <c r="L53" s="47" t="s">
        <v>712</v>
      </c>
      <c r="M53" s="47">
        <v>1</v>
      </c>
      <c r="N53" s="47" t="s">
        <v>712</v>
      </c>
      <c r="O53" s="48">
        <v>3</v>
      </c>
      <c r="P53" s="1"/>
      <c r="Q53" s="42">
        <f t="shared" si="1"/>
        <v>3</v>
      </c>
      <c r="R53" s="43">
        <f t="shared" si="2"/>
        <v>7</v>
      </c>
      <c r="S53" s="44" t="str">
        <f t="shared" si="3"/>
        <v/>
      </c>
    </row>
    <row r="54" spans="1:19" hidden="1" x14ac:dyDescent="0.2">
      <c r="A54" s="42" t="s">
        <v>64</v>
      </c>
      <c r="B54" s="78">
        <v>1291</v>
      </c>
      <c r="C54" s="29" t="s">
        <v>712</v>
      </c>
      <c r="D54" s="30" t="s">
        <v>712</v>
      </c>
      <c r="E54" s="30" t="s">
        <v>712</v>
      </c>
      <c r="F54" s="45">
        <v>2.0588767467298448</v>
      </c>
      <c r="G54" s="45" t="s">
        <v>712</v>
      </c>
      <c r="H54" s="46">
        <v>15.325777760176331</v>
      </c>
      <c r="I54" s="1"/>
      <c r="J54" s="40" t="s">
        <v>712</v>
      </c>
      <c r="K54" s="47" t="s">
        <v>712</v>
      </c>
      <c r="L54" s="47" t="s">
        <v>712</v>
      </c>
      <c r="M54" s="47">
        <v>2</v>
      </c>
      <c r="N54" s="47" t="s">
        <v>712</v>
      </c>
      <c r="O54" s="48">
        <v>3</v>
      </c>
      <c r="P54" s="1"/>
      <c r="Q54" s="42">
        <f t="shared" si="1"/>
        <v>2</v>
      </c>
      <c r="R54" s="43">
        <f t="shared" si="2"/>
        <v>5</v>
      </c>
      <c r="S54" s="44" t="str">
        <f t="shared" si="3"/>
        <v/>
      </c>
    </row>
    <row r="55" spans="1:19" hidden="1" x14ac:dyDescent="0.2">
      <c r="A55" s="42" t="s">
        <v>65</v>
      </c>
      <c r="B55" s="78" t="s">
        <v>712</v>
      </c>
      <c r="C55" s="29" t="s">
        <v>712</v>
      </c>
      <c r="D55" s="30" t="s">
        <v>712</v>
      </c>
      <c r="E55" s="30" t="s">
        <v>712</v>
      </c>
      <c r="F55" s="45" t="s">
        <v>712</v>
      </c>
      <c r="G55" s="45" t="s">
        <v>712</v>
      </c>
      <c r="H55" s="46" t="s">
        <v>712</v>
      </c>
      <c r="I55" s="1"/>
      <c r="J55" s="40" t="s">
        <v>712</v>
      </c>
      <c r="K55" s="47" t="s">
        <v>712</v>
      </c>
      <c r="L55" s="47" t="s">
        <v>712</v>
      </c>
      <c r="M55" s="47" t="s">
        <v>712</v>
      </c>
      <c r="N55" s="47" t="s">
        <v>712</v>
      </c>
      <c r="O55" s="48" t="s">
        <v>712</v>
      </c>
      <c r="P55" s="1"/>
      <c r="Q55" s="42">
        <f t="shared" si="1"/>
        <v>0</v>
      </c>
      <c r="R55" s="43">
        <f t="shared" si="2"/>
        <v>0</v>
      </c>
      <c r="S55" s="44" t="str">
        <f t="shared" si="3"/>
        <v/>
      </c>
    </row>
    <row r="56" spans="1:19" hidden="1" x14ac:dyDescent="0.2">
      <c r="A56" s="42" t="s">
        <v>66</v>
      </c>
      <c r="B56" s="78">
        <v>18</v>
      </c>
      <c r="C56" s="29" t="s">
        <v>712</v>
      </c>
      <c r="D56" s="30" t="s">
        <v>712</v>
      </c>
      <c r="E56" s="30" t="s">
        <v>712</v>
      </c>
      <c r="F56" s="45" t="s">
        <v>712</v>
      </c>
      <c r="G56" s="45" t="s">
        <v>712</v>
      </c>
      <c r="H56" s="46" t="s">
        <v>712</v>
      </c>
      <c r="I56" s="1"/>
      <c r="J56" s="40" t="s">
        <v>712</v>
      </c>
      <c r="K56" s="47" t="s">
        <v>712</v>
      </c>
      <c r="L56" s="47" t="s">
        <v>712</v>
      </c>
      <c r="M56" s="47" t="s">
        <v>712</v>
      </c>
      <c r="N56" s="47" t="s">
        <v>712</v>
      </c>
      <c r="O56" s="48" t="s">
        <v>712</v>
      </c>
      <c r="P56" s="1"/>
      <c r="Q56" s="42">
        <f t="shared" si="1"/>
        <v>0</v>
      </c>
      <c r="R56" s="43">
        <f t="shared" si="2"/>
        <v>0</v>
      </c>
      <c r="S56" s="44" t="str">
        <f t="shared" si="3"/>
        <v/>
      </c>
    </row>
    <row r="57" spans="1:19" hidden="1" x14ac:dyDescent="0.2">
      <c r="A57" s="42" t="s">
        <v>67</v>
      </c>
      <c r="B57" s="78">
        <v>300</v>
      </c>
      <c r="C57" s="29" t="s">
        <v>712</v>
      </c>
      <c r="D57" s="30" t="s">
        <v>712</v>
      </c>
      <c r="E57" s="30" t="s">
        <v>712</v>
      </c>
      <c r="F57" s="45" t="s">
        <v>712</v>
      </c>
      <c r="G57" s="45" t="s">
        <v>712</v>
      </c>
      <c r="H57" s="46" t="s">
        <v>712</v>
      </c>
      <c r="I57" s="1"/>
      <c r="J57" s="40" t="s">
        <v>712</v>
      </c>
      <c r="K57" s="47" t="s">
        <v>712</v>
      </c>
      <c r="L57" s="47" t="s">
        <v>712</v>
      </c>
      <c r="M57" s="47" t="s">
        <v>712</v>
      </c>
      <c r="N57" s="47" t="s">
        <v>712</v>
      </c>
      <c r="O57" s="48" t="s">
        <v>712</v>
      </c>
      <c r="P57" s="1"/>
      <c r="Q57" s="42">
        <f t="shared" si="1"/>
        <v>0</v>
      </c>
      <c r="R57" s="43">
        <f t="shared" si="2"/>
        <v>0</v>
      </c>
      <c r="S57" s="44" t="str">
        <f t="shared" si="3"/>
        <v/>
      </c>
    </row>
    <row r="58" spans="1:19" hidden="1" x14ac:dyDescent="0.2">
      <c r="A58" s="42" t="s">
        <v>68</v>
      </c>
      <c r="B58" s="78">
        <v>252</v>
      </c>
      <c r="C58" s="29" t="s">
        <v>712</v>
      </c>
      <c r="D58" s="30" t="s">
        <v>712</v>
      </c>
      <c r="E58" s="30" t="s">
        <v>712</v>
      </c>
      <c r="F58" s="45" t="s">
        <v>712</v>
      </c>
      <c r="G58" s="45" t="s">
        <v>712</v>
      </c>
      <c r="H58" s="46" t="s">
        <v>712</v>
      </c>
      <c r="I58" s="1"/>
      <c r="J58" s="40" t="s">
        <v>712</v>
      </c>
      <c r="K58" s="47" t="s">
        <v>712</v>
      </c>
      <c r="L58" s="47" t="s">
        <v>712</v>
      </c>
      <c r="M58" s="47" t="s">
        <v>712</v>
      </c>
      <c r="N58" s="47" t="s">
        <v>712</v>
      </c>
      <c r="O58" s="48" t="s">
        <v>712</v>
      </c>
      <c r="P58" s="1"/>
      <c r="Q58" s="42">
        <f t="shared" si="1"/>
        <v>0</v>
      </c>
      <c r="R58" s="43">
        <f t="shared" si="2"/>
        <v>0</v>
      </c>
      <c r="S58" s="44" t="str">
        <f t="shared" si="3"/>
        <v/>
      </c>
    </row>
    <row r="59" spans="1:19" hidden="1" x14ac:dyDescent="0.2">
      <c r="A59" s="42" t="s">
        <v>69</v>
      </c>
      <c r="B59" s="78">
        <v>1201</v>
      </c>
      <c r="C59" s="29" t="s">
        <v>712</v>
      </c>
      <c r="D59" s="30" t="s">
        <v>712</v>
      </c>
      <c r="E59" s="30" t="s">
        <v>712</v>
      </c>
      <c r="F59" s="45">
        <v>1.6839046720938851</v>
      </c>
      <c r="G59" s="45" t="s">
        <v>712</v>
      </c>
      <c r="H59" s="46">
        <v>9.6352867932031554</v>
      </c>
      <c r="I59" s="1"/>
      <c r="J59" s="40" t="s">
        <v>712</v>
      </c>
      <c r="K59" s="47" t="s">
        <v>712</v>
      </c>
      <c r="L59" s="47" t="s">
        <v>712</v>
      </c>
      <c r="M59" s="47">
        <v>2</v>
      </c>
      <c r="N59" s="47" t="s">
        <v>712</v>
      </c>
      <c r="O59" s="48">
        <v>1</v>
      </c>
      <c r="P59" s="1"/>
      <c r="Q59" s="42">
        <f t="shared" si="1"/>
        <v>2</v>
      </c>
      <c r="R59" s="43">
        <f t="shared" si="2"/>
        <v>3</v>
      </c>
      <c r="S59" s="44" t="str">
        <f t="shared" si="3"/>
        <v/>
      </c>
    </row>
    <row r="60" spans="1:19" hidden="1" x14ac:dyDescent="0.2">
      <c r="A60" s="42" t="s">
        <v>70</v>
      </c>
      <c r="B60" s="78">
        <v>760</v>
      </c>
      <c r="C60" s="29" t="s">
        <v>712</v>
      </c>
      <c r="D60" s="30" t="s">
        <v>712</v>
      </c>
      <c r="E60" s="30" t="s">
        <v>712</v>
      </c>
      <c r="F60" s="45">
        <v>3.8286713286713301</v>
      </c>
      <c r="G60" s="45" t="s">
        <v>712</v>
      </c>
      <c r="H60" s="46">
        <v>7.4119160048300134</v>
      </c>
      <c r="I60" s="1"/>
      <c r="J60" s="40" t="s">
        <v>712</v>
      </c>
      <c r="K60" s="47" t="s">
        <v>712</v>
      </c>
      <c r="L60" s="47" t="s">
        <v>712</v>
      </c>
      <c r="M60" s="47">
        <v>3</v>
      </c>
      <c r="N60" s="47" t="s">
        <v>712</v>
      </c>
      <c r="O60" s="48">
        <v>1</v>
      </c>
      <c r="P60" s="1"/>
      <c r="Q60" s="42">
        <f t="shared" si="1"/>
        <v>2</v>
      </c>
      <c r="R60" s="43">
        <f t="shared" si="2"/>
        <v>4</v>
      </c>
      <c r="S60" s="44" t="str">
        <f t="shared" si="3"/>
        <v/>
      </c>
    </row>
    <row r="61" spans="1:19" hidden="1" x14ac:dyDescent="0.2">
      <c r="A61" s="42" t="s">
        <v>71</v>
      </c>
      <c r="B61" s="78">
        <v>22</v>
      </c>
      <c r="C61" s="29" t="s">
        <v>712</v>
      </c>
      <c r="D61" s="30" t="s">
        <v>712</v>
      </c>
      <c r="E61" s="30" t="s">
        <v>712</v>
      </c>
      <c r="F61" s="45" t="s">
        <v>712</v>
      </c>
      <c r="G61" s="45" t="s">
        <v>712</v>
      </c>
      <c r="H61" s="46" t="s">
        <v>712</v>
      </c>
      <c r="I61" s="1"/>
      <c r="J61" s="40" t="s">
        <v>712</v>
      </c>
      <c r="K61" s="47" t="s">
        <v>712</v>
      </c>
      <c r="L61" s="47" t="s">
        <v>712</v>
      </c>
      <c r="M61" s="47" t="s">
        <v>712</v>
      </c>
      <c r="N61" s="47" t="s">
        <v>712</v>
      </c>
      <c r="O61" s="48" t="s">
        <v>712</v>
      </c>
      <c r="P61" s="1"/>
      <c r="Q61" s="42">
        <f t="shared" si="1"/>
        <v>0</v>
      </c>
      <c r="R61" s="43">
        <f t="shared" si="2"/>
        <v>0</v>
      </c>
      <c r="S61" s="44" t="str">
        <f t="shared" si="3"/>
        <v/>
      </c>
    </row>
    <row r="62" spans="1:19" hidden="1" x14ac:dyDescent="0.2">
      <c r="A62" s="42" t="s">
        <v>72</v>
      </c>
      <c r="B62" s="78" t="s">
        <v>712</v>
      </c>
      <c r="C62" s="29" t="s">
        <v>712</v>
      </c>
      <c r="D62" s="30" t="s">
        <v>712</v>
      </c>
      <c r="E62" s="30" t="s">
        <v>712</v>
      </c>
      <c r="F62" s="45" t="s">
        <v>712</v>
      </c>
      <c r="G62" s="45" t="s">
        <v>712</v>
      </c>
      <c r="H62" s="46" t="s">
        <v>712</v>
      </c>
      <c r="I62" s="1"/>
      <c r="J62" s="40" t="s">
        <v>712</v>
      </c>
      <c r="K62" s="47" t="s">
        <v>712</v>
      </c>
      <c r="L62" s="47" t="s">
        <v>712</v>
      </c>
      <c r="M62" s="47" t="s">
        <v>712</v>
      </c>
      <c r="N62" s="47" t="s">
        <v>712</v>
      </c>
      <c r="O62" s="48" t="s">
        <v>712</v>
      </c>
      <c r="P62" s="1"/>
      <c r="Q62" s="42">
        <f t="shared" si="1"/>
        <v>0</v>
      </c>
      <c r="R62" s="43">
        <f t="shared" si="2"/>
        <v>0</v>
      </c>
      <c r="S62" s="44" t="str">
        <f t="shared" si="3"/>
        <v/>
      </c>
    </row>
    <row r="63" spans="1:19" hidden="1" x14ac:dyDescent="0.2">
      <c r="A63" s="42" t="s">
        <v>73</v>
      </c>
      <c r="B63" s="78" t="s">
        <v>712</v>
      </c>
      <c r="C63" s="29" t="s">
        <v>712</v>
      </c>
      <c r="D63" s="30" t="s">
        <v>712</v>
      </c>
      <c r="E63" s="30" t="s">
        <v>712</v>
      </c>
      <c r="F63" s="45" t="s">
        <v>712</v>
      </c>
      <c r="G63" s="45" t="s">
        <v>712</v>
      </c>
      <c r="H63" s="46" t="s">
        <v>712</v>
      </c>
      <c r="I63" s="1"/>
      <c r="J63" s="40" t="s">
        <v>712</v>
      </c>
      <c r="K63" s="47" t="s">
        <v>712</v>
      </c>
      <c r="L63" s="47" t="s">
        <v>712</v>
      </c>
      <c r="M63" s="47" t="s">
        <v>712</v>
      </c>
      <c r="N63" s="47" t="s">
        <v>712</v>
      </c>
      <c r="O63" s="48" t="s">
        <v>712</v>
      </c>
      <c r="P63" s="1"/>
      <c r="Q63" s="42">
        <f t="shared" si="1"/>
        <v>0</v>
      </c>
      <c r="R63" s="43">
        <f t="shared" si="2"/>
        <v>0</v>
      </c>
      <c r="S63" s="44" t="str">
        <f t="shared" si="3"/>
        <v/>
      </c>
    </row>
    <row r="64" spans="1:19" hidden="1" x14ac:dyDescent="0.2">
      <c r="A64" s="42" t="s">
        <v>74</v>
      </c>
      <c r="B64" s="78" t="s">
        <v>712</v>
      </c>
      <c r="C64" s="29" t="s">
        <v>712</v>
      </c>
      <c r="D64" s="30" t="s">
        <v>712</v>
      </c>
      <c r="E64" s="30" t="s">
        <v>712</v>
      </c>
      <c r="F64" s="45" t="s">
        <v>712</v>
      </c>
      <c r="G64" s="45" t="s">
        <v>712</v>
      </c>
      <c r="H64" s="46" t="s">
        <v>712</v>
      </c>
      <c r="I64" s="1"/>
      <c r="J64" s="40" t="s">
        <v>712</v>
      </c>
      <c r="K64" s="47" t="s">
        <v>712</v>
      </c>
      <c r="L64" s="47" t="s">
        <v>712</v>
      </c>
      <c r="M64" s="47" t="s">
        <v>712</v>
      </c>
      <c r="N64" s="47" t="s">
        <v>712</v>
      </c>
      <c r="O64" s="48" t="s">
        <v>712</v>
      </c>
      <c r="P64" s="1"/>
      <c r="Q64" s="42">
        <f t="shared" si="1"/>
        <v>0</v>
      </c>
      <c r="R64" s="43">
        <f t="shared" si="2"/>
        <v>0</v>
      </c>
      <c r="S64" s="44" t="str">
        <f t="shared" si="3"/>
        <v/>
      </c>
    </row>
    <row r="65" spans="1:19" hidden="1" x14ac:dyDescent="0.2">
      <c r="A65" s="42" t="s">
        <v>75</v>
      </c>
      <c r="B65" s="78">
        <v>446</v>
      </c>
      <c r="C65" s="29" t="s">
        <v>712</v>
      </c>
      <c r="D65" s="30" t="s">
        <v>712</v>
      </c>
      <c r="E65" s="30" t="s">
        <v>712</v>
      </c>
      <c r="F65" s="45" t="s">
        <v>712</v>
      </c>
      <c r="G65" s="45" t="s">
        <v>712</v>
      </c>
      <c r="H65" s="46" t="s">
        <v>712</v>
      </c>
      <c r="I65" s="1"/>
      <c r="J65" s="40" t="s">
        <v>712</v>
      </c>
      <c r="K65" s="47" t="s">
        <v>712</v>
      </c>
      <c r="L65" s="47" t="s">
        <v>712</v>
      </c>
      <c r="M65" s="47" t="s">
        <v>712</v>
      </c>
      <c r="N65" s="47" t="s">
        <v>712</v>
      </c>
      <c r="O65" s="48" t="s">
        <v>712</v>
      </c>
      <c r="P65" s="1"/>
      <c r="Q65" s="42">
        <f t="shared" si="1"/>
        <v>0</v>
      </c>
      <c r="R65" s="43">
        <f t="shared" si="2"/>
        <v>0</v>
      </c>
      <c r="S65" s="44" t="str">
        <f t="shared" si="3"/>
        <v/>
      </c>
    </row>
    <row r="66" spans="1:19" hidden="1" x14ac:dyDescent="0.2">
      <c r="A66" s="42" t="s">
        <v>76</v>
      </c>
      <c r="B66" s="78">
        <v>260</v>
      </c>
      <c r="C66" s="29" t="s">
        <v>712</v>
      </c>
      <c r="D66" s="30" t="s">
        <v>712</v>
      </c>
      <c r="E66" s="30" t="s">
        <v>712</v>
      </c>
      <c r="F66" s="45" t="s">
        <v>712</v>
      </c>
      <c r="G66" s="45" t="s">
        <v>712</v>
      </c>
      <c r="H66" s="46" t="s">
        <v>712</v>
      </c>
      <c r="I66" s="1"/>
      <c r="J66" s="40" t="s">
        <v>712</v>
      </c>
      <c r="K66" s="47" t="s">
        <v>712</v>
      </c>
      <c r="L66" s="47" t="s">
        <v>712</v>
      </c>
      <c r="M66" s="47" t="s">
        <v>712</v>
      </c>
      <c r="N66" s="47" t="s">
        <v>712</v>
      </c>
      <c r="O66" s="48" t="s">
        <v>712</v>
      </c>
      <c r="P66" s="1"/>
      <c r="Q66" s="42">
        <f t="shared" si="1"/>
        <v>0</v>
      </c>
      <c r="R66" s="43">
        <f t="shared" si="2"/>
        <v>0</v>
      </c>
      <c r="S66" s="44" t="str">
        <f t="shared" si="3"/>
        <v/>
      </c>
    </row>
    <row r="67" spans="1:19" hidden="1" x14ac:dyDescent="0.2">
      <c r="A67" s="42" t="s">
        <v>77</v>
      </c>
      <c r="B67" s="78">
        <v>225</v>
      </c>
      <c r="C67" s="29" t="s">
        <v>712</v>
      </c>
      <c r="D67" s="30" t="s">
        <v>712</v>
      </c>
      <c r="E67" s="30" t="s">
        <v>712</v>
      </c>
      <c r="F67" s="45" t="s">
        <v>712</v>
      </c>
      <c r="G67" s="45" t="s">
        <v>712</v>
      </c>
      <c r="H67" s="46" t="s">
        <v>712</v>
      </c>
      <c r="I67" s="1"/>
      <c r="J67" s="40" t="s">
        <v>712</v>
      </c>
      <c r="K67" s="47" t="s">
        <v>712</v>
      </c>
      <c r="L67" s="47" t="s">
        <v>712</v>
      </c>
      <c r="M67" s="47" t="s">
        <v>712</v>
      </c>
      <c r="N67" s="47" t="s">
        <v>712</v>
      </c>
      <c r="O67" s="48" t="s">
        <v>712</v>
      </c>
      <c r="P67" s="1"/>
      <c r="Q67" s="42">
        <f t="shared" si="1"/>
        <v>0</v>
      </c>
      <c r="R67" s="43">
        <f t="shared" si="2"/>
        <v>0</v>
      </c>
      <c r="S67" s="44" t="str">
        <f t="shared" si="3"/>
        <v/>
      </c>
    </row>
    <row r="68" spans="1:19" hidden="1" x14ac:dyDescent="0.2">
      <c r="A68" s="42" t="s">
        <v>78</v>
      </c>
      <c r="B68" s="78">
        <v>35</v>
      </c>
      <c r="C68" s="29" t="s">
        <v>712</v>
      </c>
      <c r="D68" s="30" t="s">
        <v>712</v>
      </c>
      <c r="E68" s="30" t="s">
        <v>712</v>
      </c>
      <c r="F68" s="45" t="s">
        <v>712</v>
      </c>
      <c r="G68" s="45" t="s">
        <v>712</v>
      </c>
      <c r="H68" s="46" t="s">
        <v>712</v>
      </c>
      <c r="I68" s="1"/>
      <c r="J68" s="40" t="s">
        <v>712</v>
      </c>
      <c r="K68" s="47" t="s">
        <v>712</v>
      </c>
      <c r="L68" s="47" t="s">
        <v>712</v>
      </c>
      <c r="M68" s="47" t="s">
        <v>712</v>
      </c>
      <c r="N68" s="47" t="s">
        <v>712</v>
      </c>
      <c r="O68" s="48" t="s">
        <v>712</v>
      </c>
      <c r="P68" s="1"/>
      <c r="Q68" s="42">
        <f t="shared" si="1"/>
        <v>0</v>
      </c>
      <c r="R68" s="43">
        <f t="shared" si="2"/>
        <v>0</v>
      </c>
      <c r="S68" s="44" t="str">
        <f t="shared" si="3"/>
        <v/>
      </c>
    </row>
    <row r="69" spans="1:19" hidden="1" x14ac:dyDescent="0.2">
      <c r="A69" s="42" t="s">
        <v>79</v>
      </c>
      <c r="B69" s="78">
        <v>186</v>
      </c>
      <c r="C69" s="29" t="s">
        <v>712</v>
      </c>
      <c r="D69" s="30" t="s">
        <v>712</v>
      </c>
      <c r="E69" s="30" t="s">
        <v>712</v>
      </c>
      <c r="F69" s="45" t="s">
        <v>712</v>
      </c>
      <c r="G69" s="45" t="s">
        <v>712</v>
      </c>
      <c r="H69" s="46" t="s">
        <v>712</v>
      </c>
      <c r="I69" s="1"/>
      <c r="J69" s="40" t="s">
        <v>712</v>
      </c>
      <c r="K69" s="47" t="s">
        <v>712</v>
      </c>
      <c r="L69" s="47" t="s">
        <v>712</v>
      </c>
      <c r="M69" s="47" t="s">
        <v>712</v>
      </c>
      <c r="N69" s="47" t="s">
        <v>712</v>
      </c>
      <c r="O69" s="48" t="s">
        <v>712</v>
      </c>
      <c r="P69" s="1"/>
      <c r="Q69" s="42">
        <f t="shared" si="1"/>
        <v>0</v>
      </c>
      <c r="R69" s="43">
        <f t="shared" si="2"/>
        <v>0</v>
      </c>
      <c r="S69" s="44" t="str">
        <f t="shared" si="3"/>
        <v/>
      </c>
    </row>
    <row r="70" spans="1:19" hidden="1" x14ac:dyDescent="0.2">
      <c r="A70" s="42" t="s">
        <v>80</v>
      </c>
      <c r="B70" s="78">
        <v>3132</v>
      </c>
      <c r="C70" s="29" t="s">
        <v>712</v>
      </c>
      <c r="D70" s="30" t="s">
        <v>712</v>
      </c>
      <c r="E70" s="30" t="s">
        <v>712</v>
      </c>
      <c r="F70" s="45">
        <v>8.4034243505629185</v>
      </c>
      <c r="G70" s="45" t="s">
        <v>712</v>
      </c>
      <c r="H70" s="46">
        <v>7.3108189374287482</v>
      </c>
      <c r="I70" s="1"/>
      <c r="J70" s="40" t="s">
        <v>712</v>
      </c>
      <c r="K70" s="47" t="s">
        <v>712</v>
      </c>
      <c r="L70" s="47" t="s">
        <v>712</v>
      </c>
      <c r="M70" s="47">
        <v>3</v>
      </c>
      <c r="N70" s="47" t="s">
        <v>712</v>
      </c>
      <c r="O70" s="48">
        <v>1</v>
      </c>
      <c r="P70" s="1"/>
      <c r="Q70" s="42">
        <f t="shared" si="1"/>
        <v>2</v>
      </c>
      <c r="R70" s="43">
        <f t="shared" si="2"/>
        <v>4</v>
      </c>
      <c r="S70" s="44" t="str">
        <f t="shared" si="3"/>
        <v/>
      </c>
    </row>
    <row r="71" spans="1:19" hidden="1" x14ac:dyDescent="0.2">
      <c r="A71" s="42" t="s">
        <v>81</v>
      </c>
      <c r="B71" s="78" t="s">
        <v>712</v>
      </c>
      <c r="C71" s="29" t="s">
        <v>712</v>
      </c>
      <c r="D71" s="30" t="s">
        <v>712</v>
      </c>
      <c r="E71" s="30" t="s">
        <v>712</v>
      </c>
      <c r="F71" s="45" t="s">
        <v>712</v>
      </c>
      <c r="G71" s="45" t="s">
        <v>712</v>
      </c>
      <c r="H71" s="46" t="s">
        <v>712</v>
      </c>
      <c r="I71" s="1"/>
      <c r="J71" s="40" t="s">
        <v>712</v>
      </c>
      <c r="K71" s="47" t="s">
        <v>712</v>
      </c>
      <c r="L71" s="47" t="s">
        <v>712</v>
      </c>
      <c r="M71" s="47" t="s">
        <v>712</v>
      </c>
      <c r="N71" s="47" t="s">
        <v>712</v>
      </c>
      <c r="O71" s="48" t="s">
        <v>712</v>
      </c>
      <c r="P71" s="1"/>
      <c r="Q71" s="42">
        <f t="shared" si="1"/>
        <v>0</v>
      </c>
      <c r="R71" s="43">
        <f t="shared" si="2"/>
        <v>0</v>
      </c>
      <c r="S71" s="44" t="str">
        <f t="shared" si="3"/>
        <v/>
      </c>
    </row>
    <row r="72" spans="1:19" hidden="1" x14ac:dyDescent="0.2">
      <c r="A72" s="42" t="s">
        <v>82</v>
      </c>
      <c r="B72" s="78">
        <v>109</v>
      </c>
      <c r="C72" s="29" t="s">
        <v>712</v>
      </c>
      <c r="D72" s="30" t="s">
        <v>712</v>
      </c>
      <c r="E72" s="30" t="s">
        <v>712</v>
      </c>
      <c r="F72" s="45" t="s">
        <v>712</v>
      </c>
      <c r="G72" s="45" t="s">
        <v>712</v>
      </c>
      <c r="H72" s="46" t="s">
        <v>712</v>
      </c>
      <c r="I72" s="1"/>
      <c r="J72" s="40" t="s">
        <v>712</v>
      </c>
      <c r="K72" s="47" t="s">
        <v>712</v>
      </c>
      <c r="L72" s="47" t="s">
        <v>712</v>
      </c>
      <c r="M72" s="47" t="s">
        <v>712</v>
      </c>
      <c r="N72" s="47" t="s">
        <v>712</v>
      </c>
      <c r="O72" s="48" t="s">
        <v>712</v>
      </c>
      <c r="P72" s="1"/>
      <c r="Q72" s="42">
        <f t="shared" si="1"/>
        <v>0</v>
      </c>
      <c r="R72" s="43">
        <f t="shared" si="2"/>
        <v>0</v>
      </c>
      <c r="S72" s="44" t="str">
        <f t="shared" si="3"/>
        <v/>
      </c>
    </row>
    <row r="73" spans="1:19" hidden="1" x14ac:dyDescent="0.2">
      <c r="A73" s="42" t="s">
        <v>83</v>
      </c>
      <c r="B73" s="78">
        <v>1554</v>
      </c>
      <c r="C73" s="29" t="s">
        <v>712</v>
      </c>
      <c r="D73" s="30" t="s">
        <v>712</v>
      </c>
      <c r="E73" s="30" t="s">
        <v>712</v>
      </c>
      <c r="F73" s="45">
        <v>1.3802464045182488</v>
      </c>
      <c r="G73" s="45" t="s">
        <v>712</v>
      </c>
      <c r="H73" s="46">
        <v>10.945612140754653</v>
      </c>
      <c r="I73" s="1"/>
      <c r="J73" s="40" t="s">
        <v>712</v>
      </c>
      <c r="K73" s="47" t="s">
        <v>712</v>
      </c>
      <c r="L73" s="47" t="s">
        <v>712</v>
      </c>
      <c r="M73" s="47">
        <v>2</v>
      </c>
      <c r="N73" s="47" t="s">
        <v>712</v>
      </c>
      <c r="O73" s="48">
        <v>2</v>
      </c>
      <c r="P73" s="1"/>
      <c r="Q73" s="42">
        <f t="shared" si="1"/>
        <v>2</v>
      </c>
      <c r="R73" s="43">
        <f t="shared" si="2"/>
        <v>4</v>
      </c>
      <c r="S73" s="44" t="str">
        <f t="shared" si="3"/>
        <v/>
      </c>
    </row>
    <row r="74" spans="1:19" hidden="1" x14ac:dyDescent="0.2">
      <c r="A74" s="42" t="s">
        <v>84</v>
      </c>
      <c r="B74" s="78">
        <v>1415</v>
      </c>
      <c r="C74" s="29" t="s">
        <v>712</v>
      </c>
      <c r="D74" s="30" t="s">
        <v>712</v>
      </c>
      <c r="E74" s="30" t="s">
        <v>712</v>
      </c>
      <c r="F74" s="45">
        <v>0.82201180527555984</v>
      </c>
      <c r="G74" s="45" t="s">
        <v>712</v>
      </c>
      <c r="H74" s="46">
        <v>15.081458640526519</v>
      </c>
      <c r="I74" s="1"/>
      <c r="J74" s="40" t="s">
        <v>712</v>
      </c>
      <c r="K74" s="47" t="s">
        <v>712</v>
      </c>
      <c r="L74" s="47" t="s">
        <v>712</v>
      </c>
      <c r="M74" s="47">
        <v>1</v>
      </c>
      <c r="N74" s="47" t="s">
        <v>712</v>
      </c>
      <c r="O74" s="48">
        <v>3</v>
      </c>
      <c r="P74" s="1"/>
      <c r="Q74" s="42">
        <f t="shared" si="1"/>
        <v>2</v>
      </c>
      <c r="R74" s="43">
        <f t="shared" si="2"/>
        <v>4</v>
      </c>
      <c r="S74" s="44" t="str">
        <f t="shared" si="3"/>
        <v/>
      </c>
    </row>
    <row r="75" spans="1:19" hidden="1" x14ac:dyDescent="0.2">
      <c r="A75" s="42" t="s">
        <v>85</v>
      </c>
      <c r="B75" s="78" t="s">
        <v>712</v>
      </c>
      <c r="C75" s="29" t="s">
        <v>712</v>
      </c>
      <c r="D75" s="30" t="s">
        <v>712</v>
      </c>
      <c r="E75" s="30" t="s">
        <v>712</v>
      </c>
      <c r="F75" s="45" t="s">
        <v>712</v>
      </c>
      <c r="G75" s="45" t="s">
        <v>712</v>
      </c>
      <c r="H75" s="46" t="s">
        <v>712</v>
      </c>
      <c r="I75" s="1"/>
      <c r="J75" s="40" t="s">
        <v>712</v>
      </c>
      <c r="K75" s="47" t="s">
        <v>712</v>
      </c>
      <c r="L75" s="47" t="s">
        <v>712</v>
      </c>
      <c r="M75" s="47" t="s">
        <v>712</v>
      </c>
      <c r="N75" s="47" t="s">
        <v>712</v>
      </c>
      <c r="O75" s="48" t="s">
        <v>712</v>
      </c>
      <c r="P75" s="1"/>
      <c r="Q75" s="42">
        <f t="shared" si="1"/>
        <v>0</v>
      </c>
      <c r="R75" s="43">
        <f t="shared" si="2"/>
        <v>0</v>
      </c>
      <c r="S75" s="44" t="str">
        <f t="shared" si="3"/>
        <v/>
      </c>
    </row>
    <row r="76" spans="1:19" hidden="1" x14ac:dyDescent="0.2">
      <c r="A76" s="42" t="s">
        <v>86</v>
      </c>
      <c r="B76" s="78" t="s">
        <v>712</v>
      </c>
      <c r="C76" s="29" t="s">
        <v>712</v>
      </c>
      <c r="D76" s="30" t="s">
        <v>712</v>
      </c>
      <c r="E76" s="30" t="s">
        <v>712</v>
      </c>
      <c r="F76" s="45" t="s">
        <v>712</v>
      </c>
      <c r="G76" s="45" t="s">
        <v>712</v>
      </c>
      <c r="H76" s="46" t="s">
        <v>712</v>
      </c>
      <c r="I76" s="1"/>
      <c r="J76" s="40" t="s">
        <v>712</v>
      </c>
      <c r="K76" s="47" t="s">
        <v>712</v>
      </c>
      <c r="L76" s="47" t="s">
        <v>712</v>
      </c>
      <c r="M76" s="47" t="s">
        <v>712</v>
      </c>
      <c r="N76" s="47" t="s">
        <v>712</v>
      </c>
      <c r="O76" s="48" t="s">
        <v>712</v>
      </c>
      <c r="P76" s="1"/>
      <c r="Q76" s="42">
        <f t="shared" ref="Q76:Q139" si="4">COUNT(J76:O76)</f>
        <v>0</v>
      </c>
      <c r="R76" s="43">
        <f t="shared" ref="R76:R139" si="5">SUM(J76:O76)</f>
        <v>0</v>
      </c>
      <c r="S76" s="44" t="str">
        <f t="shared" ref="S76:S139" si="6">IF(AND(B76&gt;=500,Q76&gt;=4,ISNUMBER(C76)),R76/Q76,"")</f>
        <v/>
      </c>
    </row>
    <row r="77" spans="1:19" hidden="1" x14ac:dyDescent="0.2">
      <c r="A77" s="42" t="s">
        <v>87</v>
      </c>
      <c r="B77" s="78">
        <v>806</v>
      </c>
      <c r="C77" s="29" t="s">
        <v>712</v>
      </c>
      <c r="D77" s="30" t="s">
        <v>712</v>
      </c>
      <c r="E77" s="30" t="s">
        <v>712</v>
      </c>
      <c r="F77" s="45">
        <v>1.2813685097616929</v>
      </c>
      <c r="G77" s="45" t="s">
        <v>712</v>
      </c>
      <c r="H77" s="46">
        <v>14.258385713097505</v>
      </c>
      <c r="I77" s="1"/>
      <c r="J77" s="40" t="s">
        <v>712</v>
      </c>
      <c r="K77" s="47" t="s">
        <v>712</v>
      </c>
      <c r="L77" s="47" t="s">
        <v>712</v>
      </c>
      <c r="M77" s="47">
        <v>2</v>
      </c>
      <c r="N77" s="47" t="s">
        <v>712</v>
      </c>
      <c r="O77" s="48">
        <v>2</v>
      </c>
      <c r="P77" s="1"/>
      <c r="Q77" s="42">
        <f t="shared" si="4"/>
        <v>2</v>
      </c>
      <c r="R77" s="43">
        <f t="shared" si="5"/>
        <v>4</v>
      </c>
      <c r="S77" s="44" t="str">
        <f t="shared" si="6"/>
        <v/>
      </c>
    </row>
    <row r="78" spans="1:19" hidden="1" x14ac:dyDescent="0.2">
      <c r="A78" s="42" t="s">
        <v>88</v>
      </c>
      <c r="B78" s="78">
        <v>1914</v>
      </c>
      <c r="C78" s="29" t="s">
        <v>712</v>
      </c>
      <c r="D78" s="30" t="s">
        <v>712</v>
      </c>
      <c r="E78" s="30" t="s">
        <v>712</v>
      </c>
      <c r="F78" s="45">
        <v>1.0368941403424161</v>
      </c>
      <c r="G78" s="45" t="s">
        <v>712</v>
      </c>
      <c r="H78" s="46">
        <v>13.24058670378237</v>
      </c>
      <c r="I78" s="1"/>
      <c r="J78" s="40" t="s">
        <v>712</v>
      </c>
      <c r="K78" s="47" t="s">
        <v>712</v>
      </c>
      <c r="L78" s="47" t="s">
        <v>712</v>
      </c>
      <c r="M78" s="47">
        <v>1</v>
      </c>
      <c r="N78" s="47" t="s">
        <v>712</v>
      </c>
      <c r="O78" s="48">
        <v>2</v>
      </c>
      <c r="P78" s="1"/>
      <c r="Q78" s="42">
        <f t="shared" si="4"/>
        <v>2</v>
      </c>
      <c r="R78" s="43">
        <f t="shared" si="5"/>
        <v>3</v>
      </c>
      <c r="S78" s="44" t="str">
        <f t="shared" si="6"/>
        <v/>
      </c>
    </row>
    <row r="79" spans="1:19" hidden="1" x14ac:dyDescent="0.2">
      <c r="A79" s="42" t="s">
        <v>89</v>
      </c>
      <c r="B79" s="78" t="s">
        <v>712</v>
      </c>
      <c r="C79" s="29" t="s">
        <v>712</v>
      </c>
      <c r="D79" s="30" t="s">
        <v>712</v>
      </c>
      <c r="E79" s="30" t="s">
        <v>712</v>
      </c>
      <c r="F79" s="45" t="s">
        <v>712</v>
      </c>
      <c r="G79" s="45" t="s">
        <v>712</v>
      </c>
      <c r="H79" s="46" t="s">
        <v>712</v>
      </c>
      <c r="I79" s="1"/>
      <c r="J79" s="40" t="s">
        <v>712</v>
      </c>
      <c r="K79" s="47" t="s">
        <v>712</v>
      </c>
      <c r="L79" s="47" t="s">
        <v>712</v>
      </c>
      <c r="M79" s="47" t="s">
        <v>712</v>
      </c>
      <c r="N79" s="47" t="s">
        <v>712</v>
      </c>
      <c r="O79" s="48" t="s">
        <v>712</v>
      </c>
      <c r="P79" s="1"/>
      <c r="Q79" s="42">
        <f t="shared" si="4"/>
        <v>0</v>
      </c>
      <c r="R79" s="43">
        <f t="shared" si="5"/>
        <v>0</v>
      </c>
      <c r="S79" s="44" t="str">
        <f t="shared" si="6"/>
        <v/>
      </c>
    </row>
    <row r="80" spans="1:19" hidden="1" x14ac:dyDescent="0.2">
      <c r="A80" s="42" t="s">
        <v>90</v>
      </c>
      <c r="B80" s="78" t="s">
        <v>712</v>
      </c>
      <c r="C80" s="29" t="s">
        <v>712</v>
      </c>
      <c r="D80" s="30" t="s">
        <v>712</v>
      </c>
      <c r="E80" s="30" t="s">
        <v>712</v>
      </c>
      <c r="F80" s="45" t="s">
        <v>712</v>
      </c>
      <c r="G80" s="45" t="s">
        <v>712</v>
      </c>
      <c r="H80" s="46" t="s">
        <v>712</v>
      </c>
      <c r="I80" s="1"/>
      <c r="J80" s="40" t="s">
        <v>712</v>
      </c>
      <c r="K80" s="47" t="s">
        <v>712</v>
      </c>
      <c r="L80" s="47" t="s">
        <v>712</v>
      </c>
      <c r="M80" s="47" t="s">
        <v>712</v>
      </c>
      <c r="N80" s="47" t="s">
        <v>712</v>
      </c>
      <c r="O80" s="48" t="s">
        <v>712</v>
      </c>
      <c r="P80" s="1"/>
      <c r="Q80" s="42">
        <f t="shared" si="4"/>
        <v>0</v>
      </c>
      <c r="R80" s="43">
        <f t="shared" si="5"/>
        <v>0</v>
      </c>
      <c r="S80" s="44" t="str">
        <f t="shared" si="6"/>
        <v/>
      </c>
    </row>
    <row r="81" spans="1:19" hidden="1" x14ac:dyDescent="0.2">
      <c r="A81" s="42" t="s">
        <v>91</v>
      </c>
      <c r="B81" s="78">
        <v>72</v>
      </c>
      <c r="C81" s="29" t="s">
        <v>712</v>
      </c>
      <c r="D81" s="30" t="s">
        <v>712</v>
      </c>
      <c r="E81" s="30" t="s">
        <v>712</v>
      </c>
      <c r="F81" s="45" t="s">
        <v>712</v>
      </c>
      <c r="G81" s="45" t="s">
        <v>712</v>
      </c>
      <c r="H81" s="46" t="s">
        <v>712</v>
      </c>
      <c r="I81" s="1"/>
      <c r="J81" s="40" t="s">
        <v>712</v>
      </c>
      <c r="K81" s="47" t="s">
        <v>712</v>
      </c>
      <c r="L81" s="47" t="s">
        <v>712</v>
      </c>
      <c r="M81" s="47" t="s">
        <v>712</v>
      </c>
      <c r="N81" s="47" t="s">
        <v>712</v>
      </c>
      <c r="O81" s="48" t="s">
        <v>712</v>
      </c>
      <c r="P81" s="1"/>
      <c r="Q81" s="42">
        <f t="shared" si="4"/>
        <v>0</v>
      </c>
      <c r="R81" s="43">
        <f t="shared" si="5"/>
        <v>0</v>
      </c>
      <c r="S81" s="44" t="str">
        <f t="shared" si="6"/>
        <v/>
      </c>
    </row>
    <row r="82" spans="1:19" hidden="1" x14ac:dyDescent="0.2">
      <c r="A82" s="42" t="s">
        <v>92</v>
      </c>
      <c r="B82" s="78">
        <v>2827</v>
      </c>
      <c r="C82" s="29" t="s">
        <v>712</v>
      </c>
      <c r="D82" s="30" t="s">
        <v>712</v>
      </c>
      <c r="E82" s="30">
        <v>2.4</v>
      </c>
      <c r="F82" s="45">
        <v>0.9754021552691059</v>
      </c>
      <c r="G82" s="45">
        <v>6.9379844961240309</v>
      </c>
      <c r="H82" s="46">
        <v>10.572333309392533</v>
      </c>
      <c r="I82" s="1"/>
      <c r="J82" s="40" t="s">
        <v>712</v>
      </c>
      <c r="K82" s="47" t="s">
        <v>712</v>
      </c>
      <c r="L82" s="47">
        <v>3</v>
      </c>
      <c r="M82" s="47">
        <v>1</v>
      </c>
      <c r="N82" s="47">
        <v>1</v>
      </c>
      <c r="O82" s="48">
        <v>1</v>
      </c>
      <c r="P82" s="1"/>
      <c r="Q82" s="42">
        <f t="shared" si="4"/>
        <v>4</v>
      </c>
      <c r="R82" s="43">
        <f t="shared" si="5"/>
        <v>6</v>
      </c>
      <c r="S82" s="44" t="str">
        <f t="shared" si="6"/>
        <v/>
      </c>
    </row>
    <row r="83" spans="1:19" hidden="1" x14ac:dyDescent="0.2">
      <c r="A83" s="42" t="s">
        <v>93</v>
      </c>
      <c r="B83" s="78" t="s">
        <v>712</v>
      </c>
      <c r="C83" s="29" t="s">
        <v>712</v>
      </c>
      <c r="D83" s="30" t="s">
        <v>712</v>
      </c>
      <c r="E83" s="30" t="s">
        <v>712</v>
      </c>
      <c r="F83" s="45" t="s">
        <v>712</v>
      </c>
      <c r="G83" s="45" t="s">
        <v>712</v>
      </c>
      <c r="H83" s="46" t="s">
        <v>712</v>
      </c>
      <c r="I83" s="1"/>
      <c r="J83" s="40" t="s">
        <v>712</v>
      </c>
      <c r="K83" s="47" t="s">
        <v>712</v>
      </c>
      <c r="L83" s="47" t="s">
        <v>712</v>
      </c>
      <c r="M83" s="47" t="s">
        <v>712</v>
      </c>
      <c r="N83" s="47" t="s">
        <v>712</v>
      </c>
      <c r="O83" s="48" t="s">
        <v>712</v>
      </c>
      <c r="P83" s="1"/>
      <c r="Q83" s="42">
        <f t="shared" si="4"/>
        <v>0</v>
      </c>
      <c r="R83" s="43">
        <f t="shared" si="5"/>
        <v>0</v>
      </c>
      <c r="S83" s="44" t="str">
        <f t="shared" si="6"/>
        <v/>
      </c>
    </row>
    <row r="84" spans="1:19" hidden="1" x14ac:dyDescent="0.2">
      <c r="A84" s="42" t="s">
        <v>94</v>
      </c>
      <c r="B84" s="78" t="s">
        <v>712</v>
      </c>
      <c r="C84" s="29" t="s">
        <v>712</v>
      </c>
      <c r="D84" s="30" t="s">
        <v>712</v>
      </c>
      <c r="E84" s="30" t="s">
        <v>712</v>
      </c>
      <c r="F84" s="45" t="s">
        <v>712</v>
      </c>
      <c r="G84" s="45" t="s">
        <v>712</v>
      </c>
      <c r="H84" s="46" t="s">
        <v>712</v>
      </c>
      <c r="I84" s="1"/>
      <c r="J84" s="40" t="s">
        <v>712</v>
      </c>
      <c r="K84" s="47" t="s">
        <v>712</v>
      </c>
      <c r="L84" s="47" t="s">
        <v>712</v>
      </c>
      <c r="M84" s="47" t="s">
        <v>712</v>
      </c>
      <c r="N84" s="47" t="s">
        <v>712</v>
      </c>
      <c r="O84" s="48" t="s">
        <v>712</v>
      </c>
      <c r="P84" s="1"/>
      <c r="Q84" s="42">
        <f t="shared" si="4"/>
        <v>0</v>
      </c>
      <c r="R84" s="43">
        <f t="shared" si="5"/>
        <v>0</v>
      </c>
      <c r="S84" s="44" t="str">
        <f t="shared" si="6"/>
        <v/>
      </c>
    </row>
    <row r="85" spans="1:19" x14ac:dyDescent="0.2">
      <c r="A85" s="42" t="s">
        <v>95</v>
      </c>
      <c r="B85" s="78">
        <v>8273</v>
      </c>
      <c r="C85" s="29">
        <v>129.5</v>
      </c>
      <c r="D85" s="30">
        <v>2.4481132075471699</v>
      </c>
      <c r="E85" s="30">
        <v>2.4</v>
      </c>
      <c r="F85" s="45">
        <v>2.3631271859878122E-2</v>
      </c>
      <c r="G85" s="45">
        <v>13.563388078982364</v>
      </c>
      <c r="H85" s="46">
        <v>10.572603802166334</v>
      </c>
      <c r="I85" s="1"/>
      <c r="J85" s="40">
        <v>3</v>
      </c>
      <c r="K85" s="47">
        <v>2</v>
      </c>
      <c r="L85" s="47">
        <v>3</v>
      </c>
      <c r="M85" s="47">
        <v>1</v>
      </c>
      <c r="N85" s="47">
        <v>2</v>
      </c>
      <c r="O85" s="48">
        <v>1</v>
      </c>
      <c r="P85" s="1"/>
      <c r="Q85" s="42">
        <f t="shared" si="4"/>
        <v>6</v>
      </c>
      <c r="R85" s="43">
        <f t="shared" si="5"/>
        <v>12</v>
      </c>
      <c r="S85" s="44">
        <f t="shared" si="6"/>
        <v>2</v>
      </c>
    </row>
    <row r="86" spans="1:19" hidden="1" x14ac:dyDescent="0.2">
      <c r="A86" s="42" t="s">
        <v>96</v>
      </c>
      <c r="B86" s="78" t="s">
        <v>712</v>
      </c>
      <c r="C86" s="29" t="s">
        <v>712</v>
      </c>
      <c r="D86" s="30" t="s">
        <v>712</v>
      </c>
      <c r="E86" s="30" t="s">
        <v>712</v>
      </c>
      <c r="F86" s="45" t="s">
        <v>712</v>
      </c>
      <c r="G86" s="45" t="s">
        <v>712</v>
      </c>
      <c r="H86" s="46" t="s">
        <v>712</v>
      </c>
      <c r="I86" s="1"/>
      <c r="J86" s="40" t="s">
        <v>712</v>
      </c>
      <c r="K86" s="47" t="s">
        <v>712</v>
      </c>
      <c r="L86" s="47" t="s">
        <v>712</v>
      </c>
      <c r="M86" s="47" t="s">
        <v>712</v>
      </c>
      <c r="N86" s="47" t="s">
        <v>712</v>
      </c>
      <c r="O86" s="48" t="s">
        <v>712</v>
      </c>
      <c r="P86" s="1"/>
      <c r="Q86" s="42">
        <f t="shared" si="4"/>
        <v>0</v>
      </c>
      <c r="R86" s="43">
        <f t="shared" si="5"/>
        <v>0</v>
      </c>
      <c r="S86" s="44" t="str">
        <f t="shared" si="6"/>
        <v/>
      </c>
    </row>
    <row r="87" spans="1:19" hidden="1" x14ac:dyDescent="0.2">
      <c r="A87" s="42" t="s">
        <v>97</v>
      </c>
      <c r="B87" s="78">
        <v>235</v>
      </c>
      <c r="C87" s="29" t="s">
        <v>712</v>
      </c>
      <c r="D87" s="30" t="s">
        <v>712</v>
      </c>
      <c r="E87" s="30" t="s">
        <v>712</v>
      </c>
      <c r="F87" s="45" t="s">
        <v>712</v>
      </c>
      <c r="G87" s="45" t="s">
        <v>712</v>
      </c>
      <c r="H87" s="46" t="s">
        <v>712</v>
      </c>
      <c r="I87" s="1"/>
      <c r="J87" s="40" t="s">
        <v>712</v>
      </c>
      <c r="K87" s="47" t="s">
        <v>712</v>
      </c>
      <c r="L87" s="47" t="s">
        <v>712</v>
      </c>
      <c r="M87" s="47" t="s">
        <v>712</v>
      </c>
      <c r="N87" s="47" t="s">
        <v>712</v>
      </c>
      <c r="O87" s="48" t="s">
        <v>712</v>
      </c>
      <c r="P87" s="1"/>
      <c r="Q87" s="42">
        <f t="shared" si="4"/>
        <v>0</v>
      </c>
      <c r="R87" s="43">
        <f t="shared" si="5"/>
        <v>0</v>
      </c>
      <c r="S87" s="44" t="str">
        <f t="shared" si="6"/>
        <v/>
      </c>
    </row>
    <row r="88" spans="1:19" hidden="1" x14ac:dyDescent="0.2">
      <c r="A88" s="42" t="s">
        <v>98</v>
      </c>
      <c r="B88" s="78">
        <v>1587</v>
      </c>
      <c r="C88" s="29" t="s">
        <v>712</v>
      </c>
      <c r="D88" s="30" t="s">
        <v>712</v>
      </c>
      <c r="E88" s="30" t="s">
        <v>712</v>
      </c>
      <c r="F88" s="45">
        <v>1.3484789683790659</v>
      </c>
      <c r="G88" s="45" t="s">
        <v>712</v>
      </c>
      <c r="H88" s="46">
        <v>11.728145794195626</v>
      </c>
      <c r="I88" s="1"/>
      <c r="J88" s="40" t="s">
        <v>712</v>
      </c>
      <c r="K88" s="47" t="s">
        <v>712</v>
      </c>
      <c r="L88" s="47" t="s">
        <v>712</v>
      </c>
      <c r="M88" s="47">
        <v>2</v>
      </c>
      <c r="N88" s="47" t="s">
        <v>712</v>
      </c>
      <c r="O88" s="48">
        <v>2</v>
      </c>
      <c r="P88" s="1"/>
      <c r="Q88" s="42">
        <f t="shared" si="4"/>
        <v>2</v>
      </c>
      <c r="R88" s="43">
        <f t="shared" si="5"/>
        <v>4</v>
      </c>
      <c r="S88" s="44" t="str">
        <f t="shared" si="6"/>
        <v/>
      </c>
    </row>
    <row r="89" spans="1:19" hidden="1" x14ac:dyDescent="0.2">
      <c r="A89" s="42" t="s">
        <v>99</v>
      </c>
      <c r="B89" s="78">
        <v>1232</v>
      </c>
      <c r="C89" s="29" t="s">
        <v>712</v>
      </c>
      <c r="D89" s="30" t="s">
        <v>712</v>
      </c>
      <c r="E89" s="30" t="s">
        <v>712</v>
      </c>
      <c r="F89" s="45">
        <v>1.5443421120711953</v>
      </c>
      <c r="G89" s="45" t="s">
        <v>712</v>
      </c>
      <c r="H89" s="46">
        <v>7.0494241221155818</v>
      </c>
      <c r="I89" s="1"/>
      <c r="J89" s="40" t="s">
        <v>712</v>
      </c>
      <c r="K89" s="47" t="s">
        <v>712</v>
      </c>
      <c r="L89" s="47" t="s">
        <v>712</v>
      </c>
      <c r="M89" s="47">
        <v>2</v>
      </c>
      <c r="N89" s="47" t="s">
        <v>712</v>
      </c>
      <c r="O89" s="48">
        <v>1</v>
      </c>
      <c r="P89" s="1"/>
      <c r="Q89" s="42">
        <f t="shared" si="4"/>
        <v>2</v>
      </c>
      <c r="R89" s="43">
        <f t="shared" si="5"/>
        <v>3</v>
      </c>
      <c r="S89" s="44" t="str">
        <f t="shared" si="6"/>
        <v/>
      </c>
    </row>
    <row r="90" spans="1:19" hidden="1" x14ac:dyDescent="0.2">
      <c r="A90" s="42" t="s">
        <v>100</v>
      </c>
      <c r="B90" s="78">
        <v>22078</v>
      </c>
      <c r="C90" s="29" t="s">
        <v>712</v>
      </c>
      <c r="D90" s="30" t="s">
        <v>712</v>
      </c>
      <c r="E90" s="30">
        <v>7.1</v>
      </c>
      <c r="F90" s="45">
        <v>1.6698324354359153</v>
      </c>
      <c r="G90" s="45">
        <v>5.1015185121989353</v>
      </c>
      <c r="H90" s="46">
        <v>17.15144390032113</v>
      </c>
      <c r="I90" s="1"/>
      <c r="J90" s="40" t="s">
        <v>712</v>
      </c>
      <c r="K90" s="47" t="s">
        <v>712</v>
      </c>
      <c r="L90" s="47">
        <v>0</v>
      </c>
      <c r="M90" s="47">
        <v>2</v>
      </c>
      <c r="N90" s="47">
        <v>0</v>
      </c>
      <c r="O90" s="48">
        <v>3</v>
      </c>
      <c r="P90" s="1"/>
      <c r="Q90" s="42">
        <f t="shared" si="4"/>
        <v>4</v>
      </c>
      <c r="R90" s="43">
        <f t="shared" si="5"/>
        <v>5</v>
      </c>
      <c r="S90" s="44" t="str">
        <f t="shared" si="6"/>
        <v/>
      </c>
    </row>
    <row r="91" spans="1:19" hidden="1" x14ac:dyDescent="0.2">
      <c r="A91" s="42" t="s">
        <v>101</v>
      </c>
      <c r="B91" s="78">
        <v>28311</v>
      </c>
      <c r="C91" s="29">
        <v>53</v>
      </c>
      <c r="D91" s="30">
        <v>67.753193960510799</v>
      </c>
      <c r="E91" s="30">
        <v>7.1</v>
      </c>
      <c r="F91" s="45">
        <v>0.74985469536123617</v>
      </c>
      <c r="G91" s="45">
        <v>6.5654273098667097</v>
      </c>
      <c r="H91" s="46">
        <v>15.124088409738054</v>
      </c>
      <c r="I91" s="1"/>
      <c r="J91" s="40">
        <v>1</v>
      </c>
      <c r="K91" s="47">
        <v>0</v>
      </c>
      <c r="L91" s="47">
        <v>0</v>
      </c>
      <c r="M91" s="47">
        <v>1</v>
      </c>
      <c r="N91" s="47">
        <v>1</v>
      </c>
      <c r="O91" s="48">
        <v>3</v>
      </c>
      <c r="P91" s="1"/>
      <c r="Q91" s="42">
        <f t="shared" si="4"/>
        <v>6</v>
      </c>
      <c r="R91" s="43">
        <f t="shared" si="5"/>
        <v>6</v>
      </c>
      <c r="S91" s="44">
        <f t="shared" si="6"/>
        <v>1</v>
      </c>
    </row>
    <row r="92" spans="1:19" hidden="1" x14ac:dyDescent="0.2">
      <c r="A92" s="42" t="s">
        <v>102</v>
      </c>
      <c r="B92" s="78" t="s">
        <v>712</v>
      </c>
      <c r="C92" s="29" t="s">
        <v>712</v>
      </c>
      <c r="D92" s="30" t="s">
        <v>712</v>
      </c>
      <c r="E92" s="30" t="s">
        <v>712</v>
      </c>
      <c r="F92" s="45" t="s">
        <v>712</v>
      </c>
      <c r="G92" s="45" t="s">
        <v>712</v>
      </c>
      <c r="H92" s="46" t="s">
        <v>712</v>
      </c>
      <c r="I92" s="1"/>
      <c r="J92" s="40" t="s">
        <v>712</v>
      </c>
      <c r="K92" s="47" t="s">
        <v>712</v>
      </c>
      <c r="L92" s="47" t="s">
        <v>712</v>
      </c>
      <c r="M92" s="47" t="s">
        <v>712</v>
      </c>
      <c r="N92" s="47" t="s">
        <v>712</v>
      </c>
      <c r="O92" s="48" t="s">
        <v>712</v>
      </c>
      <c r="P92" s="1"/>
      <c r="Q92" s="42">
        <f t="shared" si="4"/>
        <v>0</v>
      </c>
      <c r="R92" s="43">
        <f t="shared" si="5"/>
        <v>0</v>
      </c>
      <c r="S92" s="44" t="str">
        <f t="shared" si="6"/>
        <v/>
      </c>
    </row>
    <row r="93" spans="1:19" hidden="1" x14ac:dyDescent="0.2">
      <c r="A93" s="42" t="s">
        <v>103</v>
      </c>
      <c r="B93" s="78">
        <v>226</v>
      </c>
      <c r="C93" s="29" t="s">
        <v>712</v>
      </c>
      <c r="D93" s="30" t="s">
        <v>712</v>
      </c>
      <c r="E93" s="30" t="s">
        <v>712</v>
      </c>
      <c r="F93" s="45" t="s">
        <v>712</v>
      </c>
      <c r="G93" s="45" t="s">
        <v>712</v>
      </c>
      <c r="H93" s="46" t="s">
        <v>712</v>
      </c>
      <c r="I93" s="1"/>
      <c r="J93" s="40" t="s">
        <v>712</v>
      </c>
      <c r="K93" s="47" t="s">
        <v>712</v>
      </c>
      <c r="L93" s="47" t="s">
        <v>712</v>
      </c>
      <c r="M93" s="47" t="s">
        <v>712</v>
      </c>
      <c r="N93" s="47" t="s">
        <v>712</v>
      </c>
      <c r="O93" s="48" t="s">
        <v>712</v>
      </c>
      <c r="P93" s="1"/>
      <c r="Q93" s="42">
        <f t="shared" si="4"/>
        <v>0</v>
      </c>
      <c r="R93" s="43">
        <f t="shared" si="5"/>
        <v>0</v>
      </c>
      <c r="S93" s="44" t="str">
        <f t="shared" si="6"/>
        <v/>
      </c>
    </row>
    <row r="94" spans="1:19" hidden="1" x14ac:dyDescent="0.2">
      <c r="A94" s="42" t="s">
        <v>104</v>
      </c>
      <c r="B94" s="78">
        <v>259</v>
      </c>
      <c r="C94" s="29" t="s">
        <v>712</v>
      </c>
      <c r="D94" s="30" t="s">
        <v>712</v>
      </c>
      <c r="E94" s="30" t="s">
        <v>712</v>
      </c>
      <c r="F94" s="45" t="s">
        <v>712</v>
      </c>
      <c r="G94" s="45" t="s">
        <v>712</v>
      </c>
      <c r="H94" s="46" t="s">
        <v>712</v>
      </c>
      <c r="I94" s="1"/>
      <c r="J94" s="40" t="s">
        <v>712</v>
      </c>
      <c r="K94" s="47" t="s">
        <v>712</v>
      </c>
      <c r="L94" s="47" t="s">
        <v>712</v>
      </c>
      <c r="M94" s="47" t="s">
        <v>712</v>
      </c>
      <c r="N94" s="47" t="s">
        <v>712</v>
      </c>
      <c r="O94" s="48" t="s">
        <v>712</v>
      </c>
      <c r="P94" s="1"/>
      <c r="Q94" s="42">
        <f t="shared" si="4"/>
        <v>0</v>
      </c>
      <c r="R94" s="43">
        <f t="shared" si="5"/>
        <v>0</v>
      </c>
      <c r="S94" s="44" t="str">
        <f t="shared" si="6"/>
        <v/>
      </c>
    </row>
    <row r="95" spans="1:19" hidden="1" x14ac:dyDescent="0.2">
      <c r="A95" s="42" t="s">
        <v>105</v>
      </c>
      <c r="B95" s="78">
        <v>113</v>
      </c>
      <c r="C95" s="29" t="s">
        <v>712</v>
      </c>
      <c r="D95" s="30" t="s">
        <v>712</v>
      </c>
      <c r="E95" s="30" t="s">
        <v>712</v>
      </c>
      <c r="F95" s="45" t="s">
        <v>712</v>
      </c>
      <c r="G95" s="45" t="s">
        <v>712</v>
      </c>
      <c r="H95" s="46" t="s">
        <v>712</v>
      </c>
      <c r="I95" s="1"/>
      <c r="J95" s="40" t="s">
        <v>712</v>
      </c>
      <c r="K95" s="47" t="s">
        <v>712</v>
      </c>
      <c r="L95" s="47" t="s">
        <v>712</v>
      </c>
      <c r="M95" s="47" t="s">
        <v>712</v>
      </c>
      <c r="N95" s="47" t="s">
        <v>712</v>
      </c>
      <c r="O95" s="48" t="s">
        <v>712</v>
      </c>
      <c r="P95" s="1"/>
      <c r="Q95" s="42">
        <f t="shared" si="4"/>
        <v>0</v>
      </c>
      <c r="R95" s="43">
        <f t="shared" si="5"/>
        <v>0</v>
      </c>
      <c r="S95" s="44" t="str">
        <f t="shared" si="6"/>
        <v/>
      </c>
    </row>
    <row r="96" spans="1:19" hidden="1" x14ac:dyDescent="0.2">
      <c r="A96" s="42" t="s">
        <v>106</v>
      </c>
      <c r="B96" s="78">
        <v>40</v>
      </c>
      <c r="C96" s="29" t="s">
        <v>712</v>
      </c>
      <c r="D96" s="30" t="s">
        <v>712</v>
      </c>
      <c r="E96" s="30" t="s">
        <v>712</v>
      </c>
      <c r="F96" s="45" t="s">
        <v>712</v>
      </c>
      <c r="G96" s="45" t="s">
        <v>712</v>
      </c>
      <c r="H96" s="46" t="s">
        <v>712</v>
      </c>
      <c r="I96" s="1"/>
      <c r="J96" s="40" t="s">
        <v>712</v>
      </c>
      <c r="K96" s="47" t="s">
        <v>712</v>
      </c>
      <c r="L96" s="47" t="s">
        <v>712</v>
      </c>
      <c r="M96" s="47" t="s">
        <v>712</v>
      </c>
      <c r="N96" s="47" t="s">
        <v>712</v>
      </c>
      <c r="O96" s="48" t="s">
        <v>712</v>
      </c>
      <c r="P96" s="1"/>
      <c r="Q96" s="42">
        <f t="shared" si="4"/>
        <v>0</v>
      </c>
      <c r="R96" s="43">
        <f t="shared" si="5"/>
        <v>0</v>
      </c>
      <c r="S96" s="44" t="str">
        <f t="shared" si="6"/>
        <v/>
      </c>
    </row>
    <row r="97" spans="1:19" hidden="1" x14ac:dyDescent="0.2">
      <c r="A97" s="42" t="s">
        <v>107</v>
      </c>
      <c r="B97" s="78">
        <v>1794</v>
      </c>
      <c r="C97" s="29" t="s">
        <v>712</v>
      </c>
      <c r="D97" s="30" t="s">
        <v>712</v>
      </c>
      <c r="E97" s="30" t="s">
        <v>712</v>
      </c>
      <c r="F97" s="45">
        <v>0.21606248554693863</v>
      </c>
      <c r="G97" s="45" t="s">
        <v>712</v>
      </c>
      <c r="H97" s="46">
        <v>9.3128771657360279</v>
      </c>
      <c r="I97" s="1"/>
      <c r="J97" s="40" t="s">
        <v>712</v>
      </c>
      <c r="K97" s="47" t="s">
        <v>712</v>
      </c>
      <c r="L97" s="47" t="s">
        <v>712</v>
      </c>
      <c r="M97" s="47">
        <v>1</v>
      </c>
      <c r="N97" s="47" t="s">
        <v>712</v>
      </c>
      <c r="O97" s="48">
        <v>1</v>
      </c>
      <c r="P97" s="1"/>
      <c r="Q97" s="42">
        <f t="shared" si="4"/>
        <v>2</v>
      </c>
      <c r="R97" s="43">
        <f t="shared" si="5"/>
        <v>2</v>
      </c>
      <c r="S97" s="44" t="str">
        <f t="shared" si="6"/>
        <v/>
      </c>
    </row>
    <row r="98" spans="1:19" hidden="1" x14ac:dyDescent="0.2">
      <c r="A98" s="42" t="s">
        <v>108</v>
      </c>
      <c r="B98" s="78">
        <v>395</v>
      </c>
      <c r="C98" s="29" t="s">
        <v>712</v>
      </c>
      <c r="D98" s="30" t="s">
        <v>712</v>
      </c>
      <c r="E98" s="30" t="s">
        <v>712</v>
      </c>
      <c r="F98" s="45" t="s">
        <v>712</v>
      </c>
      <c r="G98" s="45" t="s">
        <v>712</v>
      </c>
      <c r="H98" s="46" t="s">
        <v>712</v>
      </c>
      <c r="I98" s="1"/>
      <c r="J98" s="40" t="s">
        <v>712</v>
      </c>
      <c r="K98" s="47" t="s">
        <v>712</v>
      </c>
      <c r="L98" s="47" t="s">
        <v>712</v>
      </c>
      <c r="M98" s="47" t="s">
        <v>712</v>
      </c>
      <c r="N98" s="47" t="s">
        <v>712</v>
      </c>
      <c r="O98" s="48" t="s">
        <v>712</v>
      </c>
      <c r="P98" s="1"/>
      <c r="Q98" s="42">
        <f t="shared" si="4"/>
        <v>0</v>
      </c>
      <c r="R98" s="43">
        <f t="shared" si="5"/>
        <v>0</v>
      </c>
      <c r="S98" s="44" t="str">
        <f t="shared" si="6"/>
        <v/>
      </c>
    </row>
    <row r="99" spans="1:19" hidden="1" x14ac:dyDescent="0.2">
      <c r="A99" s="42" t="s">
        <v>109</v>
      </c>
      <c r="B99" s="78">
        <v>491</v>
      </c>
      <c r="C99" s="29" t="s">
        <v>712</v>
      </c>
      <c r="D99" s="30" t="s">
        <v>712</v>
      </c>
      <c r="E99" s="30" t="s">
        <v>712</v>
      </c>
      <c r="F99" s="45" t="s">
        <v>712</v>
      </c>
      <c r="G99" s="45" t="s">
        <v>712</v>
      </c>
      <c r="H99" s="46" t="s">
        <v>712</v>
      </c>
      <c r="I99" s="1"/>
      <c r="J99" s="40" t="s">
        <v>712</v>
      </c>
      <c r="K99" s="47" t="s">
        <v>712</v>
      </c>
      <c r="L99" s="47" t="s">
        <v>712</v>
      </c>
      <c r="M99" s="47" t="s">
        <v>712</v>
      </c>
      <c r="N99" s="47" t="s">
        <v>712</v>
      </c>
      <c r="O99" s="48" t="s">
        <v>712</v>
      </c>
      <c r="P99" s="1"/>
      <c r="Q99" s="42">
        <f t="shared" si="4"/>
        <v>0</v>
      </c>
      <c r="R99" s="43">
        <f t="shared" si="5"/>
        <v>0</v>
      </c>
      <c r="S99" s="44" t="str">
        <f t="shared" si="6"/>
        <v/>
      </c>
    </row>
    <row r="100" spans="1:19" hidden="1" x14ac:dyDescent="0.2">
      <c r="A100" s="42" t="s">
        <v>110</v>
      </c>
      <c r="B100" s="78" t="s">
        <v>712</v>
      </c>
      <c r="C100" s="29" t="s">
        <v>712</v>
      </c>
      <c r="D100" s="30" t="s">
        <v>712</v>
      </c>
      <c r="E100" s="30" t="s">
        <v>712</v>
      </c>
      <c r="F100" s="45" t="s">
        <v>712</v>
      </c>
      <c r="G100" s="45" t="s">
        <v>712</v>
      </c>
      <c r="H100" s="46" t="s">
        <v>712</v>
      </c>
      <c r="I100" s="1"/>
      <c r="J100" s="40" t="s">
        <v>712</v>
      </c>
      <c r="K100" s="47" t="s">
        <v>712</v>
      </c>
      <c r="L100" s="47" t="s">
        <v>712</v>
      </c>
      <c r="M100" s="47" t="s">
        <v>712</v>
      </c>
      <c r="N100" s="47" t="s">
        <v>712</v>
      </c>
      <c r="O100" s="48" t="s">
        <v>712</v>
      </c>
      <c r="P100" s="1"/>
      <c r="Q100" s="42">
        <f t="shared" si="4"/>
        <v>0</v>
      </c>
      <c r="R100" s="43">
        <f t="shared" si="5"/>
        <v>0</v>
      </c>
      <c r="S100" s="44" t="str">
        <f t="shared" si="6"/>
        <v/>
      </c>
    </row>
    <row r="101" spans="1:19" hidden="1" x14ac:dyDescent="0.2">
      <c r="A101" s="42" t="s">
        <v>111</v>
      </c>
      <c r="B101" s="78">
        <v>331</v>
      </c>
      <c r="C101" s="29" t="s">
        <v>712</v>
      </c>
      <c r="D101" s="30" t="s">
        <v>712</v>
      </c>
      <c r="E101" s="30" t="s">
        <v>712</v>
      </c>
      <c r="F101" s="45" t="s">
        <v>712</v>
      </c>
      <c r="G101" s="45" t="s">
        <v>712</v>
      </c>
      <c r="H101" s="46" t="s">
        <v>712</v>
      </c>
      <c r="I101" s="1"/>
      <c r="J101" s="40" t="s">
        <v>712</v>
      </c>
      <c r="K101" s="47" t="s">
        <v>712</v>
      </c>
      <c r="L101" s="47" t="s">
        <v>712</v>
      </c>
      <c r="M101" s="47" t="s">
        <v>712</v>
      </c>
      <c r="N101" s="47" t="s">
        <v>712</v>
      </c>
      <c r="O101" s="48" t="s">
        <v>712</v>
      </c>
      <c r="P101" s="1"/>
      <c r="Q101" s="42">
        <f t="shared" si="4"/>
        <v>0</v>
      </c>
      <c r="R101" s="43">
        <f t="shared" si="5"/>
        <v>0</v>
      </c>
      <c r="S101" s="44" t="str">
        <f t="shared" si="6"/>
        <v/>
      </c>
    </row>
    <row r="102" spans="1:19" hidden="1" x14ac:dyDescent="0.2">
      <c r="A102" s="42" t="s">
        <v>112</v>
      </c>
      <c r="B102" s="78">
        <v>222</v>
      </c>
      <c r="C102" s="29" t="s">
        <v>712</v>
      </c>
      <c r="D102" s="30" t="s">
        <v>712</v>
      </c>
      <c r="E102" s="30" t="s">
        <v>712</v>
      </c>
      <c r="F102" s="45" t="s">
        <v>712</v>
      </c>
      <c r="G102" s="45" t="s">
        <v>712</v>
      </c>
      <c r="H102" s="46" t="s">
        <v>712</v>
      </c>
      <c r="I102" s="1"/>
      <c r="J102" s="40" t="s">
        <v>712</v>
      </c>
      <c r="K102" s="47" t="s">
        <v>712</v>
      </c>
      <c r="L102" s="47" t="s">
        <v>712</v>
      </c>
      <c r="M102" s="47" t="s">
        <v>712</v>
      </c>
      <c r="N102" s="47" t="s">
        <v>712</v>
      </c>
      <c r="O102" s="48" t="s">
        <v>712</v>
      </c>
      <c r="P102" s="1"/>
      <c r="Q102" s="42">
        <f t="shared" si="4"/>
        <v>0</v>
      </c>
      <c r="R102" s="43">
        <f t="shared" si="5"/>
        <v>0</v>
      </c>
      <c r="S102" s="44" t="str">
        <f t="shared" si="6"/>
        <v/>
      </c>
    </row>
    <row r="103" spans="1:19" hidden="1" x14ac:dyDescent="0.2">
      <c r="A103" s="42" t="s">
        <v>113</v>
      </c>
      <c r="B103" s="78">
        <v>270</v>
      </c>
      <c r="C103" s="29" t="s">
        <v>712</v>
      </c>
      <c r="D103" s="30" t="s">
        <v>712</v>
      </c>
      <c r="E103" s="30" t="s">
        <v>712</v>
      </c>
      <c r="F103" s="45" t="s">
        <v>712</v>
      </c>
      <c r="G103" s="45" t="s">
        <v>712</v>
      </c>
      <c r="H103" s="46" t="s">
        <v>712</v>
      </c>
      <c r="I103" s="1"/>
      <c r="J103" s="40" t="s">
        <v>712</v>
      </c>
      <c r="K103" s="47" t="s">
        <v>712</v>
      </c>
      <c r="L103" s="47" t="s">
        <v>712</v>
      </c>
      <c r="M103" s="47" t="s">
        <v>712</v>
      </c>
      <c r="N103" s="47" t="s">
        <v>712</v>
      </c>
      <c r="O103" s="48" t="s">
        <v>712</v>
      </c>
      <c r="P103" s="1"/>
      <c r="Q103" s="42">
        <f t="shared" si="4"/>
        <v>0</v>
      </c>
      <c r="R103" s="43">
        <f t="shared" si="5"/>
        <v>0</v>
      </c>
      <c r="S103" s="44" t="str">
        <f t="shared" si="6"/>
        <v/>
      </c>
    </row>
    <row r="104" spans="1:19" hidden="1" x14ac:dyDescent="0.2">
      <c r="A104" s="42" t="s">
        <v>114</v>
      </c>
      <c r="B104" s="78" t="s">
        <v>712</v>
      </c>
      <c r="C104" s="29" t="s">
        <v>712</v>
      </c>
      <c r="D104" s="30" t="s">
        <v>712</v>
      </c>
      <c r="E104" s="30" t="s">
        <v>712</v>
      </c>
      <c r="F104" s="45" t="s">
        <v>712</v>
      </c>
      <c r="G104" s="45" t="s">
        <v>712</v>
      </c>
      <c r="H104" s="46" t="s">
        <v>712</v>
      </c>
      <c r="I104" s="1"/>
      <c r="J104" s="40" t="s">
        <v>712</v>
      </c>
      <c r="K104" s="47" t="s">
        <v>712</v>
      </c>
      <c r="L104" s="47" t="s">
        <v>712</v>
      </c>
      <c r="M104" s="47" t="s">
        <v>712</v>
      </c>
      <c r="N104" s="47" t="s">
        <v>712</v>
      </c>
      <c r="O104" s="48" t="s">
        <v>712</v>
      </c>
      <c r="P104" s="1"/>
      <c r="Q104" s="42">
        <f t="shared" si="4"/>
        <v>0</v>
      </c>
      <c r="R104" s="43">
        <f t="shared" si="5"/>
        <v>0</v>
      </c>
      <c r="S104" s="44" t="str">
        <f t="shared" si="6"/>
        <v/>
      </c>
    </row>
    <row r="105" spans="1:19" hidden="1" x14ac:dyDescent="0.2">
      <c r="A105" s="42" t="s">
        <v>115</v>
      </c>
      <c r="B105" s="78">
        <v>1252</v>
      </c>
      <c r="C105" s="29" t="s">
        <v>712</v>
      </c>
      <c r="D105" s="30" t="s">
        <v>712</v>
      </c>
      <c r="E105" s="30" t="s">
        <v>712</v>
      </c>
      <c r="F105" s="45">
        <v>0.42449197089463819</v>
      </c>
      <c r="G105" s="45" t="s">
        <v>712</v>
      </c>
      <c r="H105" s="46">
        <v>8.8074170942916297</v>
      </c>
      <c r="I105" s="1"/>
      <c r="J105" s="40" t="s">
        <v>712</v>
      </c>
      <c r="K105" s="47" t="s">
        <v>712</v>
      </c>
      <c r="L105" s="47" t="s">
        <v>712</v>
      </c>
      <c r="M105" s="47">
        <v>1</v>
      </c>
      <c r="N105" s="47" t="s">
        <v>712</v>
      </c>
      <c r="O105" s="48">
        <v>1</v>
      </c>
      <c r="P105" s="1"/>
      <c r="Q105" s="42">
        <f t="shared" si="4"/>
        <v>2</v>
      </c>
      <c r="R105" s="43">
        <f t="shared" si="5"/>
        <v>2</v>
      </c>
      <c r="S105" s="44" t="str">
        <f t="shared" si="6"/>
        <v/>
      </c>
    </row>
    <row r="106" spans="1:19" hidden="1" x14ac:dyDescent="0.2">
      <c r="A106" s="42" t="s">
        <v>116</v>
      </c>
      <c r="B106" s="78">
        <v>1911</v>
      </c>
      <c r="C106" s="29" t="s">
        <v>712</v>
      </c>
      <c r="D106" s="30" t="s">
        <v>712</v>
      </c>
      <c r="E106" s="30" t="s">
        <v>712</v>
      </c>
      <c r="F106" s="45">
        <v>1.7247502249159536</v>
      </c>
      <c r="G106" s="45" t="s">
        <v>712</v>
      </c>
      <c r="H106" s="46">
        <v>7.4514497339366796</v>
      </c>
      <c r="I106" s="1"/>
      <c r="J106" s="40" t="s">
        <v>712</v>
      </c>
      <c r="K106" s="47" t="s">
        <v>712</v>
      </c>
      <c r="L106" s="47" t="s">
        <v>712</v>
      </c>
      <c r="M106" s="47">
        <v>2</v>
      </c>
      <c r="N106" s="47" t="s">
        <v>712</v>
      </c>
      <c r="O106" s="48">
        <v>1</v>
      </c>
      <c r="P106" s="1"/>
      <c r="Q106" s="42">
        <f t="shared" si="4"/>
        <v>2</v>
      </c>
      <c r="R106" s="43">
        <f t="shared" si="5"/>
        <v>3</v>
      </c>
      <c r="S106" s="44" t="str">
        <f t="shared" si="6"/>
        <v/>
      </c>
    </row>
    <row r="107" spans="1:19" hidden="1" x14ac:dyDescent="0.2">
      <c r="A107" s="42" t="s">
        <v>117</v>
      </c>
      <c r="B107" s="78" t="s">
        <v>712</v>
      </c>
      <c r="C107" s="29" t="s">
        <v>712</v>
      </c>
      <c r="D107" s="30" t="s">
        <v>712</v>
      </c>
      <c r="E107" s="30" t="s">
        <v>712</v>
      </c>
      <c r="F107" s="45" t="s">
        <v>712</v>
      </c>
      <c r="G107" s="45" t="s">
        <v>712</v>
      </c>
      <c r="H107" s="46" t="s">
        <v>712</v>
      </c>
      <c r="I107" s="1"/>
      <c r="J107" s="40" t="s">
        <v>712</v>
      </c>
      <c r="K107" s="47" t="s">
        <v>712</v>
      </c>
      <c r="L107" s="47" t="s">
        <v>712</v>
      </c>
      <c r="M107" s="47" t="s">
        <v>712</v>
      </c>
      <c r="N107" s="47" t="s">
        <v>712</v>
      </c>
      <c r="O107" s="48" t="s">
        <v>712</v>
      </c>
      <c r="P107" s="1"/>
      <c r="Q107" s="42">
        <f t="shared" si="4"/>
        <v>0</v>
      </c>
      <c r="R107" s="43">
        <f t="shared" si="5"/>
        <v>0</v>
      </c>
      <c r="S107" s="44" t="str">
        <f t="shared" si="6"/>
        <v/>
      </c>
    </row>
    <row r="108" spans="1:19" hidden="1" x14ac:dyDescent="0.2">
      <c r="A108" s="42" t="s">
        <v>118</v>
      </c>
      <c r="B108" s="78" t="s">
        <v>712</v>
      </c>
      <c r="C108" s="29" t="s">
        <v>712</v>
      </c>
      <c r="D108" s="30" t="s">
        <v>712</v>
      </c>
      <c r="E108" s="30" t="s">
        <v>712</v>
      </c>
      <c r="F108" s="45" t="s">
        <v>712</v>
      </c>
      <c r="G108" s="45" t="s">
        <v>712</v>
      </c>
      <c r="H108" s="46" t="s">
        <v>712</v>
      </c>
      <c r="I108" s="1"/>
      <c r="J108" s="40" t="s">
        <v>712</v>
      </c>
      <c r="K108" s="47" t="s">
        <v>712</v>
      </c>
      <c r="L108" s="47" t="s">
        <v>712</v>
      </c>
      <c r="M108" s="47" t="s">
        <v>712</v>
      </c>
      <c r="N108" s="47" t="s">
        <v>712</v>
      </c>
      <c r="O108" s="48" t="s">
        <v>712</v>
      </c>
      <c r="P108" s="1"/>
      <c r="Q108" s="42">
        <f t="shared" si="4"/>
        <v>0</v>
      </c>
      <c r="R108" s="43">
        <f t="shared" si="5"/>
        <v>0</v>
      </c>
      <c r="S108" s="44" t="str">
        <f t="shared" si="6"/>
        <v/>
      </c>
    </row>
    <row r="109" spans="1:19" hidden="1" x14ac:dyDescent="0.2">
      <c r="A109" s="42" t="s">
        <v>119</v>
      </c>
      <c r="B109" s="78">
        <v>13750</v>
      </c>
      <c r="C109" s="29">
        <v>113</v>
      </c>
      <c r="D109" s="30">
        <v>3.9284825870645523</v>
      </c>
      <c r="E109" s="30">
        <v>5.4</v>
      </c>
      <c r="F109" s="45">
        <v>1.0767316001891647</v>
      </c>
      <c r="G109" s="45">
        <v>9.4565477615508993</v>
      </c>
      <c r="H109" s="46">
        <v>10.984884548346589</v>
      </c>
      <c r="I109" s="1"/>
      <c r="J109" s="40">
        <v>3</v>
      </c>
      <c r="K109" s="47">
        <v>1</v>
      </c>
      <c r="L109" s="47">
        <v>0</v>
      </c>
      <c r="M109" s="47">
        <v>1</v>
      </c>
      <c r="N109" s="47">
        <v>1</v>
      </c>
      <c r="O109" s="48">
        <v>2</v>
      </c>
      <c r="P109" s="1"/>
      <c r="Q109" s="42">
        <f t="shared" si="4"/>
        <v>6</v>
      </c>
      <c r="R109" s="43">
        <f t="shared" si="5"/>
        <v>8</v>
      </c>
      <c r="S109" s="44">
        <f t="shared" si="6"/>
        <v>1.3333333333333333</v>
      </c>
    </row>
    <row r="110" spans="1:19" hidden="1" x14ac:dyDescent="0.2">
      <c r="A110" s="42" t="s">
        <v>120</v>
      </c>
      <c r="B110" s="78">
        <v>1819</v>
      </c>
      <c r="C110" s="29" t="s">
        <v>712</v>
      </c>
      <c r="D110" s="30" t="s">
        <v>712</v>
      </c>
      <c r="E110" s="30" t="s">
        <v>712</v>
      </c>
      <c r="F110" s="45">
        <v>4.6646202517417343</v>
      </c>
      <c r="G110" s="45" t="s">
        <v>712</v>
      </c>
      <c r="H110" s="46">
        <v>11.032122672848262</v>
      </c>
      <c r="I110" s="1"/>
      <c r="J110" s="40" t="s">
        <v>712</v>
      </c>
      <c r="K110" s="47" t="s">
        <v>712</v>
      </c>
      <c r="L110" s="47" t="s">
        <v>712</v>
      </c>
      <c r="M110" s="47">
        <v>3</v>
      </c>
      <c r="N110" s="47" t="s">
        <v>712</v>
      </c>
      <c r="O110" s="48">
        <v>2</v>
      </c>
      <c r="P110" s="1"/>
      <c r="Q110" s="42">
        <f t="shared" si="4"/>
        <v>2</v>
      </c>
      <c r="R110" s="43">
        <f t="shared" si="5"/>
        <v>5</v>
      </c>
      <c r="S110" s="44" t="str">
        <f t="shared" si="6"/>
        <v/>
      </c>
    </row>
    <row r="111" spans="1:19" hidden="1" x14ac:dyDescent="0.2">
      <c r="A111" s="42" t="s">
        <v>121</v>
      </c>
      <c r="B111" s="78">
        <v>7294</v>
      </c>
      <c r="C111" s="29">
        <v>84</v>
      </c>
      <c r="D111" s="30">
        <v>10.851679104482034</v>
      </c>
      <c r="E111" s="30">
        <v>5.4</v>
      </c>
      <c r="F111" s="45">
        <v>-0.15375163559408556</v>
      </c>
      <c r="G111" s="45">
        <v>9.9315068493155554</v>
      </c>
      <c r="H111" s="46">
        <v>8.6160087352954058</v>
      </c>
      <c r="I111" s="1"/>
      <c r="J111" s="40">
        <v>3</v>
      </c>
      <c r="K111" s="47">
        <v>0</v>
      </c>
      <c r="L111" s="47">
        <v>0</v>
      </c>
      <c r="M111" s="47">
        <v>0</v>
      </c>
      <c r="N111" s="47">
        <v>1</v>
      </c>
      <c r="O111" s="48">
        <v>1</v>
      </c>
      <c r="P111" s="1"/>
      <c r="Q111" s="42">
        <f t="shared" si="4"/>
        <v>6</v>
      </c>
      <c r="R111" s="43">
        <f t="shared" si="5"/>
        <v>5</v>
      </c>
      <c r="S111" s="44">
        <f t="shared" si="6"/>
        <v>0.83333333333333337</v>
      </c>
    </row>
    <row r="112" spans="1:19" hidden="1" x14ac:dyDescent="0.2">
      <c r="A112" s="42" t="s">
        <v>122</v>
      </c>
      <c r="B112" s="78">
        <v>758</v>
      </c>
      <c r="C112" s="29" t="s">
        <v>712</v>
      </c>
      <c r="D112" s="30" t="s">
        <v>712</v>
      </c>
      <c r="E112" s="30" t="s">
        <v>712</v>
      </c>
      <c r="F112" s="45">
        <v>2.8384449960796303</v>
      </c>
      <c r="G112" s="45" t="s">
        <v>712</v>
      </c>
      <c r="H112" s="46">
        <v>7.7338743697394507</v>
      </c>
      <c r="I112" s="1"/>
      <c r="J112" s="40" t="s">
        <v>712</v>
      </c>
      <c r="K112" s="47" t="s">
        <v>712</v>
      </c>
      <c r="L112" s="47" t="s">
        <v>712</v>
      </c>
      <c r="M112" s="47">
        <v>3</v>
      </c>
      <c r="N112" s="47" t="s">
        <v>712</v>
      </c>
      <c r="O112" s="48">
        <v>1</v>
      </c>
      <c r="P112" s="1"/>
      <c r="Q112" s="42">
        <f t="shared" si="4"/>
        <v>2</v>
      </c>
      <c r="R112" s="43">
        <f t="shared" si="5"/>
        <v>4</v>
      </c>
      <c r="S112" s="44" t="str">
        <f t="shared" si="6"/>
        <v/>
      </c>
    </row>
    <row r="113" spans="1:19" hidden="1" x14ac:dyDescent="0.2">
      <c r="A113" s="42" t="s">
        <v>123</v>
      </c>
      <c r="B113" s="78" t="s">
        <v>712</v>
      </c>
      <c r="C113" s="29" t="s">
        <v>712</v>
      </c>
      <c r="D113" s="30" t="s">
        <v>712</v>
      </c>
      <c r="E113" s="30" t="s">
        <v>712</v>
      </c>
      <c r="F113" s="45" t="s">
        <v>712</v>
      </c>
      <c r="G113" s="45" t="s">
        <v>712</v>
      </c>
      <c r="H113" s="46" t="s">
        <v>712</v>
      </c>
      <c r="I113" s="1"/>
      <c r="J113" s="40" t="s">
        <v>712</v>
      </c>
      <c r="K113" s="47" t="s">
        <v>712</v>
      </c>
      <c r="L113" s="47" t="s">
        <v>712</v>
      </c>
      <c r="M113" s="47" t="s">
        <v>712</v>
      </c>
      <c r="N113" s="47" t="s">
        <v>712</v>
      </c>
      <c r="O113" s="48" t="s">
        <v>712</v>
      </c>
      <c r="P113" s="1"/>
      <c r="Q113" s="42">
        <f t="shared" si="4"/>
        <v>0</v>
      </c>
      <c r="R113" s="43">
        <f t="shared" si="5"/>
        <v>0</v>
      </c>
      <c r="S113" s="44" t="str">
        <f t="shared" si="6"/>
        <v/>
      </c>
    </row>
    <row r="114" spans="1:19" hidden="1" x14ac:dyDescent="0.2">
      <c r="A114" s="42" t="s">
        <v>124</v>
      </c>
      <c r="B114" s="78">
        <v>624</v>
      </c>
      <c r="C114" s="29" t="s">
        <v>712</v>
      </c>
      <c r="D114" s="30" t="s">
        <v>712</v>
      </c>
      <c r="E114" s="30" t="s">
        <v>712</v>
      </c>
      <c r="F114" s="45">
        <v>0.86291913214990146</v>
      </c>
      <c r="G114" s="45" t="s">
        <v>712</v>
      </c>
      <c r="H114" s="46">
        <v>9.4081122627764913</v>
      </c>
      <c r="I114" s="1"/>
      <c r="J114" s="40" t="s">
        <v>712</v>
      </c>
      <c r="K114" s="47" t="s">
        <v>712</v>
      </c>
      <c r="L114" s="47" t="s">
        <v>712</v>
      </c>
      <c r="M114" s="47">
        <v>1</v>
      </c>
      <c r="N114" s="47" t="s">
        <v>712</v>
      </c>
      <c r="O114" s="48">
        <v>1</v>
      </c>
      <c r="P114" s="1"/>
      <c r="Q114" s="42">
        <f t="shared" si="4"/>
        <v>2</v>
      </c>
      <c r="R114" s="43">
        <f t="shared" si="5"/>
        <v>2</v>
      </c>
      <c r="S114" s="44" t="str">
        <f t="shared" si="6"/>
        <v/>
      </c>
    </row>
    <row r="115" spans="1:19" x14ac:dyDescent="0.2">
      <c r="A115" s="42" t="s">
        <v>125</v>
      </c>
      <c r="B115" s="78">
        <v>3199</v>
      </c>
      <c r="C115" s="29">
        <v>110.5</v>
      </c>
      <c r="D115" s="30">
        <v>1.6783479349194885</v>
      </c>
      <c r="E115" s="30" t="s">
        <v>712</v>
      </c>
      <c r="F115" s="45">
        <v>0.63147932477833013</v>
      </c>
      <c r="G115" s="45" t="s">
        <v>712</v>
      </c>
      <c r="H115" s="46">
        <v>10.753896028913772</v>
      </c>
      <c r="I115" s="1"/>
      <c r="J115" s="40">
        <v>3</v>
      </c>
      <c r="K115" s="47">
        <v>3</v>
      </c>
      <c r="L115" s="47" t="s">
        <v>712</v>
      </c>
      <c r="M115" s="47">
        <v>1</v>
      </c>
      <c r="N115" s="47" t="s">
        <v>712</v>
      </c>
      <c r="O115" s="48">
        <v>2</v>
      </c>
      <c r="P115" s="1"/>
      <c r="Q115" s="42">
        <f t="shared" si="4"/>
        <v>4</v>
      </c>
      <c r="R115" s="43">
        <f t="shared" si="5"/>
        <v>9</v>
      </c>
      <c r="S115" s="44">
        <f t="shared" si="6"/>
        <v>2.25</v>
      </c>
    </row>
    <row r="116" spans="1:19" x14ac:dyDescent="0.2">
      <c r="A116" s="42" t="s">
        <v>126</v>
      </c>
      <c r="B116" s="78">
        <v>1745</v>
      </c>
      <c r="C116" s="29">
        <v>129.5</v>
      </c>
      <c r="D116" s="30">
        <v>2.8738839285696995</v>
      </c>
      <c r="E116" s="30">
        <v>2.2000000000000002</v>
      </c>
      <c r="F116" s="45">
        <v>1.8408696684882333</v>
      </c>
      <c r="G116" s="45">
        <v>9.7098875074008291</v>
      </c>
      <c r="H116" s="46">
        <v>12.813480483577241</v>
      </c>
      <c r="I116" s="1"/>
      <c r="J116" s="40">
        <v>3</v>
      </c>
      <c r="K116" s="47">
        <v>2</v>
      </c>
      <c r="L116" s="47">
        <v>3</v>
      </c>
      <c r="M116" s="47">
        <v>2</v>
      </c>
      <c r="N116" s="47">
        <v>1</v>
      </c>
      <c r="O116" s="48">
        <v>2</v>
      </c>
      <c r="P116" s="1"/>
      <c r="Q116" s="42">
        <f t="shared" si="4"/>
        <v>6</v>
      </c>
      <c r="R116" s="43">
        <f t="shared" si="5"/>
        <v>13</v>
      </c>
      <c r="S116" s="44">
        <f t="shared" si="6"/>
        <v>2.1666666666666665</v>
      </c>
    </row>
    <row r="117" spans="1:19" hidden="1" x14ac:dyDescent="0.2">
      <c r="A117" s="42" t="s">
        <v>127</v>
      </c>
      <c r="B117" s="78" t="s">
        <v>712</v>
      </c>
      <c r="C117" s="29" t="s">
        <v>712</v>
      </c>
      <c r="D117" s="30" t="s">
        <v>712</v>
      </c>
      <c r="E117" s="30" t="s">
        <v>712</v>
      </c>
      <c r="F117" s="45" t="s">
        <v>712</v>
      </c>
      <c r="G117" s="45" t="s">
        <v>712</v>
      </c>
      <c r="H117" s="46" t="s">
        <v>712</v>
      </c>
      <c r="I117" s="1"/>
      <c r="J117" s="40" t="s">
        <v>712</v>
      </c>
      <c r="K117" s="47" t="s">
        <v>712</v>
      </c>
      <c r="L117" s="47" t="s">
        <v>712</v>
      </c>
      <c r="M117" s="47" t="s">
        <v>712</v>
      </c>
      <c r="N117" s="47" t="s">
        <v>712</v>
      </c>
      <c r="O117" s="48" t="s">
        <v>712</v>
      </c>
      <c r="P117" s="1"/>
      <c r="Q117" s="42">
        <f t="shared" si="4"/>
        <v>0</v>
      </c>
      <c r="R117" s="43">
        <f t="shared" si="5"/>
        <v>0</v>
      </c>
      <c r="S117" s="44" t="str">
        <f t="shared" si="6"/>
        <v/>
      </c>
    </row>
    <row r="118" spans="1:19" x14ac:dyDescent="0.2">
      <c r="A118" s="42" t="s">
        <v>128</v>
      </c>
      <c r="B118" s="78">
        <v>8337</v>
      </c>
      <c r="C118" s="29">
        <v>104</v>
      </c>
      <c r="D118" s="30">
        <v>2.0315789473690593</v>
      </c>
      <c r="E118" s="30">
        <v>2.2000000000000002</v>
      </c>
      <c r="F118" s="45">
        <v>1.3550574882025463</v>
      </c>
      <c r="G118" s="45">
        <v>11.747537395109559</v>
      </c>
      <c r="H118" s="46">
        <v>12.029402133929819</v>
      </c>
      <c r="I118" s="1"/>
      <c r="J118" s="40">
        <v>3</v>
      </c>
      <c r="K118" s="47">
        <v>2</v>
      </c>
      <c r="L118" s="47">
        <v>3</v>
      </c>
      <c r="M118" s="47">
        <v>2</v>
      </c>
      <c r="N118" s="47">
        <v>2</v>
      </c>
      <c r="O118" s="48">
        <v>2</v>
      </c>
      <c r="P118" s="1"/>
      <c r="Q118" s="42">
        <f t="shared" si="4"/>
        <v>6</v>
      </c>
      <c r="R118" s="43">
        <f t="shared" si="5"/>
        <v>14</v>
      </c>
      <c r="S118" s="44">
        <f t="shared" si="6"/>
        <v>2.3333333333333335</v>
      </c>
    </row>
    <row r="119" spans="1:19" hidden="1" x14ac:dyDescent="0.2">
      <c r="A119" s="42" t="s">
        <v>129</v>
      </c>
      <c r="B119" s="78">
        <v>2409</v>
      </c>
      <c r="C119" s="29" t="s">
        <v>712</v>
      </c>
      <c r="D119" s="30" t="s">
        <v>712</v>
      </c>
      <c r="E119" s="30" t="s">
        <v>712</v>
      </c>
      <c r="F119" s="45">
        <v>1.2194716406477557</v>
      </c>
      <c r="G119" s="45" t="s">
        <v>712</v>
      </c>
      <c r="H119" s="46">
        <v>9.8980935454360939</v>
      </c>
      <c r="I119" s="1"/>
      <c r="J119" s="40" t="s">
        <v>712</v>
      </c>
      <c r="K119" s="47" t="s">
        <v>712</v>
      </c>
      <c r="L119" s="47" t="s">
        <v>712</v>
      </c>
      <c r="M119" s="47">
        <v>2</v>
      </c>
      <c r="N119" s="47" t="s">
        <v>712</v>
      </c>
      <c r="O119" s="48">
        <v>1</v>
      </c>
      <c r="P119" s="1"/>
      <c r="Q119" s="42">
        <f t="shared" si="4"/>
        <v>2</v>
      </c>
      <c r="R119" s="43">
        <f t="shared" si="5"/>
        <v>3</v>
      </c>
      <c r="S119" s="44" t="str">
        <f t="shared" si="6"/>
        <v/>
      </c>
    </row>
    <row r="120" spans="1:19" hidden="1" x14ac:dyDescent="0.2">
      <c r="A120" s="42" t="s">
        <v>130</v>
      </c>
      <c r="B120" s="78">
        <v>5113</v>
      </c>
      <c r="C120" s="29" t="s">
        <v>712</v>
      </c>
      <c r="D120" s="30" t="s">
        <v>712</v>
      </c>
      <c r="E120" s="30">
        <v>3.2</v>
      </c>
      <c r="F120" s="45">
        <v>-0.47060249657388731</v>
      </c>
      <c r="G120" s="45">
        <v>7.4099252209401518</v>
      </c>
      <c r="H120" s="46">
        <v>11.673331205100848</v>
      </c>
      <c r="I120" s="1"/>
      <c r="J120" s="40" t="s">
        <v>712</v>
      </c>
      <c r="K120" s="47" t="s">
        <v>712</v>
      </c>
      <c r="L120" s="47">
        <v>2</v>
      </c>
      <c r="M120" s="47">
        <v>0</v>
      </c>
      <c r="N120" s="47">
        <v>1</v>
      </c>
      <c r="O120" s="48">
        <v>2</v>
      </c>
      <c r="P120" s="1"/>
      <c r="Q120" s="42">
        <f t="shared" si="4"/>
        <v>4</v>
      </c>
      <c r="R120" s="43">
        <f t="shared" si="5"/>
        <v>5</v>
      </c>
      <c r="S120" s="44" t="str">
        <f t="shared" si="6"/>
        <v/>
      </c>
    </row>
    <row r="121" spans="1:19" hidden="1" x14ac:dyDescent="0.2">
      <c r="A121" s="42" t="s">
        <v>131</v>
      </c>
      <c r="B121" s="78">
        <v>31</v>
      </c>
      <c r="C121" s="29" t="s">
        <v>712</v>
      </c>
      <c r="D121" s="30" t="s">
        <v>712</v>
      </c>
      <c r="E121" s="30" t="s">
        <v>712</v>
      </c>
      <c r="F121" s="45" t="s">
        <v>712</v>
      </c>
      <c r="G121" s="45" t="s">
        <v>712</v>
      </c>
      <c r="H121" s="46" t="s">
        <v>712</v>
      </c>
      <c r="I121" s="1"/>
      <c r="J121" s="40" t="s">
        <v>712</v>
      </c>
      <c r="K121" s="47" t="s">
        <v>712</v>
      </c>
      <c r="L121" s="47" t="s">
        <v>712</v>
      </c>
      <c r="M121" s="47" t="s">
        <v>712</v>
      </c>
      <c r="N121" s="47" t="s">
        <v>712</v>
      </c>
      <c r="O121" s="48" t="s">
        <v>712</v>
      </c>
      <c r="P121" s="1"/>
      <c r="Q121" s="42">
        <f t="shared" si="4"/>
        <v>0</v>
      </c>
      <c r="R121" s="43">
        <f t="shared" si="5"/>
        <v>0</v>
      </c>
      <c r="S121" s="44" t="str">
        <f t="shared" si="6"/>
        <v/>
      </c>
    </row>
    <row r="122" spans="1:19" hidden="1" x14ac:dyDescent="0.2">
      <c r="A122" s="42" t="s">
        <v>132</v>
      </c>
      <c r="B122" s="78">
        <v>2816</v>
      </c>
      <c r="C122" s="29" t="s">
        <v>712</v>
      </c>
      <c r="D122" s="30" t="s">
        <v>712</v>
      </c>
      <c r="E122" s="30">
        <v>3.2</v>
      </c>
      <c r="F122" s="45">
        <v>0.51536160445514767</v>
      </c>
      <c r="G122" s="45">
        <v>8.9558573854005026</v>
      </c>
      <c r="H122" s="46">
        <v>11.54390302757843</v>
      </c>
      <c r="I122" s="1"/>
      <c r="J122" s="40" t="s">
        <v>712</v>
      </c>
      <c r="K122" s="47" t="s">
        <v>712</v>
      </c>
      <c r="L122" s="47">
        <v>2</v>
      </c>
      <c r="M122" s="47">
        <v>1</v>
      </c>
      <c r="N122" s="47">
        <v>1</v>
      </c>
      <c r="O122" s="48">
        <v>2</v>
      </c>
      <c r="P122" s="1"/>
      <c r="Q122" s="42">
        <f t="shared" si="4"/>
        <v>4</v>
      </c>
      <c r="R122" s="43">
        <f t="shared" si="5"/>
        <v>6</v>
      </c>
      <c r="S122" s="44" t="str">
        <f t="shared" si="6"/>
        <v/>
      </c>
    </row>
    <row r="123" spans="1:19" hidden="1" x14ac:dyDescent="0.2">
      <c r="A123" s="42" t="s">
        <v>133</v>
      </c>
      <c r="B123" s="78">
        <v>53045</v>
      </c>
      <c r="C123" s="29">
        <v>89</v>
      </c>
      <c r="D123" s="30">
        <v>6.8457962813263418</v>
      </c>
      <c r="E123" s="30">
        <v>2.2999999999999998</v>
      </c>
      <c r="F123" s="45">
        <v>1.1918425483503938</v>
      </c>
      <c r="G123" s="45">
        <v>9.4912848716013762</v>
      </c>
      <c r="H123" s="46">
        <v>11.311933694962722</v>
      </c>
      <c r="I123" s="1"/>
      <c r="J123" s="40">
        <v>3</v>
      </c>
      <c r="K123" s="47">
        <v>0</v>
      </c>
      <c r="L123" s="47">
        <v>3</v>
      </c>
      <c r="M123" s="47">
        <v>2</v>
      </c>
      <c r="N123" s="47">
        <v>1</v>
      </c>
      <c r="O123" s="48">
        <v>2</v>
      </c>
      <c r="P123" s="1"/>
      <c r="Q123" s="42">
        <f t="shared" si="4"/>
        <v>6</v>
      </c>
      <c r="R123" s="43">
        <f t="shared" si="5"/>
        <v>11</v>
      </c>
      <c r="S123" s="44">
        <f t="shared" si="6"/>
        <v>1.8333333333333333</v>
      </c>
    </row>
    <row r="124" spans="1:19" hidden="1" x14ac:dyDescent="0.2">
      <c r="A124" s="42" t="s">
        <v>134</v>
      </c>
      <c r="B124" s="78" t="s">
        <v>712</v>
      </c>
      <c r="C124" s="29" t="s">
        <v>712</v>
      </c>
      <c r="D124" s="30" t="s">
        <v>712</v>
      </c>
      <c r="E124" s="30" t="s">
        <v>712</v>
      </c>
      <c r="F124" s="45" t="s">
        <v>712</v>
      </c>
      <c r="G124" s="45" t="s">
        <v>712</v>
      </c>
      <c r="H124" s="46" t="s">
        <v>712</v>
      </c>
      <c r="I124" s="1"/>
      <c r="J124" s="40" t="s">
        <v>712</v>
      </c>
      <c r="K124" s="47" t="s">
        <v>712</v>
      </c>
      <c r="L124" s="47" t="s">
        <v>712</v>
      </c>
      <c r="M124" s="47" t="s">
        <v>712</v>
      </c>
      <c r="N124" s="47" t="s">
        <v>712</v>
      </c>
      <c r="O124" s="48" t="s">
        <v>712</v>
      </c>
      <c r="P124" s="1"/>
      <c r="Q124" s="42">
        <f t="shared" si="4"/>
        <v>0</v>
      </c>
      <c r="R124" s="43">
        <f t="shared" si="5"/>
        <v>0</v>
      </c>
      <c r="S124" s="44" t="str">
        <f t="shared" si="6"/>
        <v/>
      </c>
    </row>
    <row r="125" spans="1:19" hidden="1" x14ac:dyDescent="0.2">
      <c r="A125" s="42" t="s">
        <v>135</v>
      </c>
      <c r="B125" s="78" t="s">
        <v>712</v>
      </c>
      <c r="C125" s="29" t="s">
        <v>712</v>
      </c>
      <c r="D125" s="30" t="s">
        <v>712</v>
      </c>
      <c r="E125" s="30" t="s">
        <v>712</v>
      </c>
      <c r="F125" s="45" t="s">
        <v>712</v>
      </c>
      <c r="G125" s="45" t="s">
        <v>712</v>
      </c>
      <c r="H125" s="46" t="s">
        <v>712</v>
      </c>
      <c r="I125" s="1"/>
      <c r="J125" s="40" t="s">
        <v>712</v>
      </c>
      <c r="K125" s="47" t="s">
        <v>712</v>
      </c>
      <c r="L125" s="47" t="s">
        <v>712</v>
      </c>
      <c r="M125" s="47" t="s">
        <v>712</v>
      </c>
      <c r="N125" s="47" t="s">
        <v>712</v>
      </c>
      <c r="O125" s="48" t="s">
        <v>712</v>
      </c>
      <c r="P125" s="1"/>
      <c r="Q125" s="42">
        <f t="shared" si="4"/>
        <v>0</v>
      </c>
      <c r="R125" s="43">
        <f t="shared" si="5"/>
        <v>0</v>
      </c>
      <c r="S125" s="44" t="str">
        <f t="shared" si="6"/>
        <v/>
      </c>
    </row>
    <row r="126" spans="1:19" x14ac:dyDescent="0.2">
      <c r="A126" s="42" t="s">
        <v>136</v>
      </c>
      <c r="B126" s="78">
        <v>41391</v>
      </c>
      <c r="C126" s="29">
        <v>87</v>
      </c>
      <c r="D126" s="30">
        <v>3.2634457611668184</v>
      </c>
      <c r="E126" s="30">
        <v>2.2999999999999998</v>
      </c>
      <c r="F126" s="45">
        <v>1.2879049741574571</v>
      </c>
      <c r="G126" s="45">
        <v>10.40037535189305</v>
      </c>
      <c r="H126" s="46">
        <v>9.6995945154936223</v>
      </c>
      <c r="I126" s="1"/>
      <c r="J126" s="40">
        <v>3</v>
      </c>
      <c r="K126" s="47">
        <v>1</v>
      </c>
      <c r="L126" s="47">
        <v>3</v>
      </c>
      <c r="M126" s="47">
        <v>2</v>
      </c>
      <c r="N126" s="47">
        <v>2</v>
      </c>
      <c r="O126" s="48">
        <v>1</v>
      </c>
      <c r="P126" s="1"/>
      <c r="Q126" s="42">
        <f t="shared" si="4"/>
        <v>6</v>
      </c>
      <c r="R126" s="43">
        <f t="shared" si="5"/>
        <v>12</v>
      </c>
      <c r="S126" s="44">
        <f t="shared" si="6"/>
        <v>2</v>
      </c>
    </row>
    <row r="127" spans="1:19" hidden="1" x14ac:dyDescent="0.2">
      <c r="A127" s="42" t="s">
        <v>137</v>
      </c>
      <c r="B127" s="78">
        <v>3844</v>
      </c>
      <c r="C127" s="29">
        <v>33</v>
      </c>
      <c r="D127" s="30" t="s">
        <v>712</v>
      </c>
      <c r="E127" s="30" t="s">
        <v>712</v>
      </c>
      <c r="F127" s="45">
        <v>1.7729812722536318</v>
      </c>
      <c r="G127" s="45" t="s">
        <v>712</v>
      </c>
      <c r="H127" s="46">
        <v>10.89589745949406</v>
      </c>
      <c r="I127" s="1"/>
      <c r="J127" s="40">
        <v>0</v>
      </c>
      <c r="K127" s="47" t="s">
        <v>712</v>
      </c>
      <c r="L127" s="47" t="s">
        <v>712</v>
      </c>
      <c r="M127" s="47">
        <v>2</v>
      </c>
      <c r="N127" s="47" t="s">
        <v>712</v>
      </c>
      <c r="O127" s="48">
        <v>2</v>
      </c>
      <c r="P127" s="1"/>
      <c r="Q127" s="42">
        <f t="shared" si="4"/>
        <v>3</v>
      </c>
      <c r="R127" s="43">
        <f t="shared" si="5"/>
        <v>4</v>
      </c>
      <c r="S127" s="44" t="str">
        <f t="shared" si="6"/>
        <v/>
      </c>
    </row>
    <row r="128" spans="1:19" hidden="1" x14ac:dyDescent="0.2">
      <c r="A128" s="42" t="s">
        <v>138</v>
      </c>
      <c r="B128" s="78">
        <v>8833</v>
      </c>
      <c r="C128" s="29" t="s">
        <v>712</v>
      </c>
      <c r="D128" s="30" t="s">
        <v>712</v>
      </c>
      <c r="E128" s="30" t="s">
        <v>712</v>
      </c>
      <c r="F128" s="45">
        <v>0.51032023585713127</v>
      </c>
      <c r="G128" s="45" t="s">
        <v>712</v>
      </c>
      <c r="H128" s="46">
        <v>9.5570392759027261</v>
      </c>
      <c r="I128" s="1"/>
      <c r="J128" s="40" t="s">
        <v>712</v>
      </c>
      <c r="K128" s="47" t="s">
        <v>712</v>
      </c>
      <c r="L128" s="47" t="s">
        <v>712</v>
      </c>
      <c r="M128" s="47">
        <v>1</v>
      </c>
      <c r="N128" s="47" t="s">
        <v>712</v>
      </c>
      <c r="O128" s="48">
        <v>1</v>
      </c>
      <c r="P128" s="1"/>
      <c r="Q128" s="42">
        <f t="shared" si="4"/>
        <v>2</v>
      </c>
      <c r="R128" s="43">
        <f t="shared" si="5"/>
        <v>2</v>
      </c>
      <c r="S128" s="44" t="str">
        <f t="shared" si="6"/>
        <v/>
      </c>
    </row>
    <row r="129" spans="1:19" hidden="1" x14ac:dyDescent="0.2">
      <c r="A129" s="42" t="s">
        <v>139</v>
      </c>
      <c r="B129" s="78" t="s">
        <v>712</v>
      </c>
      <c r="C129" s="29" t="s">
        <v>712</v>
      </c>
      <c r="D129" s="30" t="s">
        <v>712</v>
      </c>
      <c r="E129" s="30" t="s">
        <v>712</v>
      </c>
      <c r="F129" s="45" t="s">
        <v>712</v>
      </c>
      <c r="G129" s="45" t="s">
        <v>712</v>
      </c>
      <c r="H129" s="46" t="s">
        <v>712</v>
      </c>
      <c r="I129" s="1"/>
      <c r="J129" s="40" t="s">
        <v>712</v>
      </c>
      <c r="K129" s="47" t="s">
        <v>712</v>
      </c>
      <c r="L129" s="47" t="s">
        <v>712</v>
      </c>
      <c r="M129" s="47" t="s">
        <v>712</v>
      </c>
      <c r="N129" s="47" t="s">
        <v>712</v>
      </c>
      <c r="O129" s="48" t="s">
        <v>712</v>
      </c>
      <c r="P129" s="1"/>
      <c r="Q129" s="42">
        <f t="shared" si="4"/>
        <v>0</v>
      </c>
      <c r="R129" s="43">
        <f t="shared" si="5"/>
        <v>0</v>
      </c>
      <c r="S129" s="44" t="str">
        <f t="shared" si="6"/>
        <v/>
      </c>
    </row>
    <row r="130" spans="1:19" hidden="1" x14ac:dyDescent="0.2">
      <c r="A130" s="42" t="s">
        <v>140</v>
      </c>
      <c r="B130" s="78">
        <v>9985</v>
      </c>
      <c r="C130" s="29">
        <v>94</v>
      </c>
      <c r="D130" s="30">
        <v>5.6947368421052635</v>
      </c>
      <c r="E130" s="30">
        <v>2.1</v>
      </c>
      <c r="F130" s="45">
        <v>1.9336404505389613</v>
      </c>
      <c r="G130" s="45">
        <v>8.1100478468907298</v>
      </c>
      <c r="H130" s="46">
        <v>13.233929351927697</v>
      </c>
      <c r="I130" s="1"/>
      <c r="J130" s="40">
        <v>3</v>
      </c>
      <c r="K130" s="47">
        <v>0</v>
      </c>
      <c r="L130" s="47">
        <v>3</v>
      </c>
      <c r="M130" s="47">
        <v>2</v>
      </c>
      <c r="N130" s="47">
        <v>1</v>
      </c>
      <c r="O130" s="48">
        <v>2</v>
      </c>
      <c r="P130" s="1"/>
      <c r="Q130" s="42">
        <f t="shared" si="4"/>
        <v>6</v>
      </c>
      <c r="R130" s="43">
        <f t="shared" si="5"/>
        <v>11</v>
      </c>
      <c r="S130" s="44">
        <f t="shared" si="6"/>
        <v>1.8333333333333333</v>
      </c>
    </row>
    <row r="131" spans="1:19" hidden="1" x14ac:dyDescent="0.2">
      <c r="A131" s="42" t="s">
        <v>141</v>
      </c>
      <c r="B131" s="78">
        <v>1348</v>
      </c>
      <c r="C131" s="29">
        <v>152.5</v>
      </c>
      <c r="D131" s="30" t="s">
        <v>712</v>
      </c>
      <c r="E131" s="30" t="s">
        <v>712</v>
      </c>
      <c r="F131" s="45">
        <v>5.1663049736480797</v>
      </c>
      <c r="G131" s="45" t="s">
        <v>712</v>
      </c>
      <c r="H131" s="46" t="s">
        <v>712</v>
      </c>
      <c r="I131" s="1"/>
      <c r="J131" s="40">
        <v>3</v>
      </c>
      <c r="K131" s="47" t="s">
        <v>712</v>
      </c>
      <c r="L131" s="47" t="s">
        <v>712</v>
      </c>
      <c r="M131" s="47">
        <v>3</v>
      </c>
      <c r="N131" s="47" t="s">
        <v>712</v>
      </c>
      <c r="O131" s="48" t="s">
        <v>712</v>
      </c>
      <c r="P131" s="1"/>
      <c r="Q131" s="42">
        <f t="shared" si="4"/>
        <v>2</v>
      </c>
      <c r="R131" s="43">
        <f t="shared" si="5"/>
        <v>6</v>
      </c>
      <c r="S131" s="44" t="str">
        <f t="shared" si="6"/>
        <v/>
      </c>
    </row>
    <row r="132" spans="1:19" hidden="1" x14ac:dyDescent="0.2">
      <c r="A132" s="42" t="s">
        <v>142</v>
      </c>
      <c r="B132" s="78">
        <v>3006</v>
      </c>
      <c r="C132" s="29" t="s">
        <v>712</v>
      </c>
      <c r="D132" s="30" t="s">
        <v>712</v>
      </c>
      <c r="E132" s="30" t="s">
        <v>712</v>
      </c>
      <c r="F132" s="45">
        <v>4.1360107228370673</v>
      </c>
      <c r="G132" s="45" t="s">
        <v>712</v>
      </c>
      <c r="H132" s="46">
        <v>20.727452234301548</v>
      </c>
      <c r="I132" s="1"/>
      <c r="J132" s="40" t="s">
        <v>712</v>
      </c>
      <c r="K132" s="47" t="s">
        <v>712</v>
      </c>
      <c r="L132" s="47" t="s">
        <v>712</v>
      </c>
      <c r="M132" s="47">
        <v>3</v>
      </c>
      <c r="N132" s="47" t="s">
        <v>712</v>
      </c>
      <c r="O132" s="48">
        <v>3</v>
      </c>
      <c r="P132" s="1"/>
      <c r="Q132" s="42">
        <f t="shared" si="4"/>
        <v>2</v>
      </c>
      <c r="R132" s="43">
        <f t="shared" si="5"/>
        <v>6</v>
      </c>
      <c r="S132" s="44" t="str">
        <f t="shared" si="6"/>
        <v/>
      </c>
    </row>
    <row r="133" spans="1:19" hidden="1" x14ac:dyDescent="0.2">
      <c r="A133" s="42" t="s">
        <v>143</v>
      </c>
      <c r="B133" s="78">
        <v>830</v>
      </c>
      <c r="C133" s="29" t="s">
        <v>712</v>
      </c>
      <c r="D133" s="30" t="s">
        <v>712</v>
      </c>
      <c r="E133" s="30" t="s">
        <v>712</v>
      </c>
      <c r="F133" s="45">
        <v>3.1950341616914884</v>
      </c>
      <c r="G133" s="45" t="s">
        <v>712</v>
      </c>
      <c r="H133" s="46" t="s">
        <v>712</v>
      </c>
      <c r="I133" s="1"/>
      <c r="J133" s="40" t="s">
        <v>712</v>
      </c>
      <c r="K133" s="47" t="s">
        <v>712</v>
      </c>
      <c r="L133" s="47" t="s">
        <v>712</v>
      </c>
      <c r="M133" s="47">
        <v>3</v>
      </c>
      <c r="N133" s="47" t="s">
        <v>712</v>
      </c>
      <c r="O133" s="48" t="s">
        <v>712</v>
      </c>
      <c r="P133" s="1"/>
      <c r="Q133" s="42">
        <f t="shared" si="4"/>
        <v>1</v>
      </c>
      <c r="R133" s="43">
        <f t="shared" si="5"/>
        <v>3</v>
      </c>
      <c r="S133" s="44" t="str">
        <f t="shared" si="6"/>
        <v/>
      </c>
    </row>
    <row r="134" spans="1:19" hidden="1" x14ac:dyDescent="0.2">
      <c r="A134" s="42" t="s">
        <v>144</v>
      </c>
      <c r="B134" s="78">
        <v>486</v>
      </c>
      <c r="C134" s="29" t="s">
        <v>712</v>
      </c>
      <c r="D134" s="30" t="s">
        <v>712</v>
      </c>
      <c r="E134" s="30" t="s">
        <v>712</v>
      </c>
      <c r="F134" s="45" t="s">
        <v>712</v>
      </c>
      <c r="G134" s="45" t="s">
        <v>712</v>
      </c>
      <c r="H134" s="46" t="s">
        <v>712</v>
      </c>
      <c r="I134" s="1"/>
      <c r="J134" s="40" t="s">
        <v>712</v>
      </c>
      <c r="K134" s="47" t="s">
        <v>712</v>
      </c>
      <c r="L134" s="47" t="s">
        <v>712</v>
      </c>
      <c r="M134" s="47" t="s">
        <v>712</v>
      </c>
      <c r="N134" s="47" t="s">
        <v>712</v>
      </c>
      <c r="O134" s="48" t="s">
        <v>712</v>
      </c>
      <c r="P134" s="1"/>
      <c r="Q134" s="42">
        <f t="shared" si="4"/>
        <v>0</v>
      </c>
      <c r="R134" s="43">
        <f t="shared" si="5"/>
        <v>0</v>
      </c>
      <c r="S134" s="44" t="str">
        <f t="shared" si="6"/>
        <v/>
      </c>
    </row>
    <row r="135" spans="1:19" x14ac:dyDescent="0.2">
      <c r="A135" s="42" t="s">
        <v>145</v>
      </c>
      <c r="B135" s="78">
        <v>29112</v>
      </c>
      <c r="C135" s="29">
        <v>81.5</v>
      </c>
      <c r="D135" s="30">
        <v>1.3895912712158431</v>
      </c>
      <c r="E135" s="30">
        <v>2.1</v>
      </c>
      <c r="F135" s="45">
        <v>0.48233565444949278</v>
      </c>
      <c r="G135" s="45">
        <v>12.575008824568041</v>
      </c>
      <c r="H135" s="46">
        <v>14.162572862810711</v>
      </c>
      <c r="I135" s="1"/>
      <c r="J135" s="40">
        <v>3</v>
      </c>
      <c r="K135" s="47">
        <v>3</v>
      </c>
      <c r="L135" s="47">
        <v>3</v>
      </c>
      <c r="M135" s="47">
        <v>1</v>
      </c>
      <c r="N135" s="47">
        <v>2</v>
      </c>
      <c r="O135" s="48">
        <v>2</v>
      </c>
      <c r="P135" s="1"/>
      <c r="Q135" s="42">
        <f t="shared" si="4"/>
        <v>6</v>
      </c>
      <c r="R135" s="43">
        <f t="shared" si="5"/>
        <v>14</v>
      </c>
      <c r="S135" s="44">
        <f t="shared" si="6"/>
        <v>2.3333333333333335</v>
      </c>
    </row>
    <row r="136" spans="1:19" hidden="1" x14ac:dyDescent="0.2">
      <c r="A136" s="42" t="s">
        <v>146</v>
      </c>
      <c r="B136" s="78" t="s">
        <v>712</v>
      </c>
      <c r="C136" s="29" t="s">
        <v>712</v>
      </c>
      <c r="D136" s="30" t="s">
        <v>712</v>
      </c>
      <c r="E136" s="30" t="s">
        <v>712</v>
      </c>
      <c r="F136" s="45" t="s">
        <v>712</v>
      </c>
      <c r="G136" s="45" t="s">
        <v>712</v>
      </c>
      <c r="H136" s="46" t="s">
        <v>712</v>
      </c>
      <c r="I136" s="1"/>
      <c r="J136" s="40" t="s">
        <v>712</v>
      </c>
      <c r="K136" s="47" t="s">
        <v>712</v>
      </c>
      <c r="L136" s="47" t="s">
        <v>712</v>
      </c>
      <c r="M136" s="47" t="s">
        <v>712</v>
      </c>
      <c r="N136" s="47" t="s">
        <v>712</v>
      </c>
      <c r="O136" s="48" t="s">
        <v>712</v>
      </c>
      <c r="P136" s="1"/>
      <c r="Q136" s="42">
        <f t="shared" si="4"/>
        <v>0</v>
      </c>
      <c r="R136" s="43">
        <f t="shared" si="5"/>
        <v>0</v>
      </c>
      <c r="S136" s="44" t="str">
        <f t="shared" si="6"/>
        <v/>
      </c>
    </row>
    <row r="137" spans="1:19" x14ac:dyDescent="0.2">
      <c r="A137" s="42" t="s">
        <v>147</v>
      </c>
      <c r="B137" s="78">
        <v>4155</v>
      </c>
      <c r="C137" s="29">
        <v>94.5</v>
      </c>
      <c r="D137" s="30" t="s">
        <v>712</v>
      </c>
      <c r="E137" s="30">
        <v>2.9</v>
      </c>
      <c r="F137" s="45">
        <v>1.6197556548165366</v>
      </c>
      <c r="G137" s="45">
        <v>13.602693602693602</v>
      </c>
      <c r="H137" s="46">
        <v>10.899507955712968</v>
      </c>
      <c r="I137" s="1"/>
      <c r="J137" s="40">
        <v>3</v>
      </c>
      <c r="K137" s="47" t="s">
        <v>712</v>
      </c>
      <c r="L137" s="47">
        <v>3</v>
      </c>
      <c r="M137" s="47">
        <v>2</v>
      </c>
      <c r="N137" s="47">
        <v>2</v>
      </c>
      <c r="O137" s="48">
        <v>2</v>
      </c>
      <c r="P137" s="1"/>
      <c r="Q137" s="42">
        <f t="shared" si="4"/>
        <v>5</v>
      </c>
      <c r="R137" s="43">
        <f t="shared" si="5"/>
        <v>12</v>
      </c>
      <c r="S137" s="44">
        <f t="shared" si="6"/>
        <v>2.4</v>
      </c>
    </row>
    <row r="138" spans="1:19" x14ac:dyDescent="0.2">
      <c r="A138" s="42" t="s">
        <v>148</v>
      </c>
      <c r="B138" s="78">
        <v>11975</v>
      </c>
      <c r="C138" s="29">
        <v>105</v>
      </c>
      <c r="D138" s="30">
        <v>2.0386064030131825</v>
      </c>
      <c r="E138" s="30">
        <v>2.9</v>
      </c>
      <c r="F138" s="45">
        <v>2.0753417452617393</v>
      </c>
      <c r="G138" s="45">
        <v>9.3495934959349594</v>
      </c>
      <c r="H138" s="46">
        <v>8.7187036074805135</v>
      </c>
      <c r="I138" s="1"/>
      <c r="J138" s="40">
        <v>3</v>
      </c>
      <c r="K138" s="47">
        <v>2</v>
      </c>
      <c r="L138" s="47">
        <v>3</v>
      </c>
      <c r="M138" s="47">
        <v>2</v>
      </c>
      <c r="N138" s="47">
        <v>1</v>
      </c>
      <c r="O138" s="48">
        <v>1</v>
      </c>
      <c r="P138" s="1"/>
      <c r="Q138" s="42">
        <f t="shared" si="4"/>
        <v>6</v>
      </c>
      <c r="R138" s="43">
        <f t="shared" si="5"/>
        <v>12</v>
      </c>
      <c r="S138" s="44">
        <f t="shared" si="6"/>
        <v>2</v>
      </c>
    </row>
    <row r="139" spans="1:19" hidden="1" x14ac:dyDescent="0.2">
      <c r="A139" s="42" t="s">
        <v>149</v>
      </c>
      <c r="B139" s="78">
        <v>869</v>
      </c>
      <c r="C139" s="29" t="s">
        <v>712</v>
      </c>
      <c r="D139" s="30" t="s">
        <v>712</v>
      </c>
      <c r="E139" s="30" t="s">
        <v>712</v>
      </c>
      <c r="F139" s="45">
        <v>0.34842495915644767</v>
      </c>
      <c r="G139" s="45" t="s">
        <v>712</v>
      </c>
      <c r="H139" s="46">
        <v>13.057849162362237</v>
      </c>
      <c r="I139" s="1"/>
      <c r="J139" s="40" t="s">
        <v>712</v>
      </c>
      <c r="K139" s="47" t="s">
        <v>712</v>
      </c>
      <c r="L139" s="47" t="s">
        <v>712</v>
      </c>
      <c r="M139" s="47">
        <v>1</v>
      </c>
      <c r="N139" s="47" t="s">
        <v>712</v>
      </c>
      <c r="O139" s="48">
        <v>2</v>
      </c>
      <c r="P139" s="1"/>
      <c r="Q139" s="42">
        <f t="shared" si="4"/>
        <v>2</v>
      </c>
      <c r="R139" s="43">
        <f t="shared" si="5"/>
        <v>3</v>
      </c>
      <c r="S139" s="44" t="str">
        <f t="shared" si="6"/>
        <v/>
      </c>
    </row>
    <row r="140" spans="1:19" hidden="1" x14ac:dyDescent="0.2">
      <c r="A140" s="42" t="s">
        <v>150</v>
      </c>
      <c r="B140" s="78">
        <v>1750</v>
      </c>
      <c r="C140" s="29" t="s">
        <v>712</v>
      </c>
      <c r="D140" s="30" t="s">
        <v>712</v>
      </c>
      <c r="E140" s="30" t="s">
        <v>712</v>
      </c>
      <c r="F140" s="45">
        <v>0.1855959002967742</v>
      </c>
      <c r="G140" s="45" t="s">
        <v>712</v>
      </c>
      <c r="H140" s="46">
        <v>29.269273063175909</v>
      </c>
      <c r="I140" s="1"/>
      <c r="J140" s="40" t="s">
        <v>712</v>
      </c>
      <c r="K140" s="47" t="s">
        <v>712</v>
      </c>
      <c r="L140" s="47" t="s">
        <v>712</v>
      </c>
      <c r="M140" s="47">
        <v>1</v>
      </c>
      <c r="N140" s="47" t="s">
        <v>712</v>
      </c>
      <c r="O140" s="48">
        <v>3</v>
      </c>
      <c r="P140" s="1"/>
      <c r="Q140" s="42">
        <f t="shared" ref="Q140:Q203" si="7">COUNT(J140:O140)</f>
        <v>2</v>
      </c>
      <c r="R140" s="43">
        <f t="shared" ref="R140:R203" si="8">SUM(J140:O140)</f>
        <v>4</v>
      </c>
      <c r="S140" s="44" t="str">
        <f t="shared" ref="S140:S203" si="9">IF(AND(B140&gt;=500,Q140&gt;=4,ISNUMBER(C140)),R140/Q140,"")</f>
        <v/>
      </c>
    </row>
    <row r="141" spans="1:19" hidden="1" x14ac:dyDescent="0.2">
      <c r="A141" s="42" t="s">
        <v>151</v>
      </c>
      <c r="B141" s="78">
        <v>358</v>
      </c>
      <c r="C141" s="29" t="s">
        <v>712</v>
      </c>
      <c r="D141" s="30" t="s">
        <v>712</v>
      </c>
      <c r="E141" s="30" t="s">
        <v>712</v>
      </c>
      <c r="F141" s="45" t="s">
        <v>712</v>
      </c>
      <c r="G141" s="45" t="s">
        <v>712</v>
      </c>
      <c r="H141" s="46" t="s">
        <v>712</v>
      </c>
      <c r="I141" s="1"/>
      <c r="J141" s="40" t="s">
        <v>712</v>
      </c>
      <c r="K141" s="47" t="s">
        <v>712</v>
      </c>
      <c r="L141" s="47" t="s">
        <v>712</v>
      </c>
      <c r="M141" s="47" t="s">
        <v>712</v>
      </c>
      <c r="N141" s="47" t="s">
        <v>712</v>
      </c>
      <c r="O141" s="48" t="s">
        <v>712</v>
      </c>
      <c r="P141" s="1"/>
      <c r="Q141" s="42">
        <f t="shared" si="7"/>
        <v>0</v>
      </c>
      <c r="R141" s="43">
        <f t="shared" si="8"/>
        <v>0</v>
      </c>
      <c r="S141" s="44" t="str">
        <f t="shared" si="9"/>
        <v/>
      </c>
    </row>
    <row r="142" spans="1:19" hidden="1" x14ac:dyDescent="0.2">
      <c r="A142" s="42" t="s">
        <v>152</v>
      </c>
      <c r="B142" s="78">
        <v>17330</v>
      </c>
      <c r="C142" s="29">
        <v>71</v>
      </c>
      <c r="D142" s="30">
        <v>3.2875247524747269</v>
      </c>
      <c r="E142" s="30">
        <v>1.5</v>
      </c>
      <c r="F142" s="45">
        <v>2.5719685652597857</v>
      </c>
      <c r="G142" s="45">
        <v>6.2028345297257506</v>
      </c>
      <c r="H142" s="46">
        <v>6.1086435640069903</v>
      </c>
      <c r="I142" s="1"/>
      <c r="J142" s="40">
        <v>2</v>
      </c>
      <c r="K142" s="47">
        <v>1</v>
      </c>
      <c r="L142" s="47">
        <v>3</v>
      </c>
      <c r="M142" s="47">
        <v>3</v>
      </c>
      <c r="N142" s="47">
        <v>1</v>
      </c>
      <c r="O142" s="48">
        <v>0</v>
      </c>
      <c r="P142" s="1"/>
      <c r="Q142" s="42">
        <f t="shared" si="7"/>
        <v>6</v>
      </c>
      <c r="R142" s="43">
        <f t="shared" si="8"/>
        <v>10</v>
      </c>
      <c r="S142" s="44">
        <f t="shared" si="9"/>
        <v>1.6666666666666667</v>
      </c>
    </row>
    <row r="143" spans="1:19" hidden="1" x14ac:dyDescent="0.2">
      <c r="A143" s="42" t="s">
        <v>153</v>
      </c>
      <c r="B143" s="78">
        <v>6921</v>
      </c>
      <c r="C143" s="29" t="s">
        <v>712</v>
      </c>
      <c r="D143" s="30">
        <v>3.8542963885415422</v>
      </c>
      <c r="E143" s="30">
        <v>1.5</v>
      </c>
      <c r="F143" s="45">
        <v>1.6390098696169986</v>
      </c>
      <c r="G143" s="45">
        <v>11.761971176197118</v>
      </c>
      <c r="H143" s="46">
        <v>11.834695579307841</v>
      </c>
      <c r="I143" s="1"/>
      <c r="J143" s="40" t="s">
        <v>712</v>
      </c>
      <c r="K143" s="47">
        <v>1</v>
      </c>
      <c r="L143" s="47">
        <v>3</v>
      </c>
      <c r="M143" s="47">
        <v>2</v>
      </c>
      <c r="N143" s="47">
        <v>2</v>
      </c>
      <c r="O143" s="48">
        <v>2</v>
      </c>
      <c r="P143" s="1"/>
      <c r="Q143" s="42">
        <f t="shared" si="7"/>
        <v>5</v>
      </c>
      <c r="R143" s="43">
        <f t="shared" si="8"/>
        <v>10</v>
      </c>
      <c r="S143" s="44" t="str">
        <f t="shared" si="9"/>
        <v/>
      </c>
    </row>
    <row r="144" spans="1:19" hidden="1" x14ac:dyDescent="0.2">
      <c r="A144" s="42" t="s">
        <v>154</v>
      </c>
      <c r="B144" s="78">
        <v>2580</v>
      </c>
      <c r="C144" s="29" t="s">
        <v>712</v>
      </c>
      <c r="D144" s="30" t="s">
        <v>712</v>
      </c>
      <c r="E144" s="30" t="s">
        <v>712</v>
      </c>
      <c r="F144" s="45">
        <v>2.0043722003165163</v>
      </c>
      <c r="G144" s="45" t="s">
        <v>712</v>
      </c>
      <c r="H144" s="46">
        <v>11.019301043537228</v>
      </c>
      <c r="I144" s="1"/>
      <c r="J144" s="40" t="s">
        <v>712</v>
      </c>
      <c r="K144" s="47" t="s">
        <v>712</v>
      </c>
      <c r="L144" s="47" t="s">
        <v>712</v>
      </c>
      <c r="M144" s="47">
        <v>2</v>
      </c>
      <c r="N144" s="47" t="s">
        <v>712</v>
      </c>
      <c r="O144" s="48">
        <v>2</v>
      </c>
      <c r="P144" s="1"/>
      <c r="Q144" s="42">
        <f t="shared" si="7"/>
        <v>2</v>
      </c>
      <c r="R144" s="43">
        <f t="shared" si="8"/>
        <v>4</v>
      </c>
      <c r="S144" s="44" t="str">
        <f t="shared" si="9"/>
        <v/>
      </c>
    </row>
    <row r="145" spans="1:19" hidden="1" x14ac:dyDescent="0.2">
      <c r="A145" s="42" t="s">
        <v>155</v>
      </c>
      <c r="B145" s="78">
        <v>601</v>
      </c>
      <c r="C145" s="29" t="s">
        <v>712</v>
      </c>
      <c r="D145" s="30" t="s">
        <v>712</v>
      </c>
      <c r="E145" s="30" t="s">
        <v>712</v>
      </c>
      <c r="F145" s="45">
        <v>3.5332646647122523</v>
      </c>
      <c r="G145" s="45" t="s">
        <v>712</v>
      </c>
      <c r="H145" s="46">
        <v>28.057743685001093</v>
      </c>
      <c r="I145" s="1"/>
      <c r="J145" s="40" t="s">
        <v>712</v>
      </c>
      <c r="K145" s="47" t="s">
        <v>712</v>
      </c>
      <c r="L145" s="47" t="s">
        <v>712</v>
      </c>
      <c r="M145" s="47">
        <v>3</v>
      </c>
      <c r="N145" s="47" t="s">
        <v>712</v>
      </c>
      <c r="O145" s="48">
        <v>3</v>
      </c>
      <c r="P145" s="1"/>
      <c r="Q145" s="42">
        <f t="shared" si="7"/>
        <v>2</v>
      </c>
      <c r="R145" s="43">
        <f t="shared" si="8"/>
        <v>6</v>
      </c>
      <c r="S145" s="44" t="str">
        <f t="shared" si="9"/>
        <v/>
      </c>
    </row>
    <row r="146" spans="1:19" hidden="1" x14ac:dyDescent="0.2">
      <c r="A146" s="42" t="s">
        <v>156</v>
      </c>
      <c r="B146" s="78">
        <v>9712</v>
      </c>
      <c r="C146" s="29">
        <v>48</v>
      </c>
      <c r="D146" s="30" t="s">
        <v>712</v>
      </c>
      <c r="E146" s="30" t="s">
        <v>712</v>
      </c>
      <c r="F146" s="45">
        <v>1.5347508858254026</v>
      </c>
      <c r="G146" s="45" t="s">
        <v>712</v>
      </c>
      <c r="H146" s="46">
        <v>8.3446239150122761</v>
      </c>
      <c r="I146" s="1"/>
      <c r="J146" s="40">
        <v>1</v>
      </c>
      <c r="K146" s="47" t="s">
        <v>712</v>
      </c>
      <c r="L146" s="47" t="s">
        <v>712</v>
      </c>
      <c r="M146" s="47">
        <v>2</v>
      </c>
      <c r="N146" s="47" t="s">
        <v>712</v>
      </c>
      <c r="O146" s="48">
        <v>1</v>
      </c>
      <c r="P146" s="1"/>
      <c r="Q146" s="42">
        <f t="shared" si="7"/>
        <v>3</v>
      </c>
      <c r="R146" s="43">
        <f t="shared" si="8"/>
        <v>4</v>
      </c>
      <c r="S146" s="44" t="str">
        <f t="shared" si="9"/>
        <v/>
      </c>
    </row>
    <row r="147" spans="1:19" x14ac:dyDescent="0.2">
      <c r="A147" s="42" t="s">
        <v>157</v>
      </c>
      <c r="B147" s="78">
        <v>48986</v>
      </c>
      <c r="C147" s="29">
        <v>111</v>
      </c>
      <c r="D147" s="30">
        <v>1.3705682370083718</v>
      </c>
      <c r="E147" s="30">
        <v>1.4</v>
      </c>
      <c r="F147" s="45">
        <v>1.0933603680448885</v>
      </c>
      <c r="G147" s="45">
        <v>8.9929548280149199</v>
      </c>
      <c r="H147" s="46">
        <v>12.009571789779937</v>
      </c>
      <c r="I147" s="1"/>
      <c r="J147" s="40">
        <v>3</v>
      </c>
      <c r="K147" s="47">
        <v>3</v>
      </c>
      <c r="L147" s="47">
        <v>3</v>
      </c>
      <c r="M147" s="47">
        <v>1</v>
      </c>
      <c r="N147" s="47">
        <v>1</v>
      </c>
      <c r="O147" s="48">
        <v>2</v>
      </c>
      <c r="P147" s="1"/>
      <c r="Q147" s="42">
        <f t="shared" si="7"/>
        <v>6</v>
      </c>
      <c r="R147" s="43">
        <f t="shared" si="8"/>
        <v>13</v>
      </c>
      <c r="S147" s="44">
        <f t="shared" si="9"/>
        <v>2.1666666666666665</v>
      </c>
    </row>
    <row r="148" spans="1:19" hidden="1" x14ac:dyDescent="0.2">
      <c r="A148" s="42" t="s">
        <v>158</v>
      </c>
      <c r="B148" s="78">
        <v>38984</v>
      </c>
      <c r="C148" s="29">
        <v>56</v>
      </c>
      <c r="D148" s="30">
        <v>5.157241379312044</v>
      </c>
      <c r="E148" s="30">
        <v>1.4</v>
      </c>
      <c r="F148" s="45">
        <v>1.9036007133858632</v>
      </c>
      <c r="G148" s="45">
        <v>6.2248186946006268</v>
      </c>
      <c r="H148" s="46">
        <v>9.8810670263800358</v>
      </c>
      <c r="I148" s="1"/>
      <c r="J148" s="40">
        <v>1</v>
      </c>
      <c r="K148" s="47">
        <v>0</v>
      </c>
      <c r="L148" s="47">
        <v>3</v>
      </c>
      <c r="M148" s="47">
        <v>2</v>
      </c>
      <c r="N148" s="47">
        <v>1</v>
      </c>
      <c r="O148" s="48">
        <v>1</v>
      </c>
      <c r="P148" s="1"/>
      <c r="Q148" s="42">
        <f t="shared" si="7"/>
        <v>6</v>
      </c>
      <c r="R148" s="43">
        <f t="shared" si="8"/>
        <v>8</v>
      </c>
      <c r="S148" s="44">
        <f t="shared" si="9"/>
        <v>1.3333333333333333</v>
      </c>
    </row>
    <row r="149" spans="1:19" hidden="1" x14ac:dyDescent="0.2">
      <c r="A149" s="42" t="s">
        <v>159</v>
      </c>
      <c r="B149" s="78">
        <v>815</v>
      </c>
      <c r="C149" s="29" t="s">
        <v>712</v>
      </c>
      <c r="D149" s="30" t="s">
        <v>712</v>
      </c>
      <c r="E149" s="30" t="s">
        <v>712</v>
      </c>
      <c r="F149" s="45">
        <v>1.3190993411787559</v>
      </c>
      <c r="G149" s="45" t="s">
        <v>712</v>
      </c>
      <c r="H149" s="46">
        <v>9.0314802689697373</v>
      </c>
      <c r="I149" s="1"/>
      <c r="J149" s="40" t="s">
        <v>712</v>
      </c>
      <c r="K149" s="47" t="s">
        <v>712</v>
      </c>
      <c r="L149" s="47" t="s">
        <v>712</v>
      </c>
      <c r="M149" s="47">
        <v>2</v>
      </c>
      <c r="N149" s="47" t="s">
        <v>712</v>
      </c>
      <c r="O149" s="48">
        <v>1</v>
      </c>
      <c r="P149" s="1"/>
      <c r="Q149" s="42">
        <f t="shared" si="7"/>
        <v>2</v>
      </c>
      <c r="R149" s="43">
        <f t="shared" si="8"/>
        <v>3</v>
      </c>
      <c r="S149" s="44" t="str">
        <f t="shared" si="9"/>
        <v/>
      </c>
    </row>
    <row r="150" spans="1:19" hidden="1" x14ac:dyDescent="0.2">
      <c r="A150" s="42" t="s">
        <v>160</v>
      </c>
      <c r="B150" s="78">
        <v>155</v>
      </c>
      <c r="C150" s="29" t="s">
        <v>712</v>
      </c>
      <c r="D150" s="30" t="s">
        <v>712</v>
      </c>
      <c r="E150" s="30" t="s">
        <v>712</v>
      </c>
      <c r="F150" s="45" t="s">
        <v>712</v>
      </c>
      <c r="G150" s="45" t="s">
        <v>712</v>
      </c>
      <c r="H150" s="46" t="s">
        <v>712</v>
      </c>
      <c r="I150" s="1"/>
      <c r="J150" s="40" t="s">
        <v>712</v>
      </c>
      <c r="K150" s="47" t="s">
        <v>712</v>
      </c>
      <c r="L150" s="47" t="s">
        <v>712</v>
      </c>
      <c r="M150" s="47" t="s">
        <v>712</v>
      </c>
      <c r="N150" s="47" t="s">
        <v>712</v>
      </c>
      <c r="O150" s="48" t="s">
        <v>712</v>
      </c>
      <c r="P150" s="1"/>
      <c r="Q150" s="42">
        <f t="shared" si="7"/>
        <v>0</v>
      </c>
      <c r="R150" s="43">
        <f t="shared" si="8"/>
        <v>0</v>
      </c>
      <c r="S150" s="44" t="str">
        <f t="shared" si="9"/>
        <v/>
      </c>
    </row>
    <row r="151" spans="1:19" hidden="1" x14ac:dyDescent="0.2">
      <c r="A151" s="42" t="s">
        <v>161</v>
      </c>
      <c r="B151" s="78">
        <v>3441</v>
      </c>
      <c r="C151" s="29" t="s">
        <v>712</v>
      </c>
      <c r="D151" s="30" t="s">
        <v>712</v>
      </c>
      <c r="E151" s="30" t="s">
        <v>712</v>
      </c>
      <c r="F151" s="45">
        <v>0.77266135417889004</v>
      </c>
      <c r="G151" s="45" t="s">
        <v>712</v>
      </c>
      <c r="H151" s="46">
        <v>9.6942139166507921</v>
      </c>
      <c r="I151" s="1"/>
      <c r="J151" s="40" t="s">
        <v>712</v>
      </c>
      <c r="K151" s="47" t="s">
        <v>712</v>
      </c>
      <c r="L151" s="47" t="s">
        <v>712</v>
      </c>
      <c r="M151" s="47">
        <v>1</v>
      </c>
      <c r="N151" s="47" t="s">
        <v>712</v>
      </c>
      <c r="O151" s="48">
        <v>1</v>
      </c>
      <c r="P151" s="1"/>
      <c r="Q151" s="42">
        <f t="shared" si="7"/>
        <v>2</v>
      </c>
      <c r="R151" s="43">
        <f t="shared" si="8"/>
        <v>2</v>
      </c>
      <c r="S151" s="44" t="str">
        <f t="shared" si="9"/>
        <v/>
      </c>
    </row>
    <row r="152" spans="1:19" x14ac:dyDescent="0.2">
      <c r="A152" s="42" t="s">
        <v>162</v>
      </c>
      <c r="B152" s="78">
        <v>14203</v>
      </c>
      <c r="C152" s="29">
        <v>85</v>
      </c>
      <c r="D152" s="30">
        <v>0.75377475652001436</v>
      </c>
      <c r="E152" s="30">
        <v>1.4</v>
      </c>
      <c r="F152" s="45">
        <v>0.318770182756829</v>
      </c>
      <c r="G152" s="45">
        <v>12.851405622489958</v>
      </c>
      <c r="H152" s="46">
        <v>13.360840909530221</v>
      </c>
      <c r="I152" s="1"/>
      <c r="J152" s="40">
        <v>3</v>
      </c>
      <c r="K152" s="47">
        <v>3</v>
      </c>
      <c r="L152" s="47">
        <v>3</v>
      </c>
      <c r="M152" s="47">
        <v>1</v>
      </c>
      <c r="N152" s="47">
        <v>2</v>
      </c>
      <c r="O152" s="48">
        <v>2</v>
      </c>
      <c r="P152" s="1"/>
      <c r="Q152" s="42">
        <f t="shared" si="7"/>
        <v>6</v>
      </c>
      <c r="R152" s="43">
        <f t="shared" si="8"/>
        <v>14</v>
      </c>
      <c r="S152" s="44">
        <f t="shared" si="9"/>
        <v>2.3333333333333335</v>
      </c>
    </row>
    <row r="153" spans="1:19" x14ac:dyDescent="0.2">
      <c r="A153" s="42" t="s">
        <v>163</v>
      </c>
      <c r="B153" s="78">
        <v>49856</v>
      </c>
      <c r="C153" s="29">
        <v>79</v>
      </c>
      <c r="D153" s="30" t="s">
        <v>712</v>
      </c>
      <c r="E153" s="30">
        <v>0.4</v>
      </c>
      <c r="F153" s="45">
        <v>2.0322832098617418</v>
      </c>
      <c r="G153" s="45">
        <v>6.4051240992783978</v>
      </c>
      <c r="H153" s="46">
        <v>11.515009224379691</v>
      </c>
      <c r="I153" s="1"/>
      <c r="J153" s="40">
        <v>2</v>
      </c>
      <c r="K153" s="47" t="s">
        <v>712</v>
      </c>
      <c r="L153" s="47">
        <v>3</v>
      </c>
      <c r="M153" s="47">
        <v>2</v>
      </c>
      <c r="N153" s="47">
        <v>1</v>
      </c>
      <c r="O153" s="48">
        <v>2</v>
      </c>
      <c r="P153" s="1"/>
      <c r="Q153" s="42">
        <f t="shared" si="7"/>
        <v>5</v>
      </c>
      <c r="R153" s="43">
        <f t="shared" si="8"/>
        <v>10</v>
      </c>
      <c r="S153" s="44">
        <f t="shared" si="9"/>
        <v>2</v>
      </c>
    </row>
    <row r="154" spans="1:19" hidden="1" x14ac:dyDescent="0.2">
      <c r="A154" s="42" t="s">
        <v>164</v>
      </c>
      <c r="B154" s="78">
        <v>1543</v>
      </c>
      <c r="C154" s="29" t="s">
        <v>712</v>
      </c>
      <c r="D154" s="30" t="s">
        <v>712</v>
      </c>
      <c r="E154" s="30" t="s">
        <v>712</v>
      </c>
      <c r="F154" s="45">
        <v>1.2029357662622218</v>
      </c>
      <c r="G154" s="45" t="s">
        <v>712</v>
      </c>
      <c r="H154" s="46">
        <v>8.406851341517239</v>
      </c>
      <c r="I154" s="1"/>
      <c r="J154" s="40" t="s">
        <v>712</v>
      </c>
      <c r="K154" s="47" t="s">
        <v>712</v>
      </c>
      <c r="L154" s="47" t="s">
        <v>712</v>
      </c>
      <c r="M154" s="47">
        <v>2</v>
      </c>
      <c r="N154" s="47" t="s">
        <v>712</v>
      </c>
      <c r="O154" s="48">
        <v>1</v>
      </c>
      <c r="P154" s="1"/>
      <c r="Q154" s="42">
        <f t="shared" si="7"/>
        <v>2</v>
      </c>
      <c r="R154" s="43">
        <f t="shared" si="8"/>
        <v>3</v>
      </c>
      <c r="S154" s="44" t="str">
        <f t="shared" si="9"/>
        <v/>
      </c>
    </row>
    <row r="155" spans="1:19" hidden="1" x14ac:dyDescent="0.2">
      <c r="A155" s="42" t="s">
        <v>165</v>
      </c>
      <c r="B155" s="78" t="s">
        <v>712</v>
      </c>
      <c r="C155" s="29" t="s">
        <v>712</v>
      </c>
      <c r="D155" s="30" t="s">
        <v>712</v>
      </c>
      <c r="E155" s="30" t="s">
        <v>712</v>
      </c>
      <c r="F155" s="45" t="s">
        <v>712</v>
      </c>
      <c r="G155" s="45" t="s">
        <v>712</v>
      </c>
      <c r="H155" s="46" t="s">
        <v>712</v>
      </c>
      <c r="I155" s="1"/>
      <c r="J155" s="40" t="s">
        <v>712</v>
      </c>
      <c r="K155" s="47" t="s">
        <v>712</v>
      </c>
      <c r="L155" s="47" t="s">
        <v>712</v>
      </c>
      <c r="M155" s="47" t="s">
        <v>712</v>
      </c>
      <c r="N155" s="47" t="s">
        <v>712</v>
      </c>
      <c r="O155" s="48" t="s">
        <v>712</v>
      </c>
      <c r="P155" s="1"/>
      <c r="Q155" s="42">
        <f t="shared" si="7"/>
        <v>0</v>
      </c>
      <c r="R155" s="43">
        <f t="shared" si="8"/>
        <v>0</v>
      </c>
      <c r="S155" s="44" t="str">
        <f t="shared" si="9"/>
        <v/>
      </c>
    </row>
    <row r="156" spans="1:19" hidden="1" x14ac:dyDescent="0.2">
      <c r="A156" s="42" t="s">
        <v>166</v>
      </c>
      <c r="B156" s="78" t="s">
        <v>712</v>
      </c>
      <c r="C156" s="29" t="s">
        <v>712</v>
      </c>
      <c r="D156" s="30" t="s">
        <v>712</v>
      </c>
      <c r="E156" s="30" t="s">
        <v>712</v>
      </c>
      <c r="F156" s="45" t="s">
        <v>712</v>
      </c>
      <c r="G156" s="45" t="s">
        <v>712</v>
      </c>
      <c r="H156" s="46" t="s">
        <v>712</v>
      </c>
      <c r="I156" s="1"/>
      <c r="J156" s="40" t="s">
        <v>712</v>
      </c>
      <c r="K156" s="47" t="s">
        <v>712</v>
      </c>
      <c r="L156" s="47" t="s">
        <v>712</v>
      </c>
      <c r="M156" s="47" t="s">
        <v>712</v>
      </c>
      <c r="N156" s="47" t="s">
        <v>712</v>
      </c>
      <c r="O156" s="48" t="s">
        <v>712</v>
      </c>
      <c r="P156" s="1"/>
      <c r="Q156" s="42">
        <f t="shared" si="7"/>
        <v>0</v>
      </c>
      <c r="R156" s="43">
        <f t="shared" si="8"/>
        <v>0</v>
      </c>
      <c r="S156" s="44" t="str">
        <f t="shared" si="9"/>
        <v/>
      </c>
    </row>
    <row r="157" spans="1:19" hidden="1" x14ac:dyDescent="0.2">
      <c r="A157" s="42" t="s">
        <v>167</v>
      </c>
      <c r="B157" s="78">
        <v>78815</v>
      </c>
      <c r="C157" s="29">
        <v>84.5</v>
      </c>
      <c r="D157" s="30">
        <v>5.4472593274988483</v>
      </c>
      <c r="E157" s="30">
        <v>2.4</v>
      </c>
      <c r="F157" s="45">
        <v>0.7666807309290542</v>
      </c>
      <c r="G157" s="45">
        <v>7.5051070254907186</v>
      </c>
      <c r="H157" s="46">
        <v>9.7814310002886327</v>
      </c>
      <c r="I157" s="1"/>
      <c r="J157" s="40">
        <v>3</v>
      </c>
      <c r="K157" s="47">
        <v>0</v>
      </c>
      <c r="L157" s="47">
        <v>3</v>
      </c>
      <c r="M157" s="47">
        <v>1</v>
      </c>
      <c r="N157" s="47">
        <v>1</v>
      </c>
      <c r="O157" s="48">
        <v>1</v>
      </c>
      <c r="P157" s="1"/>
      <c r="Q157" s="42">
        <f t="shared" si="7"/>
        <v>6</v>
      </c>
      <c r="R157" s="43">
        <f t="shared" si="8"/>
        <v>9</v>
      </c>
      <c r="S157" s="44">
        <f t="shared" si="9"/>
        <v>1.5</v>
      </c>
    </row>
    <row r="158" spans="1:19" hidden="1" x14ac:dyDescent="0.2">
      <c r="A158" s="42" t="s">
        <v>168</v>
      </c>
      <c r="B158" s="78" t="s">
        <v>712</v>
      </c>
      <c r="C158" s="29" t="s">
        <v>712</v>
      </c>
      <c r="D158" s="30" t="s">
        <v>712</v>
      </c>
      <c r="E158" s="30" t="s">
        <v>712</v>
      </c>
      <c r="F158" s="45" t="s">
        <v>712</v>
      </c>
      <c r="G158" s="45" t="s">
        <v>712</v>
      </c>
      <c r="H158" s="46" t="s">
        <v>712</v>
      </c>
      <c r="I158" s="1"/>
      <c r="J158" s="40" t="s">
        <v>712</v>
      </c>
      <c r="K158" s="47" t="s">
        <v>712</v>
      </c>
      <c r="L158" s="47" t="s">
        <v>712</v>
      </c>
      <c r="M158" s="47" t="s">
        <v>712</v>
      </c>
      <c r="N158" s="47" t="s">
        <v>712</v>
      </c>
      <c r="O158" s="48" t="s">
        <v>712</v>
      </c>
      <c r="P158" s="1"/>
      <c r="Q158" s="42">
        <f t="shared" si="7"/>
        <v>0</v>
      </c>
      <c r="R158" s="43">
        <f t="shared" si="8"/>
        <v>0</v>
      </c>
      <c r="S158" s="44" t="str">
        <f t="shared" si="9"/>
        <v/>
      </c>
    </row>
    <row r="159" spans="1:19" hidden="1" x14ac:dyDescent="0.2">
      <c r="A159" s="42" t="s">
        <v>169</v>
      </c>
      <c r="B159" s="78">
        <v>2082</v>
      </c>
      <c r="C159" s="29" t="s">
        <v>712</v>
      </c>
      <c r="D159" s="30" t="s">
        <v>712</v>
      </c>
      <c r="E159" s="30" t="s">
        <v>712</v>
      </c>
      <c r="F159" s="45">
        <v>0.64240135957517897</v>
      </c>
      <c r="G159" s="45" t="s">
        <v>712</v>
      </c>
      <c r="H159" s="46">
        <v>6.9974876490127684</v>
      </c>
      <c r="I159" s="1"/>
      <c r="J159" s="40" t="s">
        <v>712</v>
      </c>
      <c r="K159" s="47" t="s">
        <v>712</v>
      </c>
      <c r="L159" s="47" t="s">
        <v>712</v>
      </c>
      <c r="M159" s="47">
        <v>1</v>
      </c>
      <c r="N159" s="47" t="s">
        <v>712</v>
      </c>
      <c r="O159" s="48">
        <v>1</v>
      </c>
      <c r="P159" s="1"/>
      <c r="Q159" s="42">
        <f t="shared" si="7"/>
        <v>2</v>
      </c>
      <c r="R159" s="43">
        <f t="shared" si="8"/>
        <v>2</v>
      </c>
      <c r="S159" s="44" t="str">
        <f t="shared" si="9"/>
        <v/>
      </c>
    </row>
    <row r="160" spans="1:19" hidden="1" x14ac:dyDescent="0.2">
      <c r="A160" s="42" t="s">
        <v>170</v>
      </c>
      <c r="B160" s="78">
        <v>767</v>
      </c>
      <c r="C160" s="29" t="s">
        <v>712</v>
      </c>
      <c r="D160" s="30" t="s">
        <v>712</v>
      </c>
      <c r="E160" s="30" t="s">
        <v>712</v>
      </c>
      <c r="F160" s="45">
        <v>-1.2096806132681501</v>
      </c>
      <c r="G160" s="45" t="s">
        <v>712</v>
      </c>
      <c r="H160" s="46">
        <v>15.992197904759898</v>
      </c>
      <c r="I160" s="1"/>
      <c r="J160" s="40" t="s">
        <v>712</v>
      </c>
      <c r="K160" s="47" t="s">
        <v>712</v>
      </c>
      <c r="L160" s="47" t="s">
        <v>712</v>
      </c>
      <c r="M160" s="47">
        <v>0</v>
      </c>
      <c r="N160" s="47" t="s">
        <v>712</v>
      </c>
      <c r="O160" s="48">
        <v>3</v>
      </c>
      <c r="P160" s="1"/>
      <c r="Q160" s="42">
        <f t="shared" si="7"/>
        <v>2</v>
      </c>
      <c r="R160" s="43">
        <f t="shared" si="8"/>
        <v>3</v>
      </c>
      <c r="S160" s="44" t="str">
        <f t="shared" si="9"/>
        <v/>
      </c>
    </row>
    <row r="161" spans="1:19" hidden="1" x14ac:dyDescent="0.2">
      <c r="A161" s="42" t="s">
        <v>171</v>
      </c>
      <c r="B161" s="78">
        <v>120830</v>
      </c>
      <c r="C161" s="29">
        <v>75</v>
      </c>
      <c r="D161" s="30">
        <v>5.3163105784262639</v>
      </c>
      <c r="E161" s="30">
        <v>2.1</v>
      </c>
      <c r="F161" s="45">
        <v>0.82126190820740685</v>
      </c>
      <c r="G161" s="45">
        <v>7.3620567015545699</v>
      </c>
      <c r="H161" s="46">
        <v>11.145907974309546</v>
      </c>
      <c r="I161" s="1"/>
      <c r="J161" s="40">
        <v>2</v>
      </c>
      <c r="K161" s="47">
        <v>0</v>
      </c>
      <c r="L161" s="47">
        <v>3</v>
      </c>
      <c r="M161" s="47">
        <v>1</v>
      </c>
      <c r="N161" s="47">
        <v>1</v>
      </c>
      <c r="O161" s="48">
        <v>2</v>
      </c>
      <c r="P161" s="1"/>
      <c r="Q161" s="42">
        <f t="shared" si="7"/>
        <v>6</v>
      </c>
      <c r="R161" s="43">
        <f t="shared" si="8"/>
        <v>9</v>
      </c>
      <c r="S161" s="44">
        <f t="shared" si="9"/>
        <v>1.5</v>
      </c>
    </row>
    <row r="162" spans="1:19" hidden="1" x14ac:dyDescent="0.2">
      <c r="A162" s="42" t="s">
        <v>172</v>
      </c>
      <c r="B162" s="78">
        <v>56437</v>
      </c>
      <c r="C162" s="29">
        <v>84</v>
      </c>
      <c r="D162" s="30">
        <v>5.7226555414469997</v>
      </c>
      <c r="E162" s="30">
        <v>2.1</v>
      </c>
      <c r="F162" s="45">
        <v>1.1369627997389511</v>
      </c>
      <c r="G162" s="45">
        <v>7.6811811062895901</v>
      </c>
      <c r="H162" s="46">
        <v>10.923716112721428</v>
      </c>
      <c r="I162" s="1"/>
      <c r="J162" s="40">
        <v>3</v>
      </c>
      <c r="K162" s="47">
        <v>0</v>
      </c>
      <c r="L162" s="47">
        <v>3</v>
      </c>
      <c r="M162" s="47">
        <v>2</v>
      </c>
      <c r="N162" s="47">
        <v>1</v>
      </c>
      <c r="O162" s="48">
        <v>2</v>
      </c>
      <c r="P162" s="1"/>
      <c r="Q162" s="42">
        <f t="shared" si="7"/>
        <v>6</v>
      </c>
      <c r="R162" s="43">
        <f t="shared" si="8"/>
        <v>11</v>
      </c>
      <c r="S162" s="44">
        <f t="shared" si="9"/>
        <v>1.8333333333333333</v>
      </c>
    </row>
    <row r="163" spans="1:19" hidden="1" x14ac:dyDescent="0.2">
      <c r="A163" s="42" t="s">
        <v>173</v>
      </c>
      <c r="B163" s="78">
        <v>67919</v>
      </c>
      <c r="C163" s="29">
        <v>98</v>
      </c>
      <c r="D163" s="30">
        <v>4.6300291915220022</v>
      </c>
      <c r="E163" s="30">
        <v>2.1</v>
      </c>
      <c r="F163" s="45">
        <v>1.4059591176243975</v>
      </c>
      <c r="G163" s="45">
        <v>9.2030061653390938</v>
      </c>
      <c r="H163" s="46">
        <v>9.4482976923337727</v>
      </c>
      <c r="I163" s="1"/>
      <c r="J163" s="40">
        <v>3</v>
      </c>
      <c r="K163" s="47">
        <v>0</v>
      </c>
      <c r="L163" s="47">
        <v>3</v>
      </c>
      <c r="M163" s="47">
        <v>2</v>
      </c>
      <c r="N163" s="47">
        <v>1</v>
      </c>
      <c r="O163" s="48">
        <v>1</v>
      </c>
      <c r="P163" s="1"/>
      <c r="Q163" s="42">
        <f t="shared" si="7"/>
        <v>6</v>
      </c>
      <c r="R163" s="43">
        <f t="shared" si="8"/>
        <v>10</v>
      </c>
      <c r="S163" s="44">
        <f t="shared" si="9"/>
        <v>1.6666666666666667</v>
      </c>
    </row>
    <row r="164" spans="1:19" hidden="1" x14ac:dyDescent="0.2">
      <c r="A164" s="42" t="s">
        <v>174</v>
      </c>
      <c r="B164" s="78">
        <v>301</v>
      </c>
      <c r="C164" s="29" t="s">
        <v>712</v>
      </c>
      <c r="D164" s="30" t="s">
        <v>712</v>
      </c>
      <c r="E164" s="30" t="s">
        <v>712</v>
      </c>
      <c r="F164" s="45" t="s">
        <v>712</v>
      </c>
      <c r="G164" s="45" t="s">
        <v>712</v>
      </c>
      <c r="H164" s="46" t="s">
        <v>712</v>
      </c>
      <c r="I164" s="1"/>
      <c r="J164" s="40" t="s">
        <v>712</v>
      </c>
      <c r="K164" s="47" t="s">
        <v>712</v>
      </c>
      <c r="L164" s="47" t="s">
        <v>712</v>
      </c>
      <c r="M164" s="47" t="s">
        <v>712</v>
      </c>
      <c r="N164" s="47" t="s">
        <v>712</v>
      </c>
      <c r="O164" s="48" t="s">
        <v>712</v>
      </c>
      <c r="P164" s="1"/>
      <c r="Q164" s="42">
        <f t="shared" si="7"/>
        <v>0</v>
      </c>
      <c r="R164" s="43">
        <f t="shared" si="8"/>
        <v>0</v>
      </c>
      <c r="S164" s="44" t="str">
        <f t="shared" si="9"/>
        <v/>
      </c>
    </row>
    <row r="165" spans="1:19" hidden="1" x14ac:dyDescent="0.2">
      <c r="A165" s="42" t="s">
        <v>175</v>
      </c>
      <c r="B165" s="78">
        <v>126</v>
      </c>
      <c r="C165" s="29" t="s">
        <v>712</v>
      </c>
      <c r="D165" s="30" t="s">
        <v>712</v>
      </c>
      <c r="E165" s="30" t="s">
        <v>712</v>
      </c>
      <c r="F165" s="45" t="s">
        <v>712</v>
      </c>
      <c r="G165" s="45" t="s">
        <v>712</v>
      </c>
      <c r="H165" s="46" t="s">
        <v>712</v>
      </c>
      <c r="I165" s="1"/>
      <c r="J165" s="40" t="s">
        <v>712</v>
      </c>
      <c r="K165" s="47" t="s">
        <v>712</v>
      </c>
      <c r="L165" s="47" t="s">
        <v>712</v>
      </c>
      <c r="M165" s="47" t="s">
        <v>712</v>
      </c>
      <c r="N165" s="47" t="s">
        <v>712</v>
      </c>
      <c r="O165" s="48" t="s">
        <v>712</v>
      </c>
      <c r="P165" s="1"/>
      <c r="Q165" s="42">
        <f t="shared" si="7"/>
        <v>0</v>
      </c>
      <c r="R165" s="43">
        <f t="shared" si="8"/>
        <v>0</v>
      </c>
      <c r="S165" s="44" t="str">
        <f t="shared" si="9"/>
        <v/>
      </c>
    </row>
    <row r="166" spans="1:19" hidden="1" x14ac:dyDescent="0.2">
      <c r="A166" s="42" t="s">
        <v>176</v>
      </c>
      <c r="B166" s="78">
        <v>484</v>
      </c>
      <c r="C166" s="29" t="s">
        <v>712</v>
      </c>
      <c r="D166" s="30" t="s">
        <v>712</v>
      </c>
      <c r="E166" s="30" t="s">
        <v>712</v>
      </c>
      <c r="F166" s="45" t="s">
        <v>712</v>
      </c>
      <c r="G166" s="45" t="s">
        <v>712</v>
      </c>
      <c r="H166" s="46" t="s">
        <v>712</v>
      </c>
      <c r="I166" s="1"/>
      <c r="J166" s="40" t="s">
        <v>712</v>
      </c>
      <c r="K166" s="47" t="s">
        <v>712</v>
      </c>
      <c r="L166" s="47" t="s">
        <v>712</v>
      </c>
      <c r="M166" s="47" t="s">
        <v>712</v>
      </c>
      <c r="N166" s="47" t="s">
        <v>712</v>
      </c>
      <c r="O166" s="48" t="s">
        <v>712</v>
      </c>
      <c r="P166" s="1"/>
      <c r="Q166" s="42">
        <f t="shared" si="7"/>
        <v>0</v>
      </c>
      <c r="R166" s="43">
        <f t="shared" si="8"/>
        <v>0</v>
      </c>
      <c r="S166" s="44" t="str">
        <f t="shared" si="9"/>
        <v/>
      </c>
    </row>
    <row r="167" spans="1:19" hidden="1" x14ac:dyDescent="0.2">
      <c r="A167" s="42" t="s">
        <v>177</v>
      </c>
      <c r="B167" s="78">
        <v>24</v>
      </c>
      <c r="C167" s="29" t="s">
        <v>712</v>
      </c>
      <c r="D167" s="30" t="s">
        <v>712</v>
      </c>
      <c r="E167" s="30" t="s">
        <v>712</v>
      </c>
      <c r="F167" s="45" t="s">
        <v>712</v>
      </c>
      <c r="G167" s="45" t="s">
        <v>712</v>
      </c>
      <c r="H167" s="46" t="s">
        <v>712</v>
      </c>
      <c r="I167" s="1"/>
      <c r="J167" s="40" t="s">
        <v>712</v>
      </c>
      <c r="K167" s="47" t="s">
        <v>712</v>
      </c>
      <c r="L167" s="47" t="s">
        <v>712</v>
      </c>
      <c r="M167" s="47" t="s">
        <v>712</v>
      </c>
      <c r="N167" s="47" t="s">
        <v>712</v>
      </c>
      <c r="O167" s="48" t="s">
        <v>712</v>
      </c>
      <c r="P167" s="1"/>
      <c r="Q167" s="42">
        <f t="shared" si="7"/>
        <v>0</v>
      </c>
      <c r="R167" s="43">
        <f t="shared" si="8"/>
        <v>0</v>
      </c>
      <c r="S167" s="44" t="str">
        <f t="shared" si="9"/>
        <v/>
      </c>
    </row>
    <row r="168" spans="1:19" hidden="1" x14ac:dyDescent="0.2">
      <c r="A168" s="42" t="s">
        <v>178</v>
      </c>
      <c r="B168" s="78">
        <v>267</v>
      </c>
      <c r="C168" s="29" t="s">
        <v>712</v>
      </c>
      <c r="D168" s="30" t="s">
        <v>712</v>
      </c>
      <c r="E168" s="30" t="s">
        <v>712</v>
      </c>
      <c r="F168" s="45" t="s">
        <v>712</v>
      </c>
      <c r="G168" s="45" t="s">
        <v>712</v>
      </c>
      <c r="H168" s="46" t="s">
        <v>712</v>
      </c>
      <c r="I168" s="1"/>
      <c r="J168" s="40" t="s">
        <v>712</v>
      </c>
      <c r="K168" s="47" t="s">
        <v>712</v>
      </c>
      <c r="L168" s="47" t="s">
        <v>712</v>
      </c>
      <c r="M168" s="47" t="s">
        <v>712</v>
      </c>
      <c r="N168" s="47" t="s">
        <v>712</v>
      </c>
      <c r="O168" s="48" t="s">
        <v>712</v>
      </c>
      <c r="P168" s="1"/>
      <c r="Q168" s="42">
        <f t="shared" si="7"/>
        <v>0</v>
      </c>
      <c r="R168" s="43">
        <f t="shared" si="8"/>
        <v>0</v>
      </c>
      <c r="S168" s="44" t="str">
        <f t="shared" si="9"/>
        <v/>
      </c>
    </row>
    <row r="169" spans="1:19" hidden="1" x14ac:dyDescent="0.2">
      <c r="A169" s="42" t="s">
        <v>179</v>
      </c>
      <c r="B169" s="78">
        <v>639</v>
      </c>
      <c r="C169" s="29" t="s">
        <v>712</v>
      </c>
      <c r="D169" s="30" t="s">
        <v>712</v>
      </c>
      <c r="E169" s="30" t="s">
        <v>712</v>
      </c>
      <c r="F169" s="45">
        <v>-0.42009556281499716</v>
      </c>
      <c r="G169" s="45" t="s">
        <v>712</v>
      </c>
      <c r="H169" s="46">
        <v>11.287650637352039</v>
      </c>
      <c r="I169" s="1"/>
      <c r="J169" s="40" t="s">
        <v>712</v>
      </c>
      <c r="K169" s="47" t="s">
        <v>712</v>
      </c>
      <c r="L169" s="47" t="s">
        <v>712</v>
      </c>
      <c r="M169" s="47">
        <v>0</v>
      </c>
      <c r="N169" s="47" t="s">
        <v>712</v>
      </c>
      <c r="O169" s="48">
        <v>2</v>
      </c>
      <c r="P169" s="1"/>
      <c r="Q169" s="42">
        <f t="shared" si="7"/>
        <v>2</v>
      </c>
      <c r="R169" s="43">
        <f t="shared" si="8"/>
        <v>2</v>
      </c>
      <c r="S169" s="44" t="str">
        <f t="shared" si="9"/>
        <v/>
      </c>
    </row>
    <row r="170" spans="1:19" hidden="1" x14ac:dyDescent="0.2">
      <c r="A170" s="42" t="s">
        <v>180</v>
      </c>
      <c r="B170" s="78">
        <v>3208</v>
      </c>
      <c r="C170" s="29" t="s">
        <v>712</v>
      </c>
      <c r="D170" s="30" t="s">
        <v>712</v>
      </c>
      <c r="E170" s="30" t="s">
        <v>713</v>
      </c>
      <c r="F170" s="45">
        <v>0.4805007521857565</v>
      </c>
      <c r="G170" s="45">
        <v>7.694117647058099</v>
      </c>
      <c r="H170" s="46">
        <v>13.246225062678802</v>
      </c>
      <c r="I170" s="1"/>
      <c r="J170" s="40" t="s">
        <v>712</v>
      </c>
      <c r="K170" s="47" t="s">
        <v>712</v>
      </c>
      <c r="L170" s="47" t="s">
        <v>712</v>
      </c>
      <c r="M170" s="47">
        <v>1</v>
      </c>
      <c r="N170" s="47">
        <v>1</v>
      </c>
      <c r="O170" s="48">
        <v>2</v>
      </c>
      <c r="P170" s="1"/>
      <c r="Q170" s="42">
        <f t="shared" si="7"/>
        <v>3</v>
      </c>
      <c r="R170" s="43">
        <f t="shared" si="8"/>
        <v>4</v>
      </c>
      <c r="S170" s="44" t="str">
        <f t="shared" si="9"/>
        <v/>
      </c>
    </row>
    <row r="171" spans="1:19" hidden="1" x14ac:dyDescent="0.2">
      <c r="A171" s="42" t="s">
        <v>181</v>
      </c>
      <c r="B171" s="78">
        <v>1722</v>
      </c>
      <c r="C171" s="29" t="s">
        <v>712</v>
      </c>
      <c r="D171" s="30" t="s">
        <v>712</v>
      </c>
      <c r="E171" s="30" t="s">
        <v>712</v>
      </c>
      <c r="F171" s="45">
        <v>0.83573195980407</v>
      </c>
      <c r="G171" s="45" t="s">
        <v>712</v>
      </c>
      <c r="H171" s="46">
        <v>14.171279728173705</v>
      </c>
      <c r="I171" s="1"/>
      <c r="J171" s="40" t="s">
        <v>712</v>
      </c>
      <c r="K171" s="47" t="s">
        <v>712</v>
      </c>
      <c r="L171" s="47" t="s">
        <v>712</v>
      </c>
      <c r="M171" s="47">
        <v>1</v>
      </c>
      <c r="N171" s="47" t="s">
        <v>712</v>
      </c>
      <c r="O171" s="48">
        <v>2</v>
      </c>
      <c r="P171" s="1"/>
      <c r="Q171" s="42">
        <f t="shared" si="7"/>
        <v>2</v>
      </c>
      <c r="R171" s="43">
        <f t="shared" si="8"/>
        <v>3</v>
      </c>
      <c r="S171" s="44" t="str">
        <f t="shared" si="9"/>
        <v/>
      </c>
    </row>
    <row r="172" spans="1:19" hidden="1" x14ac:dyDescent="0.2">
      <c r="A172" s="42" t="s">
        <v>182</v>
      </c>
      <c r="B172" s="78" t="s">
        <v>712</v>
      </c>
      <c r="C172" s="29" t="s">
        <v>712</v>
      </c>
      <c r="D172" s="30" t="s">
        <v>712</v>
      </c>
      <c r="E172" s="30" t="s">
        <v>712</v>
      </c>
      <c r="F172" s="45" t="s">
        <v>712</v>
      </c>
      <c r="G172" s="45" t="s">
        <v>712</v>
      </c>
      <c r="H172" s="46" t="s">
        <v>712</v>
      </c>
      <c r="I172" s="1"/>
      <c r="J172" s="40" t="s">
        <v>712</v>
      </c>
      <c r="K172" s="47" t="s">
        <v>712</v>
      </c>
      <c r="L172" s="47" t="s">
        <v>712</v>
      </c>
      <c r="M172" s="47" t="s">
        <v>712</v>
      </c>
      <c r="N172" s="47" t="s">
        <v>712</v>
      </c>
      <c r="O172" s="48" t="s">
        <v>712</v>
      </c>
      <c r="P172" s="1"/>
      <c r="Q172" s="42">
        <f t="shared" si="7"/>
        <v>0</v>
      </c>
      <c r="R172" s="43">
        <f t="shared" si="8"/>
        <v>0</v>
      </c>
      <c r="S172" s="44" t="str">
        <f t="shared" si="9"/>
        <v/>
      </c>
    </row>
    <row r="173" spans="1:19" hidden="1" x14ac:dyDescent="0.2">
      <c r="A173" s="42" t="s">
        <v>183</v>
      </c>
      <c r="B173" s="78" t="s">
        <v>712</v>
      </c>
      <c r="C173" s="29" t="s">
        <v>712</v>
      </c>
      <c r="D173" s="30" t="s">
        <v>712</v>
      </c>
      <c r="E173" s="30" t="s">
        <v>712</v>
      </c>
      <c r="F173" s="45" t="s">
        <v>712</v>
      </c>
      <c r="G173" s="45" t="s">
        <v>712</v>
      </c>
      <c r="H173" s="46" t="s">
        <v>712</v>
      </c>
      <c r="I173" s="1"/>
      <c r="J173" s="40" t="s">
        <v>712</v>
      </c>
      <c r="K173" s="47" t="s">
        <v>712</v>
      </c>
      <c r="L173" s="47" t="s">
        <v>712</v>
      </c>
      <c r="M173" s="47" t="s">
        <v>712</v>
      </c>
      <c r="N173" s="47" t="s">
        <v>712</v>
      </c>
      <c r="O173" s="48" t="s">
        <v>712</v>
      </c>
      <c r="P173" s="1"/>
      <c r="Q173" s="42">
        <f t="shared" si="7"/>
        <v>0</v>
      </c>
      <c r="R173" s="43">
        <f t="shared" si="8"/>
        <v>0</v>
      </c>
      <c r="S173" s="44" t="str">
        <f t="shared" si="9"/>
        <v/>
      </c>
    </row>
    <row r="174" spans="1:19" hidden="1" x14ac:dyDescent="0.2">
      <c r="A174" s="42" t="s">
        <v>184</v>
      </c>
      <c r="B174" s="78">
        <v>1084</v>
      </c>
      <c r="C174" s="29" t="s">
        <v>712</v>
      </c>
      <c r="D174" s="30" t="s">
        <v>712</v>
      </c>
      <c r="E174" s="30" t="s">
        <v>712</v>
      </c>
      <c r="F174" s="45">
        <v>9.9764572306352051E-2</v>
      </c>
      <c r="G174" s="45" t="s">
        <v>712</v>
      </c>
      <c r="H174" s="46">
        <v>10.526027996500439</v>
      </c>
      <c r="I174" s="1"/>
      <c r="J174" s="40" t="s">
        <v>712</v>
      </c>
      <c r="K174" s="47" t="s">
        <v>712</v>
      </c>
      <c r="L174" s="47" t="s">
        <v>712</v>
      </c>
      <c r="M174" s="47">
        <v>1</v>
      </c>
      <c r="N174" s="47" t="s">
        <v>712</v>
      </c>
      <c r="O174" s="48">
        <v>1</v>
      </c>
      <c r="P174" s="1"/>
      <c r="Q174" s="42">
        <f t="shared" si="7"/>
        <v>2</v>
      </c>
      <c r="R174" s="43">
        <f t="shared" si="8"/>
        <v>2</v>
      </c>
      <c r="S174" s="44" t="str">
        <f t="shared" si="9"/>
        <v/>
      </c>
    </row>
    <row r="175" spans="1:19" hidden="1" x14ac:dyDescent="0.2">
      <c r="A175" s="42" t="s">
        <v>185</v>
      </c>
      <c r="B175" s="78" t="s">
        <v>712</v>
      </c>
      <c r="C175" s="29" t="s">
        <v>712</v>
      </c>
      <c r="D175" s="30" t="s">
        <v>712</v>
      </c>
      <c r="E175" s="30" t="s">
        <v>712</v>
      </c>
      <c r="F175" s="45" t="s">
        <v>712</v>
      </c>
      <c r="G175" s="45" t="s">
        <v>712</v>
      </c>
      <c r="H175" s="46" t="s">
        <v>712</v>
      </c>
      <c r="I175" s="1"/>
      <c r="J175" s="40" t="s">
        <v>712</v>
      </c>
      <c r="K175" s="47" t="s">
        <v>712</v>
      </c>
      <c r="L175" s="47" t="s">
        <v>712</v>
      </c>
      <c r="M175" s="47" t="s">
        <v>712</v>
      </c>
      <c r="N175" s="47" t="s">
        <v>712</v>
      </c>
      <c r="O175" s="48" t="s">
        <v>712</v>
      </c>
      <c r="P175" s="1"/>
      <c r="Q175" s="42">
        <f t="shared" si="7"/>
        <v>0</v>
      </c>
      <c r="R175" s="43">
        <f t="shared" si="8"/>
        <v>0</v>
      </c>
      <c r="S175" s="44" t="str">
        <f t="shared" si="9"/>
        <v/>
      </c>
    </row>
    <row r="176" spans="1:19" hidden="1" x14ac:dyDescent="0.2">
      <c r="A176" s="42" t="s">
        <v>186</v>
      </c>
      <c r="B176" s="78">
        <v>130</v>
      </c>
      <c r="C176" s="29" t="s">
        <v>712</v>
      </c>
      <c r="D176" s="30" t="s">
        <v>712</v>
      </c>
      <c r="E176" s="30" t="s">
        <v>712</v>
      </c>
      <c r="F176" s="45" t="s">
        <v>712</v>
      </c>
      <c r="G176" s="45" t="s">
        <v>712</v>
      </c>
      <c r="H176" s="46" t="s">
        <v>712</v>
      </c>
      <c r="I176" s="1"/>
      <c r="J176" s="40" t="s">
        <v>712</v>
      </c>
      <c r="K176" s="47" t="s">
        <v>712</v>
      </c>
      <c r="L176" s="47" t="s">
        <v>712</v>
      </c>
      <c r="M176" s="47" t="s">
        <v>712</v>
      </c>
      <c r="N176" s="47" t="s">
        <v>712</v>
      </c>
      <c r="O176" s="48" t="s">
        <v>712</v>
      </c>
      <c r="P176" s="1"/>
      <c r="Q176" s="42">
        <f t="shared" si="7"/>
        <v>0</v>
      </c>
      <c r="R176" s="43">
        <f t="shared" si="8"/>
        <v>0</v>
      </c>
      <c r="S176" s="44" t="str">
        <f t="shared" si="9"/>
        <v/>
      </c>
    </row>
    <row r="177" spans="1:19" hidden="1" x14ac:dyDescent="0.2">
      <c r="A177" s="42" t="s">
        <v>187</v>
      </c>
      <c r="B177" s="78" t="s">
        <v>712</v>
      </c>
      <c r="C177" s="29" t="s">
        <v>712</v>
      </c>
      <c r="D177" s="30" t="s">
        <v>712</v>
      </c>
      <c r="E177" s="30" t="s">
        <v>712</v>
      </c>
      <c r="F177" s="45" t="s">
        <v>712</v>
      </c>
      <c r="G177" s="45" t="s">
        <v>712</v>
      </c>
      <c r="H177" s="46" t="s">
        <v>712</v>
      </c>
      <c r="I177" s="1"/>
      <c r="J177" s="40" t="s">
        <v>712</v>
      </c>
      <c r="K177" s="47" t="s">
        <v>712</v>
      </c>
      <c r="L177" s="47" t="s">
        <v>712</v>
      </c>
      <c r="M177" s="47" t="s">
        <v>712</v>
      </c>
      <c r="N177" s="47" t="s">
        <v>712</v>
      </c>
      <c r="O177" s="48" t="s">
        <v>712</v>
      </c>
      <c r="P177" s="1"/>
      <c r="Q177" s="42">
        <f t="shared" si="7"/>
        <v>0</v>
      </c>
      <c r="R177" s="43">
        <f t="shared" si="8"/>
        <v>0</v>
      </c>
      <c r="S177" s="44" t="str">
        <f t="shared" si="9"/>
        <v/>
      </c>
    </row>
    <row r="178" spans="1:19" hidden="1" x14ac:dyDescent="0.2">
      <c r="A178" s="42" t="s">
        <v>188</v>
      </c>
      <c r="B178" s="78">
        <v>465</v>
      </c>
      <c r="C178" s="29" t="s">
        <v>712</v>
      </c>
      <c r="D178" s="30" t="s">
        <v>712</v>
      </c>
      <c r="E178" s="30" t="s">
        <v>712</v>
      </c>
      <c r="F178" s="45" t="s">
        <v>712</v>
      </c>
      <c r="G178" s="45" t="s">
        <v>712</v>
      </c>
      <c r="H178" s="46" t="s">
        <v>712</v>
      </c>
      <c r="I178" s="1"/>
      <c r="J178" s="40" t="s">
        <v>712</v>
      </c>
      <c r="K178" s="47" t="s">
        <v>712</v>
      </c>
      <c r="L178" s="47" t="s">
        <v>712</v>
      </c>
      <c r="M178" s="47" t="s">
        <v>712</v>
      </c>
      <c r="N178" s="47" t="s">
        <v>712</v>
      </c>
      <c r="O178" s="48" t="s">
        <v>712</v>
      </c>
      <c r="P178" s="1"/>
      <c r="Q178" s="42">
        <f t="shared" si="7"/>
        <v>0</v>
      </c>
      <c r="R178" s="43">
        <f t="shared" si="8"/>
        <v>0</v>
      </c>
      <c r="S178" s="44" t="str">
        <f t="shared" si="9"/>
        <v/>
      </c>
    </row>
    <row r="179" spans="1:19" hidden="1" x14ac:dyDescent="0.2">
      <c r="A179" s="42" t="s">
        <v>189</v>
      </c>
      <c r="B179" s="78">
        <v>9</v>
      </c>
      <c r="C179" s="29" t="s">
        <v>712</v>
      </c>
      <c r="D179" s="30" t="s">
        <v>712</v>
      </c>
      <c r="E179" s="30" t="s">
        <v>712</v>
      </c>
      <c r="F179" s="45" t="s">
        <v>712</v>
      </c>
      <c r="G179" s="45" t="s">
        <v>712</v>
      </c>
      <c r="H179" s="46" t="s">
        <v>712</v>
      </c>
      <c r="I179" s="1"/>
      <c r="J179" s="40" t="s">
        <v>712</v>
      </c>
      <c r="K179" s="47" t="s">
        <v>712</v>
      </c>
      <c r="L179" s="47" t="s">
        <v>712</v>
      </c>
      <c r="M179" s="47" t="s">
        <v>712</v>
      </c>
      <c r="N179" s="47" t="s">
        <v>712</v>
      </c>
      <c r="O179" s="48" t="s">
        <v>712</v>
      </c>
      <c r="P179" s="1"/>
      <c r="Q179" s="42">
        <f t="shared" si="7"/>
        <v>0</v>
      </c>
      <c r="R179" s="43">
        <f t="shared" si="8"/>
        <v>0</v>
      </c>
      <c r="S179" s="44" t="str">
        <f t="shared" si="9"/>
        <v/>
      </c>
    </row>
    <row r="180" spans="1:19" hidden="1" x14ac:dyDescent="0.2">
      <c r="A180" s="42" t="s">
        <v>190</v>
      </c>
      <c r="B180" s="78">
        <v>1164</v>
      </c>
      <c r="C180" s="29" t="s">
        <v>712</v>
      </c>
      <c r="D180" s="30" t="s">
        <v>712</v>
      </c>
      <c r="E180" s="30" t="s">
        <v>712</v>
      </c>
      <c r="F180" s="45">
        <v>4.15463628507593E-2</v>
      </c>
      <c r="G180" s="45" t="s">
        <v>712</v>
      </c>
      <c r="H180" s="46">
        <v>10.040533339719683</v>
      </c>
      <c r="I180" s="1"/>
      <c r="J180" s="40" t="s">
        <v>712</v>
      </c>
      <c r="K180" s="47" t="s">
        <v>712</v>
      </c>
      <c r="L180" s="47" t="s">
        <v>712</v>
      </c>
      <c r="M180" s="47">
        <v>1</v>
      </c>
      <c r="N180" s="47" t="s">
        <v>712</v>
      </c>
      <c r="O180" s="48">
        <v>1</v>
      </c>
      <c r="P180" s="1"/>
      <c r="Q180" s="42">
        <f t="shared" si="7"/>
        <v>2</v>
      </c>
      <c r="R180" s="43">
        <f t="shared" si="8"/>
        <v>2</v>
      </c>
      <c r="S180" s="44" t="str">
        <f t="shared" si="9"/>
        <v/>
      </c>
    </row>
    <row r="181" spans="1:19" hidden="1" x14ac:dyDescent="0.2">
      <c r="A181" s="42" t="s">
        <v>191</v>
      </c>
      <c r="B181" s="78">
        <v>188</v>
      </c>
      <c r="C181" s="29" t="s">
        <v>712</v>
      </c>
      <c r="D181" s="30" t="s">
        <v>712</v>
      </c>
      <c r="E181" s="30" t="s">
        <v>712</v>
      </c>
      <c r="F181" s="45" t="s">
        <v>712</v>
      </c>
      <c r="G181" s="45" t="s">
        <v>712</v>
      </c>
      <c r="H181" s="46" t="s">
        <v>712</v>
      </c>
      <c r="I181" s="1"/>
      <c r="J181" s="40" t="s">
        <v>712</v>
      </c>
      <c r="K181" s="47" t="s">
        <v>712</v>
      </c>
      <c r="L181" s="47" t="s">
        <v>712</v>
      </c>
      <c r="M181" s="47" t="s">
        <v>712</v>
      </c>
      <c r="N181" s="47" t="s">
        <v>712</v>
      </c>
      <c r="O181" s="48" t="s">
        <v>712</v>
      </c>
      <c r="P181" s="1"/>
      <c r="Q181" s="42">
        <f t="shared" si="7"/>
        <v>0</v>
      </c>
      <c r="R181" s="43">
        <f t="shared" si="8"/>
        <v>0</v>
      </c>
      <c r="S181" s="44" t="str">
        <f t="shared" si="9"/>
        <v/>
      </c>
    </row>
    <row r="182" spans="1:19" hidden="1" x14ac:dyDescent="0.2">
      <c r="A182" s="42" t="s">
        <v>192</v>
      </c>
      <c r="B182" s="78">
        <v>73</v>
      </c>
      <c r="C182" s="29" t="s">
        <v>712</v>
      </c>
      <c r="D182" s="30" t="s">
        <v>712</v>
      </c>
      <c r="E182" s="30" t="s">
        <v>712</v>
      </c>
      <c r="F182" s="45" t="s">
        <v>712</v>
      </c>
      <c r="G182" s="45" t="s">
        <v>712</v>
      </c>
      <c r="H182" s="46" t="s">
        <v>712</v>
      </c>
      <c r="I182" s="1"/>
      <c r="J182" s="40" t="s">
        <v>712</v>
      </c>
      <c r="K182" s="47" t="s">
        <v>712</v>
      </c>
      <c r="L182" s="47" t="s">
        <v>712</v>
      </c>
      <c r="M182" s="47" t="s">
        <v>712</v>
      </c>
      <c r="N182" s="47" t="s">
        <v>712</v>
      </c>
      <c r="O182" s="48" t="s">
        <v>712</v>
      </c>
      <c r="P182" s="1"/>
      <c r="Q182" s="42">
        <f t="shared" si="7"/>
        <v>0</v>
      </c>
      <c r="R182" s="43">
        <f t="shared" si="8"/>
        <v>0</v>
      </c>
      <c r="S182" s="44" t="str">
        <f t="shared" si="9"/>
        <v/>
      </c>
    </row>
    <row r="183" spans="1:19" hidden="1" x14ac:dyDescent="0.2">
      <c r="A183" s="42" t="s">
        <v>193</v>
      </c>
      <c r="B183" s="78">
        <v>38</v>
      </c>
      <c r="C183" s="29" t="s">
        <v>712</v>
      </c>
      <c r="D183" s="30" t="s">
        <v>712</v>
      </c>
      <c r="E183" s="30" t="s">
        <v>712</v>
      </c>
      <c r="F183" s="45" t="s">
        <v>712</v>
      </c>
      <c r="G183" s="45" t="s">
        <v>712</v>
      </c>
      <c r="H183" s="46" t="s">
        <v>712</v>
      </c>
      <c r="I183" s="1"/>
      <c r="J183" s="40" t="s">
        <v>712</v>
      </c>
      <c r="K183" s="47" t="s">
        <v>712</v>
      </c>
      <c r="L183" s="47" t="s">
        <v>712</v>
      </c>
      <c r="M183" s="47" t="s">
        <v>712</v>
      </c>
      <c r="N183" s="47" t="s">
        <v>712</v>
      </c>
      <c r="O183" s="48" t="s">
        <v>712</v>
      </c>
      <c r="P183" s="1"/>
      <c r="Q183" s="42">
        <f t="shared" si="7"/>
        <v>0</v>
      </c>
      <c r="R183" s="43">
        <f t="shared" si="8"/>
        <v>0</v>
      </c>
      <c r="S183" s="44" t="str">
        <f t="shared" si="9"/>
        <v/>
      </c>
    </row>
    <row r="184" spans="1:19" hidden="1" x14ac:dyDescent="0.2">
      <c r="A184" s="42" t="s">
        <v>194</v>
      </c>
      <c r="B184" s="78">
        <v>21</v>
      </c>
      <c r="C184" s="29" t="s">
        <v>712</v>
      </c>
      <c r="D184" s="30" t="s">
        <v>712</v>
      </c>
      <c r="E184" s="30" t="s">
        <v>712</v>
      </c>
      <c r="F184" s="45" t="s">
        <v>712</v>
      </c>
      <c r="G184" s="45" t="s">
        <v>712</v>
      </c>
      <c r="H184" s="46" t="s">
        <v>712</v>
      </c>
      <c r="I184" s="1"/>
      <c r="J184" s="40" t="s">
        <v>712</v>
      </c>
      <c r="K184" s="47" t="s">
        <v>712</v>
      </c>
      <c r="L184" s="47" t="s">
        <v>712</v>
      </c>
      <c r="M184" s="47" t="s">
        <v>712</v>
      </c>
      <c r="N184" s="47" t="s">
        <v>712</v>
      </c>
      <c r="O184" s="48" t="s">
        <v>712</v>
      </c>
      <c r="P184" s="1"/>
      <c r="Q184" s="42">
        <f t="shared" si="7"/>
        <v>0</v>
      </c>
      <c r="R184" s="43">
        <f t="shared" si="8"/>
        <v>0</v>
      </c>
      <c r="S184" s="44" t="str">
        <f t="shared" si="9"/>
        <v/>
      </c>
    </row>
    <row r="185" spans="1:19" hidden="1" x14ac:dyDescent="0.2">
      <c r="A185" s="42" t="s">
        <v>195</v>
      </c>
      <c r="B185" s="78">
        <v>146</v>
      </c>
      <c r="C185" s="29" t="s">
        <v>712</v>
      </c>
      <c r="D185" s="30" t="s">
        <v>712</v>
      </c>
      <c r="E185" s="30" t="s">
        <v>712</v>
      </c>
      <c r="F185" s="45" t="s">
        <v>712</v>
      </c>
      <c r="G185" s="45" t="s">
        <v>712</v>
      </c>
      <c r="H185" s="46" t="s">
        <v>712</v>
      </c>
      <c r="I185" s="1"/>
      <c r="J185" s="40" t="s">
        <v>712</v>
      </c>
      <c r="K185" s="47" t="s">
        <v>712</v>
      </c>
      <c r="L185" s="47" t="s">
        <v>712</v>
      </c>
      <c r="M185" s="47" t="s">
        <v>712</v>
      </c>
      <c r="N185" s="47" t="s">
        <v>712</v>
      </c>
      <c r="O185" s="48" t="s">
        <v>712</v>
      </c>
      <c r="P185" s="1"/>
      <c r="Q185" s="42">
        <f t="shared" si="7"/>
        <v>0</v>
      </c>
      <c r="R185" s="43">
        <f t="shared" si="8"/>
        <v>0</v>
      </c>
      <c r="S185" s="44" t="str">
        <f t="shared" si="9"/>
        <v/>
      </c>
    </row>
    <row r="186" spans="1:19" hidden="1" x14ac:dyDescent="0.2">
      <c r="A186" s="42" t="s">
        <v>196</v>
      </c>
      <c r="B186" s="78" t="s">
        <v>712</v>
      </c>
      <c r="C186" s="29" t="s">
        <v>712</v>
      </c>
      <c r="D186" s="30" t="s">
        <v>712</v>
      </c>
      <c r="E186" s="30" t="s">
        <v>712</v>
      </c>
      <c r="F186" s="45" t="s">
        <v>712</v>
      </c>
      <c r="G186" s="45" t="s">
        <v>712</v>
      </c>
      <c r="H186" s="46" t="s">
        <v>712</v>
      </c>
      <c r="I186" s="1"/>
      <c r="J186" s="40" t="s">
        <v>712</v>
      </c>
      <c r="K186" s="47" t="s">
        <v>712</v>
      </c>
      <c r="L186" s="47" t="s">
        <v>712</v>
      </c>
      <c r="M186" s="47" t="s">
        <v>712</v>
      </c>
      <c r="N186" s="47" t="s">
        <v>712</v>
      </c>
      <c r="O186" s="48" t="s">
        <v>712</v>
      </c>
      <c r="P186" s="1"/>
      <c r="Q186" s="42">
        <f t="shared" si="7"/>
        <v>0</v>
      </c>
      <c r="R186" s="43">
        <f t="shared" si="8"/>
        <v>0</v>
      </c>
      <c r="S186" s="44" t="str">
        <f t="shared" si="9"/>
        <v/>
      </c>
    </row>
    <row r="187" spans="1:19" hidden="1" x14ac:dyDescent="0.2">
      <c r="A187" s="42" t="s">
        <v>197</v>
      </c>
      <c r="B187" s="78">
        <v>1411</v>
      </c>
      <c r="C187" s="29" t="s">
        <v>712</v>
      </c>
      <c r="D187" s="30" t="s">
        <v>712</v>
      </c>
      <c r="E187" s="30" t="s">
        <v>712</v>
      </c>
      <c r="F187" s="45">
        <v>0.54151684447804982</v>
      </c>
      <c r="G187" s="45" t="s">
        <v>712</v>
      </c>
      <c r="H187" s="46">
        <v>13.868962219033948</v>
      </c>
      <c r="I187" s="1"/>
      <c r="J187" s="40" t="s">
        <v>712</v>
      </c>
      <c r="K187" s="47" t="s">
        <v>712</v>
      </c>
      <c r="L187" s="47" t="s">
        <v>712</v>
      </c>
      <c r="M187" s="47">
        <v>1</v>
      </c>
      <c r="N187" s="47" t="s">
        <v>712</v>
      </c>
      <c r="O187" s="48">
        <v>2</v>
      </c>
      <c r="P187" s="1"/>
      <c r="Q187" s="42">
        <f t="shared" si="7"/>
        <v>2</v>
      </c>
      <c r="R187" s="43">
        <f t="shared" si="8"/>
        <v>3</v>
      </c>
      <c r="S187" s="44" t="str">
        <f t="shared" si="9"/>
        <v/>
      </c>
    </row>
    <row r="188" spans="1:19" hidden="1" x14ac:dyDescent="0.2">
      <c r="A188" s="42" t="s">
        <v>198</v>
      </c>
      <c r="B188" s="78">
        <v>2108</v>
      </c>
      <c r="C188" s="29" t="s">
        <v>712</v>
      </c>
      <c r="D188" s="30" t="s">
        <v>712</v>
      </c>
      <c r="E188" s="30" t="s">
        <v>712</v>
      </c>
      <c r="F188" s="45">
        <v>2.0444763271162127</v>
      </c>
      <c r="G188" s="45" t="s">
        <v>712</v>
      </c>
      <c r="H188" s="46">
        <v>16.970617628782101</v>
      </c>
      <c r="I188" s="1"/>
      <c r="J188" s="40" t="s">
        <v>712</v>
      </c>
      <c r="K188" s="47" t="s">
        <v>712</v>
      </c>
      <c r="L188" s="47" t="s">
        <v>712</v>
      </c>
      <c r="M188" s="47">
        <v>2</v>
      </c>
      <c r="N188" s="47" t="s">
        <v>712</v>
      </c>
      <c r="O188" s="48">
        <v>3</v>
      </c>
      <c r="P188" s="1"/>
      <c r="Q188" s="42">
        <f t="shared" si="7"/>
        <v>2</v>
      </c>
      <c r="R188" s="43">
        <f t="shared" si="8"/>
        <v>5</v>
      </c>
      <c r="S188" s="44" t="str">
        <f t="shared" si="9"/>
        <v/>
      </c>
    </row>
    <row r="189" spans="1:19" hidden="1" x14ac:dyDescent="0.2">
      <c r="A189" s="42" t="s">
        <v>199</v>
      </c>
      <c r="B189" s="78">
        <v>42</v>
      </c>
      <c r="C189" s="29" t="s">
        <v>712</v>
      </c>
      <c r="D189" s="30" t="s">
        <v>712</v>
      </c>
      <c r="E189" s="30" t="s">
        <v>712</v>
      </c>
      <c r="F189" s="45" t="s">
        <v>712</v>
      </c>
      <c r="G189" s="45" t="s">
        <v>712</v>
      </c>
      <c r="H189" s="46" t="s">
        <v>712</v>
      </c>
      <c r="I189" s="1"/>
      <c r="J189" s="40" t="s">
        <v>712</v>
      </c>
      <c r="K189" s="47" t="s">
        <v>712</v>
      </c>
      <c r="L189" s="47" t="s">
        <v>712</v>
      </c>
      <c r="M189" s="47" t="s">
        <v>712</v>
      </c>
      <c r="N189" s="47" t="s">
        <v>712</v>
      </c>
      <c r="O189" s="48" t="s">
        <v>712</v>
      </c>
      <c r="P189" s="1"/>
      <c r="Q189" s="42">
        <f t="shared" si="7"/>
        <v>0</v>
      </c>
      <c r="R189" s="43">
        <f t="shared" si="8"/>
        <v>0</v>
      </c>
      <c r="S189" s="44" t="str">
        <f t="shared" si="9"/>
        <v/>
      </c>
    </row>
    <row r="190" spans="1:19" hidden="1" x14ac:dyDescent="0.2">
      <c r="A190" s="42" t="s">
        <v>200</v>
      </c>
      <c r="B190" s="78">
        <v>540</v>
      </c>
      <c r="C190" s="29" t="s">
        <v>712</v>
      </c>
      <c r="D190" s="30" t="s">
        <v>712</v>
      </c>
      <c r="E190" s="30" t="s">
        <v>712</v>
      </c>
      <c r="F190" s="45">
        <v>6.168091168091169</v>
      </c>
      <c r="G190" s="45" t="s">
        <v>712</v>
      </c>
      <c r="H190" s="46" t="s">
        <v>712</v>
      </c>
      <c r="I190" s="1"/>
      <c r="J190" s="40" t="s">
        <v>712</v>
      </c>
      <c r="K190" s="47" t="s">
        <v>712</v>
      </c>
      <c r="L190" s="47" t="s">
        <v>712</v>
      </c>
      <c r="M190" s="47">
        <v>3</v>
      </c>
      <c r="N190" s="47" t="s">
        <v>712</v>
      </c>
      <c r="O190" s="48" t="s">
        <v>712</v>
      </c>
      <c r="P190" s="1"/>
      <c r="Q190" s="42">
        <f t="shared" si="7"/>
        <v>1</v>
      </c>
      <c r="R190" s="43">
        <f t="shared" si="8"/>
        <v>3</v>
      </c>
      <c r="S190" s="44" t="str">
        <f t="shared" si="9"/>
        <v/>
      </c>
    </row>
    <row r="191" spans="1:19" hidden="1" x14ac:dyDescent="0.2">
      <c r="A191" s="42" t="s">
        <v>201</v>
      </c>
      <c r="B191" s="78">
        <v>608</v>
      </c>
      <c r="C191" s="29" t="s">
        <v>712</v>
      </c>
      <c r="D191" s="30" t="s">
        <v>712</v>
      </c>
      <c r="E191" s="30" t="s">
        <v>712</v>
      </c>
      <c r="F191" s="45">
        <v>2.2983870967741922</v>
      </c>
      <c r="G191" s="45" t="s">
        <v>712</v>
      </c>
      <c r="H191" s="46">
        <v>11.644010685092159</v>
      </c>
      <c r="I191" s="1"/>
      <c r="J191" s="40" t="s">
        <v>712</v>
      </c>
      <c r="K191" s="47" t="s">
        <v>712</v>
      </c>
      <c r="L191" s="47" t="s">
        <v>712</v>
      </c>
      <c r="M191" s="47">
        <v>2</v>
      </c>
      <c r="N191" s="47" t="s">
        <v>712</v>
      </c>
      <c r="O191" s="48">
        <v>2</v>
      </c>
      <c r="P191" s="1"/>
      <c r="Q191" s="42">
        <f t="shared" si="7"/>
        <v>2</v>
      </c>
      <c r="R191" s="43">
        <f t="shared" si="8"/>
        <v>4</v>
      </c>
      <c r="S191" s="44" t="str">
        <f t="shared" si="9"/>
        <v/>
      </c>
    </row>
    <row r="192" spans="1:19" hidden="1" x14ac:dyDescent="0.2">
      <c r="A192" s="42" t="s">
        <v>202</v>
      </c>
      <c r="B192" s="78">
        <v>17</v>
      </c>
      <c r="C192" s="29" t="s">
        <v>712</v>
      </c>
      <c r="D192" s="30" t="s">
        <v>712</v>
      </c>
      <c r="E192" s="30" t="s">
        <v>712</v>
      </c>
      <c r="F192" s="45" t="s">
        <v>712</v>
      </c>
      <c r="G192" s="45" t="s">
        <v>712</v>
      </c>
      <c r="H192" s="46" t="s">
        <v>712</v>
      </c>
      <c r="I192" s="1"/>
      <c r="J192" s="40" t="s">
        <v>712</v>
      </c>
      <c r="K192" s="47" t="s">
        <v>712</v>
      </c>
      <c r="L192" s="47" t="s">
        <v>712</v>
      </c>
      <c r="M192" s="47" t="s">
        <v>712</v>
      </c>
      <c r="N192" s="47" t="s">
        <v>712</v>
      </c>
      <c r="O192" s="48" t="s">
        <v>712</v>
      </c>
      <c r="P192" s="1"/>
      <c r="Q192" s="42">
        <f t="shared" si="7"/>
        <v>0</v>
      </c>
      <c r="R192" s="43">
        <f t="shared" si="8"/>
        <v>0</v>
      </c>
      <c r="S192" s="44" t="str">
        <f t="shared" si="9"/>
        <v/>
      </c>
    </row>
    <row r="193" spans="1:19" hidden="1" x14ac:dyDescent="0.2">
      <c r="A193" s="42" t="s">
        <v>203</v>
      </c>
      <c r="B193" s="78">
        <v>725</v>
      </c>
      <c r="C193" s="29" t="s">
        <v>712</v>
      </c>
      <c r="D193" s="30" t="s">
        <v>712</v>
      </c>
      <c r="E193" s="30" t="s">
        <v>712</v>
      </c>
      <c r="F193" s="45">
        <v>2.9014270478898982</v>
      </c>
      <c r="G193" s="45" t="s">
        <v>712</v>
      </c>
      <c r="H193" s="46">
        <v>12.84463661355327</v>
      </c>
      <c r="I193" s="1"/>
      <c r="J193" s="40" t="s">
        <v>712</v>
      </c>
      <c r="K193" s="47" t="s">
        <v>712</v>
      </c>
      <c r="L193" s="47" t="s">
        <v>712</v>
      </c>
      <c r="M193" s="47">
        <v>3</v>
      </c>
      <c r="N193" s="47" t="s">
        <v>712</v>
      </c>
      <c r="O193" s="48">
        <v>2</v>
      </c>
      <c r="P193" s="1"/>
      <c r="Q193" s="42">
        <f t="shared" si="7"/>
        <v>2</v>
      </c>
      <c r="R193" s="43">
        <f t="shared" si="8"/>
        <v>5</v>
      </c>
      <c r="S193" s="44" t="str">
        <f t="shared" si="9"/>
        <v/>
      </c>
    </row>
    <row r="194" spans="1:19" hidden="1" x14ac:dyDescent="0.2">
      <c r="A194" s="42" t="s">
        <v>204</v>
      </c>
      <c r="B194" s="78">
        <v>96</v>
      </c>
      <c r="C194" s="29" t="s">
        <v>712</v>
      </c>
      <c r="D194" s="30" t="s">
        <v>712</v>
      </c>
      <c r="E194" s="30" t="s">
        <v>712</v>
      </c>
      <c r="F194" s="45" t="s">
        <v>712</v>
      </c>
      <c r="G194" s="45" t="s">
        <v>712</v>
      </c>
      <c r="H194" s="46" t="s">
        <v>712</v>
      </c>
      <c r="I194" s="1"/>
      <c r="J194" s="40" t="s">
        <v>712</v>
      </c>
      <c r="K194" s="47" t="s">
        <v>712</v>
      </c>
      <c r="L194" s="47" t="s">
        <v>712</v>
      </c>
      <c r="M194" s="47" t="s">
        <v>712</v>
      </c>
      <c r="N194" s="47" t="s">
        <v>712</v>
      </c>
      <c r="O194" s="48" t="s">
        <v>712</v>
      </c>
      <c r="P194" s="1"/>
      <c r="Q194" s="42">
        <f t="shared" si="7"/>
        <v>0</v>
      </c>
      <c r="R194" s="43">
        <f t="shared" si="8"/>
        <v>0</v>
      </c>
      <c r="S194" s="44" t="str">
        <f t="shared" si="9"/>
        <v/>
      </c>
    </row>
    <row r="195" spans="1:19" hidden="1" x14ac:dyDescent="0.2">
      <c r="A195" s="42" t="s">
        <v>205</v>
      </c>
      <c r="B195" s="78">
        <v>30</v>
      </c>
      <c r="C195" s="29" t="s">
        <v>712</v>
      </c>
      <c r="D195" s="30" t="s">
        <v>712</v>
      </c>
      <c r="E195" s="30" t="s">
        <v>712</v>
      </c>
      <c r="F195" s="45" t="s">
        <v>712</v>
      </c>
      <c r="G195" s="45" t="s">
        <v>712</v>
      </c>
      <c r="H195" s="46" t="s">
        <v>712</v>
      </c>
      <c r="I195" s="1"/>
      <c r="J195" s="40" t="s">
        <v>712</v>
      </c>
      <c r="K195" s="47" t="s">
        <v>712</v>
      </c>
      <c r="L195" s="47" t="s">
        <v>712</v>
      </c>
      <c r="M195" s="47" t="s">
        <v>712</v>
      </c>
      <c r="N195" s="47" t="s">
        <v>712</v>
      </c>
      <c r="O195" s="48" t="s">
        <v>712</v>
      </c>
      <c r="P195" s="1"/>
      <c r="Q195" s="42">
        <f t="shared" si="7"/>
        <v>0</v>
      </c>
      <c r="R195" s="43">
        <f t="shared" si="8"/>
        <v>0</v>
      </c>
      <c r="S195" s="44" t="str">
        <f t="shared" si="9"/>
        <v/>
      </c>
    </row>
    <row r="196" spans="1:19" hidden="1" x14ac:dyDescent="0.2">
      <c r="A196" s="42" t="s">
        <v>206</v>
      </c>
      <c r="B196" s="78">
        <v>445</v>
      </c>
      <c r="C196" s="29" t="s">
        <v>712</v>
      </c>
      <c r="D196" s="30" t="s">
        <v>712</v>
      </c>
      <c r="E196" s="30" t="s">
        <v>712</v>
      </c>
      <c r="F196" s="45" t="s">
        <v>712</v>
      </c>
      <c r="G196" s="45" t="s">
        <v>712</v>
      </c>
      <c r="H196" s="46" t="s">
        <v>712</v>
      </c>
      <c r="I196" s="1"/>
      <c r="J196" s="40" t="s">
        <v>712</v>
      </c>
      <c r="K196" s="47" t="s">
        <v>712</v>
      </c>
      <c r="L196" s="47" t="s">
        <v>712</v>
      </c>
      <c r="M196" s="47" t="s">
        <v>712</v>
      </c>
      <c r="N196" s="47" t="s">
        <v>712</v>
      </c>
      <c r="O196" s="48" t="s">
        <v>712</v>
      </c>
      <c r="P196" s="1"/>
      <c r="Q196" s="42">
        <f t="shared" si="7"/>
        <v>0</v>
      </c>
      <c r="R196" s="43">
        <f t="shared" si="8"/>
        <v>0</v>
      </c>
      <c r="S196" s="44" t="str">
        <f t="shared" si="9"/>
        <v/>
      </c>
    </row>
    <row r="197" spans="1:19" x14ac:dyDescent="0.2">
      <c r="A197" s="42" t="s">
        <v>207</v>
      </c>
      <c r="B197" s="78">
        <v>8359</v>
      </c>
      <c r="C197" s="29">
        <v>145</v>
      </c>
      <c r="D197" s="30">
        <v>3.2705382436260622</v>
      </c>
      <c r="E197" s="30">
        <v>2.1</v>
      </c>
      <c r="F197" s="45">
        <v>0.7162353684187579</v>
      </c>
      <c r="G197" s="45">
        <v>13.430282292556592</v>
      </c>
      <c r="H197" s="46">
        <v>14.58948745590383</v>
      </c>
      <c r="I197" s="1"/>
      <c r="J197" s="40">
        <v>3</v>
      </c>
      <c r="K197" s="47">
        <v>1</v>
      </c>
      <c r="L197" s="47">
        <v>3</v>
      </c>
      <c r="M197" s="47">
        <v>1</v>
      </c>
      <c r="N197" s="47">
        <v>2</v>
      </c>
      <c r="O197" s="48">
        <v>2</v>
      </c>
      <c r="P197" s="1"/>
      <c r="Q197" s="42">
        <f t="shared" si="7"/>
        <v>6</v>
      </c>
      <c r="R197" s="43">
        <f t="shared" si="8"/>
        <v>12</v>
      </c>
      <c r="S197" s="44">
        <f t="shared" si="9"/>
        <v>2</v>
      </c>
    </row>
    <row r="198" spans="1:19" hidden="1" x14ac:dyDescent="0.2">
      <c r="A198" s="42" t="s">
        <v>208</v>
      </c>
      <c r="B198" s="78" t="s">
        <v>712</v>
      </c>
      <c r="C198" s="29" t="s">
        <v>712</v>
      </c>
      <c r="D198" s="30" t="s">
        <v>712</v>
      </c>
      <c r="E198" s="30" t="s">
        <v>712</v>
      </c>
      <c r="F198" s="45" t="s">
        <v>712</v>
      </c>
      <c r="G198" s="45" t="s">
        <v>712</v>
      </c>
      <c r="H198" s="46" t="s">
        <v>712</v>
      </c>
      <c r="I198" s="1"/>
      <c r="J198" s="40" t="s">
        <v>712</v>
      </c>
      <c r="K198" s="47" t="s">
        <v>712</v>
      </c>
      <c r="L198" s="47" t="s">
        <v>712</v>
      </c>
      <c r="M198" s="47" t="s">
        <v>712</v>
      </c>
      <c r="N198" s="47" t="s">
        <v>712</v>
      </c>
      <c r="O198" s="48" t="s">
        <v>712</v>
      </c>
      <c r="P198" s="1"/>
      <c r="Q198" s="42">
        <f t="shared" si="7"/>
        <v>0</v>
      </c>
      <c r="R198" s="43">
        <f t="shared" si="8"/>
        <v>0</v>
      </c>
      <c r="S198" s="44" t="str">
        <f t="shared" si="9"/>
        <v/>
      </c>
    </row>
    <row r="199" spans="1:19" hidden="1" x14ac:dyDescent="0.2">
      <c r="A199" s="42" t="s">
        <v>209</v>
      </c>
      <c r="B199" s="78" t="s">
        <v>712</v>
      </c>
      <c r="C199" s="29" t="s">
        <v>712</v>
      </c>
      <c r="D199" s="30" t="s">
        <v>712</v>
      </c>
      <c r="E199" s="30" t="s">
        <v>712</v>
      </c>
      <c r="F199" s="45" t="s">
        <v>712</v>
      </c>
      <c r="G199" s="45" t="s">
        <v>712</v>
      </c>
      <c r="H199" s="46" t="s">
        <v>712</v>
      </c>
      <c r="I199" s="1"/>
      <c r="J199" s="40" t="s">
        <v>712</v>
      </c>
      <c r="K199" s="47" t="s">
        <v>712</v>
      </c>
      <c r="L199" s="47" t="s">
        <v>712</v>
      </c>
      <c r="M199" s="47" t="s">
        <v>712</v>
      </c>
      <c r="N199" s="47" t="s">
        <v>712</v>
      </c>
      <c r="O199" s="48" t="s">
        <v>712</v>
      </c>
      <c r="P199" s="1"/>
      <c r="Q199" s="42">
        <f t="shared" si="7"/>
        <v>0</v>
      </c>
      <c r="R199" s="43">
        <f t="shared" si="8"/>
        <v>0</v>
      </c>
      <c r="S199" s="44" t="str">
        <f t="shared" si="9"/>
        <v/>
      </c>
    </row>
    <row r="200" spans="1:19" hidden="1" x14ac:dyDescent="0.2">
      <c r="A200" s="42" t="s">
        <v>210</v>
      </c>
      <c r="B200" s="78" t="s">
        <v>712</v>
      </c>
      <c r="C200" s="29" t="s">
        <v>712</v>
      </c>
      <c r="D200" s="30" t="s">
        <v>712</v>
      </c>
      <c r="E200" s="30" t="s">
        <v>712</v>
      </c>
      <c r="F200" s="45" t="s">
        <v>712</v>
      </c>
      <c r="G200" s="45" t="s">
        <v>712</v>
      </c>
      <c r="H200" s="46" t="s">
        <v>712</v>
      </c>
      <c r="I200" s="1"/>
      <c r="J200" s="40" t="s">
        <v>712</v>
      </c>
      <c r="K200" s="47" t="s">
        <v>712</v>
      </c>
      <c r="L200" s="47" t="s">
        <v>712</v>
      </c>
      <c r="M200" s="47" t="s">
        <v>712</v>
      </c>
      <c r="N200" s="47" t="s">
        <v>712</v>
      </c>
      <c r="O200" s="48" t="s">
        <v>712</v>
      </c>
      <c r="P200" s="1"/>
      <c r="Q200" s="42">
        <f t="shared" si="7"/>
        <v>0</v>
      </c>
      <c r="R200" s="43">
        <f t="shared" si="8"/>
        <v>0</v>
      </c>
      <c r="S200" s="44" t="str">
        <f t="shared" si="9"/>
        <v/>
      </c>
    </row>
    <row r="201" spans="1:19" hidden="1" x14ac:dyDescent="0.2">
      <c r="A201" s="42" t="s">
        <v>211</v>
      </c>
      <c r="B201" s="78" t="s">
        <v>712</v>
      </c>
      <c r="C201" s="29" t="s">
        <v>712</v>
      </c>
      <c r="D201" s="30" t="s">
        <v>712</v>
      </c>
      <c r="E201" s="30" t="s">
        <v>712</v>
      </c>
      <c r="F201" s="45" t="s">
        <v>712</v>
      </c>
      <c r="G201" s="45" t="s">
        <v>712</v>
      </c>
      <c r="H201" s="46" t="s">
        <v>712</v>
      </c>
      <c r="I201" s="1"/>
      <c r="J201" s="40" t="s">
        <v>712</v>
      </c>
      <c r="K201" s="47" t="s">
        <v>712</v>
      </c>
      <c r="L201" s="47" t="s">
        <v>712</v>
      </c>
      <c r="M201" s="47" t="s">
        <v>712</v>
      </c>
      <c r="N201" s="47" t="s">
        <v>712</v>
      </c>
      <c r="O201" s="48" t="s">
        <v>712</v>
      </c>
      <c r="P201" s="1"/>
      <c r="Q201" s="42">
        <f t="shared" si="7"/>
        <v>0</v>
      </c>
      <c r="R201" s="43">
        <f t="shared" si="8"/>
        <v>0</v>
      </c>
      <c r="S201" s="44" t="str">
        <f t="shared" si="9"/>
        <v/>
      </c>
    </row>
    <row r="202" spans="1:19" x14ac:dyDescent="0.2">
      <c r="A202" s="42" t="s">
        <v>212</v>
      </c>
      <c r="B202" s="78">
        <v>16351</v>
      </c>
      <c r="C202" s="29">
        <v>69</v>
      </c>
      <c r="D202" s="30">
        <v>3.4732378439499834</v>
      </c>
      <c r="E202" s="30">
        <v>6.7</v>
      </c>
      <c r="F202" s="45">
        <v>4.2739304797453155</v>
      </c>
      <c r="G202" s="45">
        <v>17.721815063153525</v>
      </c>
      <c r="H202" s="46">
        <v>23.786069646757891</v>
      </c>
      <c r="I202" s="1"/>
      <c r="J202" s="40">
        <v>2</v>
      </c>
      <c r="K202" s="47">
        <v>1</v>
      </c>
      <c r="L202" s="47">
        <v>0</v>
      </c>
      <c r="M202" s="47">
        <v>3</v>
      </c>
      <c r="N202" s="47">
        <v>3</v>
      </c>
      <c r="O202" s="48">
        <v>3</v>
      </c>
      <c r="P202" s="1"/>
      <c r="Q202" s="42">
        <f t="shared" si="7"/>
        <v>6</v>
      </c>
      <c r="R202" s="43">
        <f t="shared" si="8"/>
        <v>12</v>
      </c>
      <c r="S202" s="44">
        <f t="shared" si="9"/>
        <v>2</v>
      </c>
    </row>
    <row r="203" spans="1:19" x14ac:dyDescent="0.2">
      <c r="A203" s="42" t="s">
        <v>213</v>
      </c>
      <c r="B203" s="78">
        <v>26529</v>
      </c>
      <c r="C203" s="29">
        <v>58</v>
      </c>
      <c r="D203" s="30">
        <v>1.0307125307127802</v>
      </c>
      <c r="E203" s="30">
        <v>1.6</v>
      </c>
      <c r="F203" s="45">
        <v>0.94868455098206539</v>
      </c>
      <c r="G203" s="45">
        <v>10.691823899371069</v>
      </c>
      <c r="H203" s="46">
        <v>11.809682982359803</v>
      </c>
      <c r="I203" s="1"/>
      <c r="J203" s="40">
        <v>1</v>
      </c>
      <c r="K203" s="47">
        <v>3</v>
      </c>
      <c r="L203" s="47">
        <v>3</v>
      </c>
      <c r="M203" s="47">
        <v>1</v>
      </c>
      <c r="N203" s="47">
        <v>2</v>
      </c>
      <c r="O203" s="48">
        <v>2</v>
      </c>
      <c r="P203" s="1"/>
      <c r="Q203" s="42">
        <f t="shared" si="7"/>
        <v>6</v>
      </c>
      <c r="R203" s="43">
        <f t="shared" si="8"/>
        <v>12</v>
      </c>
      <c r="S203" s="44">
        <f t="shared" si="9"/>
        <v>2</v>
      </c>
    </row>
    <row r="204" spans="1:19" hidden="1" x14ac:dyDescent="0.2">
      <c r="A204" s="42" t="s">
        <v>214</v>
      </c>
      <c r="B204" s="78" t="s">
        <v>712</v>
      </c>
      <c r="C204" s="29" t="s">
        <v>712</v>
      </c>
      <c r="D204" s="30" t="s">
        <v>712</v>
      </c>
      <c r="E204" s="30" t="s">
        <v>712</v>
      </c>
      <c r="F204" s="45" t="s">
        <v>712</v>
      </c>
      <c r="G204" s="45" t="s">
        <v>712</v>
      </c>
      <c r="H204" s="46" t="s">
        <v>712</v>
      </c>
      <c r="I204" s="1"/>
      <c r="J204" s="40" t="s">
        <v>712</v>
      </c>
      <c r="K204" s="47" t="s">
        <v>712</v>
      </c>
      <c r="L204" s="47" t="s">
        <v>712</v>
      </c>
      <c r="M204" s="47" t="s">
        <v>712</v>
      </c>
      <c r="N204" s="47" t="s">
        <v>712</v>
      </c>
      <c r="O204" s="48" t="s">
        <v>712</v>
      </c>
      <c r="P204" s="1"/>
      <c r="Q204" s="42">
        <f t="shared" ref="Q204:Q267" si="10">COUNT(J204:O204)</f>
        <v>0</v>
      </c>
      <c r="R204" s="43">
        <f t="shared" ref="R204:R267" si="11">SUM(J204:O204)</f>
        <v>0</v>
      </c>
      <c r="S204" s="44" t="str">
        <f t="shared" ref="S204:S267" si="12">IF(AND(B204&gt;=500,Q204&gt;=4,ISNUMBER(C204)),R204/Q204,"")</f>
        <v/>
      </c>
    </row>
    <row r="205" spans="1:19" hidden="1" x14ac:dyDescent="0.2">
      <c r="A205" s="42" t="s">
        <v>215</v>
      </c>
      <c r="B205" s="78" t="s">
        <v>712</v>
      </c>
      <c r="C205" s="29" t="s">
        <v>712</v>
      </c>
      <c r="D205" s="30" t="s">
        <v>712</v>
      </c>
      <c r="E205" s="30" t="s">
        <v>712</v>
      </c>
      <c r="F205" s="45" t="s">
        <v>712</v>
      </c>
      <c r="G205" s="45" t="s">
        <v>712</v>
      </c>
      <c r="H205" s="46" t="s">
        <v>712</v>
      </c>
      <c r="I205" s="1"/>
      <c r="J205" s="40" t="s">
        <v>712</v>
      </c>
      <c r="K205" s="47" t="s">
        <v>712</v>
      </c>
      <c r="L205" s="47" t="s">
        <v>712</v>
      </c>
      <c r="M205" s="47" t="s">
        <v>712</v>
      </c>
      <c r="N205" s="47" t="s">
        <v>712</v>
      </c>
      <c r="O205" s="48" t="s">
        <v>712</v>
      </c>
      <c r="P205" s="1"/>
      <c r="Q205" s="42">
        <f t="shared" si="10"/>
        <v>0</v>
      </c>
      <c r="R205" s="43">
        <f t="shared" si="11"/>
        <v>0</v>
      </c>
      <c r="S205" s="44" t="str">
        <f t="shared" si="12"/>
        <v/>
      </c>
    </row>
    <row r="206" spans="1:19" hidden="1" x14ac:dyDescent="0.2">
      <c r="A206" s="42" t="s">
        <v>216</v>
      </c>
      <c r="B206" s="78">
        <v>1883</v>
      </c>
      <c r="C206" s="29" t="s">
        <v>712</v>
      </c>
      <c r="D206" s="30" t="s">
        <v>712</v>
      </c>
      <c r="E206" s="30" t="s">
        <v>712</v>
      </c>
      <c r="F206" s="45">
        <v>1.3509224547257137</v>
      </c>
      <c r="G206" s="45" t="s">
        <v>712</v>
      </c>
      <c r="H206" s="46">
        <v>8.7013689015342557</v>
      </c>
      <c r="I206" s="1"/>
      <c r="J206" s="40" t="s">
        <v>712</v>
      </c>
      <c r="K206" s="47" t="s">
        <v>712</v>
      </c>
      <c r="L206" s="47" t="s">
        <v>712</v>
      </c>
      <c r="M206" s="47">
        <v>2</v>
      </c>
      <c r="N206" s="47" t="s">
        <v>712</v>
      </c>
      <c r="O206" s="48">
        <v>1</v>
      </c>
      <c r="P206" s="1"/>
      <c r="Q206" s="42">
        <f t="shared" si="10"/>
        <v>2</v>
      </c>
      <c r="R206" s="43">
        <f t="shared" si="11"/>
        <v>3</v>
      </c>
      <c r="S206" s="44" t="str">
        <f t="shared" si="12"/>
        <v/>
      </c>
    </row>
    <row r="207" spans="1:19" hidden="1" x14ac:dyDescent="0.2">
      <c r="A207" s="42" t="s">
        <v>217</v>
      </c>
      <c r="B207" s="78">
        <v>354</v>
      </c>
      <c r="C207" s="29" t="s">
        <v>712</v>
      </c>
      <c r="D207" s="30" t="s">
        <v>712</v>
      </c>
      <c r="E207" s="30" t="s">
        <v>712</v>
      </c>
      <c r="F207" s="45" t="s">
        <v>712</v>
      </c>
      <c r="G207" s="45" t="s">
        <v>712</v>
      </c>
      <c r="H207" s="46" t="s">
        <v>712</v>
      </c>
      <c r="I207" s="1"/>
      <c r="J207" s="40" t="s">
        <v>712</v>
      </c>
      <c r="K207" s="47" t="s">
        <v>712</v>
      </c>
      <c r="L207" s="47" t="s">
        <v>712</v>
      </c>
      <c r="M207" s="47" t="s">
        <v>712</v>
      </c>
      <c r="N207" s="47" t="s">
        <v>712</v>
      </c>
      <c r="O207" s="48" t="s">
        <v>712</v>
      </c>
      <c r="P207" s="1"/>
      <c r="Q207" s="42">
        <f t="shared" si="10"/>
        <v>0</v>
      </c>
      <c r="R207" s="43">
        <f t="shared" si="11"/>
        <v>0</v>
      </c>
      <c r="S207" s="44" t="str">
        <f t="shared" si="12"/>
        <v/>
      </c>
    </row>
    <row r="208" spans="1:19" hidden="1" x14ac:dyDescent="0.2">
      <c r="A208" s="42" t="s">
        <v>218</v>
      </c>
      <c r="B208" s="78">
        <v>2175</v>
      </c>
      <c r="C208" s="29" t="s">
        <v>712</v>
      </c>
      <c r="D208" s="30" t="s">
        <v>712</v>
      </c>
      <c r="E208" s="30" t="s">
        <v>712</v>
      </c>
      <c r="F208" s="45">
        <v>1.7388592769861138</v>
      </c>
      <c r="G208" s="45" t="s">
        <v>712</v>
      </c>
      <c r="H208" s="46">
        <v>15.673345425829529</v>
      </c>
      <c r="I208" s="1"/>
      <c r="J208" s="40" t="s">
        <v>712</v>
      </c>
      <c r="K208" s="47" t="s">
        <v>712</v>
      </c>
      <c r="L208" s="47" t="s">
        <v>712</v>
      </c>
      <c r="M208" s="47">
        <v>2</v>
      </c>
      <c r="N208" s="47" t="s">
        <v>712</v>
      </c>
      <c r="O208" s="48">
        <v>3</v>
      </c>
      <c r="P208" s="1"/>
      <c r="Q208" s="42">
        <f t="shared" si="10"/>
        <v>2</v>
      </c>
      <c r="R208" s="43">
        <f t="shared" si="11"/>
        <v>5</v>
      </c>
      <c r="S208" s="44" t="str">
        <f t="shared" si="12"/>
        <v/>
      </c>
    </row>
    <row r="209" spans="1:19" hidden="1" x14ac:dyDescent="0.2">
      <c r="A209" s="42" t="s">
        <v>219</v>
      </c>
      <c r="B209" s="78">
        <v>4317</v>
      </c>
      <c r="C209" s="29" t="s">
        <v>712</v>
      </c>
      <c r="D209" s="30" t="s">
        <v>712</v>
      </c>
      <c r="E209" s="30" t="s">
        <v>712</v>
      </c>
      <c r="F209" s="45">
        <v>3.7012997333576809</v>
      </c>
      <c r="G209" s="45" t="s">
        <v>712</v>
      </c>
      <c r="H209" s="46">
        <v>11.273030823816761</v>
      </c>
      <c r="I209" s="1"/>
      <c r="J209" s="40" t="s">
        <v>712</v>
      </c>
      <c r="K209" s="47" t="s">
        <v>712</v>
      </c>
      <c r="L209" s="47" t="s">
        <v>712</v>
      </c>
      <c r="M209" s="47">
        <v>3</v>
      </c>
      <c r="N209" s="47" t="s">
        <v>712</v>
      </c>
      <c r="O209" s="48">
        <v>2</v>
      </c>
      <c r="P209" s="1"/>
      <c r="Q209" s="42">
        <f t="shared" si="10"/>
        <v>2</v>
      </c>
      <c r="R209" s="43">
        <f t="shared" si="11"/>
        <v>5</v>
      </c>
      <c r="S209" s="44" t="str">
        <f t="shared" si="12"/>
        <v/>
      </c>
    </row>
    <row r="210" spans="1:19" x14ac:dyDescent="0.2">
      <c r="A210" s="42" t="s">
        <v>220</v>
      </c>
      <c r="B210" s="78">
        <v>5682</v>
      </c>
      <c r="C210" s="29">
        <v>90</v>
      </c>
      <c r="D210" s="30">
        <v>1.277464788732211</v>
      </c>
      <c r="E210" s="30">
        <v>1.6</v>
      </c>
      <c r="F210" s="45">
        <v>2.6353115463191772</v>
      </c>
      <c r="G210" s="45">
        <v>7.2499999999993401</v>
      </c>
      <c r="H210" s="46">
        <v>9.4647134272867941</v>
      </c>
      <c r="I210" s="1"/>
      <c r="J210" s="40">
        <v>3</v>
      </c>
      <c r="K210" s="47">
        <v>3</v>
      </c>
      <c r="L210" s="47">
        <v>3</v>
      </c>
      <c r="M210" s="47">
        <v>3</v>
      </c>
      <c r="N210" s="47">
        <v>1</v>
      </c>
      <c r="O210" s="48">
        <v>1</v>
      </c>
      <c r="P210" s="1"/>
      <c r="Q210" s="42">
        <f t="shared" si="10"/>
        <v>6</v>
      </c>
      <c r="R210" s="43">
        <f t="shared" si="11"/>
        <v>14</v>
      </c>
      <c r="S210" s="44">
        <f t="shared" si="12"/>
        <v>2.3333333333333335</v>
      </c>
    </row>
    <row r="211" spans="1:19" hidden="1" x14ac:dyDescent="0.2">
      <c r="A211" s="42" t="s">
        <v>221</v>
      </c>
      <c r="B211" s="78">
        <v>6005</v>
      </c>
      <c r="C211" s="29" t="s">
        <v>712</v>
      </c>
      <c r="D211" s="30">
        <v>2.7900403768491033</v>
      </c>
      <c r="E211" s="30">
        <v>1.6</v>
      </c>
      <c r="F211" s="45">
        <v>2.7070249204501078</v>
      </c>
      <c r="G211" s="45">
        <v>8.1943437273362747</v>
      </c>
      <c r="H211" s="46">
        <v>11.20066891456195</v>
      </c>
      <c r="I211" s="1"/>
      <c r="J211" s="40" t="s">
        <v>712</v>
      </c>
      <c r="K211" s="47">
        <v>2</v>
      </c>
      <c r="L211" s="47">
        <v>3</v>
      </c>
      <c r="M211" s="47">
        <v>3</v>
      </c>
      <c r="N211" s="47">
        <v>1</v>
      </c>
      <c r="O211" s="48">
        <v>2</v>
      </c>
      <c r="P211" s="1"/>
      <c r="Q211" s="42">
        <f t="shared" si="10"/>
        <v>5</v>
      </c>
      <c r="R211" s="43">
        <f t="shared" si="11"/>
        <v>11</v>
      </c>
      <c r="S211" s="44" t="str">
        <f t="shared" si="12"/>
        <v/>
      </c>
    </row>
    <row r="212" spans="1:19" hidden="1" x14ac:dyDescent="0.2">
      <c r="A212" s="42" t="s">
        <v>222</v>
      </c>
      <c r="B212" s="78">
        <v>5525</v>
      </c>
      <c r="C212" s="29">
        <v>43</v>
      </c>
      <c r="D212" s="30" t="s">
        <v>712</v>
      </c>
      <c r="E212" s="30" t="s">
        <v>712</v>
      </c>
      <c r="F212" s="45">
        <v>1.6850566313481909</v>
      </c>
      <c r="G212" s="45" t="s">
        <v>712</v>
      </c>
      <c r="H212" s="46">
        <v>8.8749872239142</v>
      </c>
      <c r="I212" s="1"/>
      <c r="J212" s="40">
        <v>1</v>
      </c>
      <c r="K212" s="47" t="s">
        <v>712</v>
      </c>
      <c r="L212" s="47" t="s">
        <v>712</v>
      </c>
      <c r="M212" s="47">
        <v>2</v>
      </c>
      <c r="N212" s="47" t="s">
        <v>712</v>
      </c>
      <c r="O212" s="48">
        <v>1</v>
      </c>
      <c r="P212" s="1"/>
      <c r="Q212" s="42">
        <f t="shared" si="10"/>
        <v>3</v>
      </c>
      <c r="R212" s="43">
        <f t="shared" si="11"/>
        <v>4</v>
      </c>
      <c r="S212" s="44" t="str">
        <f t="shared" si="12"/>
        <v/>
      </c>
    </row>
    <row r="213" spans="1:19" hidden="1" x14ac:dyDescent="0.2">
      <c r="A213" s="42" t="s">
        <v>223</v>
      </c>
      <c r="B213" s="78">
        <v>108</v>
      </c>
      <c r="C213" s="29" t="s">
        <v>712</v>
      </c>
      <c r="D213" s="30" t="s">
        <v>712</v>
      </c>
      <c r="E213" s="30" t="s">
        <v>712</v>
      </c>
      <c r="F213" s="45" t="s">
        <v>712</v>
      </c>
      <c r="G213" s="45" t="s">
        <v>712</v>
      </c>
      <c r="H213" s="46" t="s">
        <v>712</v>
      </c>
      <c r="I213" s="1"/>
      <c r="J213" s="40" t="s">
        <v>712</v>
      </c>
      <c r="K213" s="47" t="s">
        <v>712</v>
      </c>
      <c r="L213" s="47" t="s">
        <v>712</v>
      </c>
      <c r="M213" s="47" t="s">
        <v>712</v>
      </c>
      <c r="N213" s="47" t="s">
        <v>712</v>
      </c>
      <c r="O213" s="48" t="s">
        <v>712</v>
      </c>
      <c r="P213" s="1"/>
      <c r="Q213" s="42">
        <f t="shared" si="10"/>
        <v>0</v>
      </c>
      <c r="R213" s="43">
        <f t="shared" si="11"/>
        <v>0</v>
      </c>
      <c r="S213" s="44" t="str">
        <f t="shared" si="12"/>
        <v/>
      </c>
    </row>
    <row r="214" spans="1:19" x14ac:dyDescent="0.2">
      <c r="A214" s="42" t="s">
        <v>224</v>
      </c>
      <c r="B214" s="78">
        <v>5805</v>
      </c>
      <c r="C214" s="29">
        <v>60</v>
      </c>
      <c r="D214" s="30">
        <v>1.8367037411530509</v>
      </c>
      <c r="E214" s="30">
        <v>2.1</v>
      </c>
      <c r="F214" s="45">
        <v>0.22149238472187127</v>
      </c>
      <c r="G214" s="45">
        <v>11.489850631943547</v>
      </c>
      <c r="H214" s="46">
        <v>10.999660487748054</v>
      </c>
      <c r="I214" s="1"/>
      <c r="J214" s="40">
        <v>2</v>
      </c>
      <c r="K214" s="47">
        <v>3</v>
      </c>
      <c r="L214" s="47">
        <v>3</v>
      </c>
      <c r="M214" s="47">
        <v>1</v>
      </c>
      <c r="N214" s="47">
        <v>2</v>
      </c>
      <c r="O214" s="48">
        <v>2</v>
      </c>
      <c r="P214" s="1"/>
      <c r="Q214" s="42">
        <f t="shared" si="10"/>
        <v>6</v>
      </c>
      <c r="R214" s="43">
        <f t="shared" si="11"/>
        <v>13</v>
      </c>
      <c r="S214" s="44">
        <f t="shared" si="12"/>
        <v>2.1666666666666665</v>
      </c>
    </row>
    <row r="215" spans="1:19" hidden="1" x14ac:dyDescent="0.2">
      <c r="A215" s="42" t="s">
        <v>225</v>
      </c>
      <c r="B215" s="78">
        <v>756</v>
      </c>
      <c r="C215" s="29" t="s">
        <v>712</v>
      </c>
      <c r="D215" s="30" t="s">
        <v>712</v>
      </c>
      <c r="E215" s="30" t="s">
        <v>712</v>
      </c>
      <c r="F215" s="45">
        <v>5.1115895530789146</v>
      </c>
      <c r="G215" s="45" t="s">
        <v>712</v>
      </c>
      <c r="H215" s="46">
        <v>5.800806213744961</v>
      </c>
      <c r="I215" s="1"/>
      <c r="J215" s="40" t="s">
        <v>712</v>
      </c>
      <c r="K215" s="47" t="s">
        <v>712</v>
      </c>
      <c r="L215" s="47" t="s">
        <v>712</v>
      </c>
      <c r="M215" s="47">
        <v>3</v>
      </c>
      <c r="N215" s="47" t="s">
        <v>712</v>
      </c>
      <c r="O215" s="48">
        <v>0</v>
      </c>
      <c r="P215" s="1"/>
      <c r="Q215" s="42">
        <f t="shared" si="10"/>
        <v>2</v>
      </c>
      <c r="R215" s="43">
        <f t="shared" si="11"/>
        <v>3</v>
      </c>
      <c r="S215" s="44" t="str">
        <f t="shared" si="12"/>
        <v/>
      </c>
    </row>
    <row r="216" spans="1:19" hidden="1" x14ac:dyDescent="0.2">
      <c r="A216" s="42" t="s">
        <v>226</v>
      </c>
      <c r="B216" s="78">
        <v>260</v>
      </c>
      <c r="C216" s="29" t="s">
        <v>712</v>
      </c>
      <c r="D216" s="30" t="s">
        <v>712</v>
      </c>
      <c r="E216" s="30" t="s">
        <v>712</v>
      </c>
      <c r="F216" s="45" t="s">
        <v>712</v>
      </c>
      <c r="G216" s="45" t="s">
        <v>712</v>
      </c>
      <c r="H216" s="46" t="s">
        <v>712</v>
      </c>
      <c r="I216" s="1"/>
      <c r="J216" s="40" t="s">
        <v>712</v>
      </c>
      <c r="K216" s="47" t="s">
        <v>712</v>
      </c>
      <c r="L216" s="47" t="s">
        <v>712</v>
      </c>
      <c r="M216" s="47" t="s">
        <v>712</v>
      </c>
      <c r="N216" s="47" t="s">
        <v>712</v>
      </c>
      <c r="O216" s="48" t="s">
        <v>712</v>
      </c>
      <c r="P216" s="1"/>
      <c r="Q216" s="42">
        <f t="shared" si="10"/>
        <v>0</v>
      </c>
      <c r="R216" s="43">
        <f t="shared" si="11"/>
        <v>0</v>
      </c>
      <c r="S216" s="44" t="str">
        <f t="shared" si="12"/>
        <v/>
      </c>
    </row>
    <row r="217" spans="1:19" hidden="1" x14ac:dyDescent="0.2">
      <c r="A217" s="42" t="s">
        <v>227</v>
      </c>
      <c r="B217" s="78" t="s">
        <v>712</v>
      </c>
      <c r="C217" s="29" t="s">
        <v>712</v>
      </c>
      <c r="D217" s="30" t="s">
        <v>712</v>
      </c>
      <c r="E217" s="30" t="s">
        <v>712</v>
      </c>
      <c r="F217" s="45" t="s">
        <v>712</v>
      </c>
      <c r="G217" s="45" t="s">
        <v>712</v>
      </c>
      <c r="H217" s="46" t="s">
        <v>712</v>
      </c>
      <c r="I217" s="1"/>
      <c r="J217" s="40" t="s">
        <v>712</v>
      </c>
      <c r="K217" s="47" t="s">
        <v>712</v>
      </c>
      <c r="L217" s="47" t="s">
        <v>712</v>
      </c>
      <c r="M217" s="47" t="s">
        <v>712</v>
      </c>
      <c r="N217" s="47" t="s">
        <v>712</v>
      </c>
      <c r="O217" s="48" t="s">
        <v>712</v>
      </c>
      <c r="P217" s="1"/>
      <c r="Q217" s="42">
        <f t="shared" si="10"/>
        <v>0</v>
      </c>
      <c r="R217" s="43">
        <f t="shared" si="11"/>
        <v>0</v>
      </c>
      <c r="S217" s="44" t="str">
        <f t="shared" si="12"/>
        <v/>
      </c>
    </row>
    <row r="218" spans="1:19" hidden="1" x14ac:dyDescent="0.2">
      <c r="A218" s="42" t="s">
        <v>228</v>
      </c>
      <c r="B218" s="78" t="s">
        <v>712</v>
      </c>
      <c r="C218" s="29" t="s">
        <v>712</v>
      </c>
      <c r="D218" s="30" t="s">
        <v>712</v>
      </c>
      <c r="E218" s="30" t="s">
        <v>712</v>
      </c>
      <c r="F218" s="45" t="s">
        <v>712</v>
      </c>
      <c r="G218" s="45" t="s">
        <v>712</v>
      </c>
      <c r="H218" s="46" t="s">
        <v>712</v>
      </c>
      <c r="I218" s="1"/>
      <c r="J218" s="40" t="s">
        <v>712</v>
      </c>
      <c r="K218" s="47" t="s">
        <v>712</v>
      </c>
      <c r="L218" s="47" t="s">
        <v>712</v>
      </c>
      <c r="M218" s="47" t="s">
        <v>712</v>
      </c>
      <c r="N218" s="47" t="s">
        <v>712</v>
      </c>
      <c r="O218" s="48" t="s">
        <v>712</v>
      </c>
      <c r="P218" s="1"/>
      <c r="Q218" s="42">
        <f t="shared" si="10"/>
        <v>0</v>
      </c>
      <c r="R218" s="43">
        <f t="shared" si="11"/>
        <v>0</v>
      </c>
      <c r="S218" s="44" t="str">
        <f t="shared" si="12"/>
        <v/>
      </c>
    </row>
    <row r="219" spans="1:19" hidden="1" x14ac:dyDescent="0.2">
      <c r="A219" s="42" t="s">
        <v>229</v>
      </c>
      <c r="B219" s="78" t="s">
        <v>712</v>
      </c>
      <c r="C219" s="29" t="s">
        <v>712</v>
      </c>
      <c r="D219" s="30" t="s">
        <v>712</v>
      </c>
      <c r="E219" s="30" t="s">
        <v>712</v>
      </c>
      <c r="F219" s="45" t="s">
        <v>712</v>
      </c>
      <c r="G219" s="45" t="s">
        <v>712</v>
      </c>
      <c r="H219" s="46" t="s">
        <v>712</v>
      </c>
      <c r="I219" s="1"/>
      <c r="J219" s="40" t="s">
        <v>712</v>
      </c>
      <c r="K219" s="47" t="s">
        <v>712</v>
      </c>
      <c r="L219" s="47" t="s">
        <v>712</v>
      </c>
      <c r="M219" s="47" t="s">
        <v>712</v>
      </c>
      <c r="N219" s="47" t="s">
        <v>712</v>
      </c>
      <c r="O219" s="48" t="s">
        <v>712</v>
      </c>
      <c r="P219" s="1"/>
      <c r="Q219" s="42">
        <f t="shared" si="10"/>
        <v>0</v>
      </c>
      <c r="R219" s="43">
        <f t="shared" si="11"/>
        <v>0</v>
      </c>
      <c r="S219" s="44" t="str">
        <f t="shared" si="12"/>
        <v/>
      </c>
    </row>
    <row r="220" spans="1:19" hidden="1" x14ac:dyDescent="0.2">
      <c r="A220" s="42" t="s">
        <v>230</v>
      </c>
      <c r="B220" s="78" t="s">
        <v>712</v>
      </c>
      <c r="C220" s="29" t="s">
        <v>712</v>
      </c>
      <c r="D220" s="30" t="s">
        <v>712</v>
      </c>
      <c r="E220" s="30" t="s">
        <v>712</v>
      </c>
      <c r="F220" s="45" t="s">
        <v>712</v>
      </c>
      <c r="G220" s="45" t="s">
        <v>712</v>
      </c>
      <c r="H220" s="46" t="s">
        <v>712</v>
      </c>
      <c r="I220" s="1"/>
      <c r="J220" s="40" t="s">
        <v>712</v>
      </c>
      <c r="K220" s="47" t="s">
        <v>712</v>
      </c>
      <c r="L220" s="47" t="s">
        <v>712</v>
      </c>
      <c r="M220" s="47" t="s">
        <v>712</v>
      </c>
      <c r="N220" s="47" t="s">
        <v>712</v>
      </c>
      <c r="O220" s="48" t="s">
        <v>712</v>
      </c>
      <c r="P220" s="1"/>
      <c r="Q220" s="42">
        <f t="shared" si="10"/>
        <v>0</v>
      </c>
      <c r="R220" s="43">
        <f t="shared" si="11"/>
        <v>0</v>
      </c>
      <c r="S220" s="44" t="str">
        <f t="shared" si="12"/>
        <v/>
      </c>
    </row>
    <row r="221" spans="1:19" hidden="1" x14ac:dyDescent="0.2">
      <c r="A221" s="42" t="s">
        <v>231</v>
      </c>
      <c r="B221" s="78" t="s">
        <v>712</v>
      </c>
      <c r="C221" s="29" t="s">
        <v>712</v>
      </c>
      <c r="D221" s="30" t="s">
        <v>712</v>
      </c>
      <c r="E221" s="30" t="s">
        <v>712</v>
      </c>
      <c r="F221" s="45" t="s">
        <v>712</v>
      </c>
      <c r="G221" s="45" t="s">
        <v>712</v>
      </c>
      <c r="H221" s="46" t="s">
        <v>712</v>
      </c>
      <c r="I221" s="1"/>
      <c r="J221" s="40" t="s">
        <v>712</v>
      </c>
      <c r="K221" s="47" t="s">
        <v>712</v>
      </c>
      <c r="L221" s="47" t="s">
        <v>712</v>
      </c>
      <c r="M221" s="47" t="s">
        <v>712</v>
      </c>
      <c r="N221" s="47" t="s">
        <v>712</v>
      </c>
      <c r="O221" s="48" t="s">
        <v>712</v>
      </c>
      <c r="P221" s="1"/>
      <c r="Q221" s="42">
        <f t="shared" si="10"/>
        <v>0</v>
      </c>
      <c r="R221" s="43">
        <f t="shared" si="11"/>
        <v>0</v>
      </c>
      <c r="S221" s="44" t="str">
        <f t="shared" si="12"/>
        <v/>
      </c>
    </row>
    <row r="222" spans="1:19" x14ac:dyDescent="0.2">
      <c r="A222" s="42" t="s">
        <v>232</v>
      </c>
      <c r="B222" s="78">
        <v>22318</v>
      </c>
      <c r="C222" s="29">
        <v>153</v>
      </c>
      <c r="D222" s="30">
        <v>1.285458666348624</v>
      </c>
      <c r="E222" s="30">
        <v>2.1</v>
      </c>
      <c r="F222" s="45">
        <v>9.9101346250320077E-2</v>
      </c>
      <c r="G222" s="45">
        <v>11.978568694986604</v>
      </c>
      <c r="H222" s="46">
        <v>12.52498797105115</v>
      </c>
      <c r="I222" s="1"/>
      <c r="J222" s="40">
        <v>3</v>
      </c>
      <c r="K222" s="47">
        <v>3</v>
      </c>
      <c r="L222" s="47">
        <v>3</v>
      </c>
      <c r="M222" s="47">
        <v>1</v>
      </c>
      <c r="N222" s="47">
        <v>2</v>
      </c>
      <c r="O222" s="48">
        <v>2</v>
      </c>
      <c r="P222" s="1"/>
      <c r="Q222" s="42">
        <f t="shared" si="10"/>
        <v>6</v>
      </c>
      <c r="R222" s="43">
        <f t="shared" si="11"/>
        <v>14</v>
      </c>
      <c r="S222" s="44">
        <f t="shared" si="12"/>
        <v>2.3333333333333335</v>
      </c>
    </row>
    <row r="223" spans="1:19" hidden="1" x14ac:dyDescent="0.2">
      <c r="A223" s="42" t="s">
        <v>233</v>
      </c>
      <c r="B223" s="78">
        <v>2739</v>
      </c>
      <c r="C223" s="29">
        <v>50</v>
      </c>
      <c r="D223" s="30" t="s">
        <v>712</v>
      </c>
      <c r="E223" s="30" t="s">
        <v>712</v>
      </c>
      <c r="F223" s="45">
        <v>2.6950895291216934</v>
      </c>
      <c r="G223" s="45" t="s">
        <v>712</v>
      </c>
      <c r="H223" s="46">
        <v>10.463387781504764</v>
      </c>
      <c r="I223" s="1"/>
      <c r="J223" s="40">
        <v>1</v>
      </c>
      <c r="K223" s="47" t="s">
        <v>712</v>
      </c>
      <c r="L223" s="47" t="s">
        <v>712</v>
      </c>
      <c r="M223" s="47">
        <v>3</v>
      </c>
      <c r="N223" s="47" t="s">
        <v>712</v>
      </c>
      <c r="O223" s="48">
        <v>1</v>
      </c>
      <c r="P223" s="1"/>
      <c r="Q223" s="42">
        <f t="shared" si="10"/>
        <v>3</v>
      </c>
      <c r="R223" s="43">
        <f t="shared" si="11"/>
        <v>5</v>
      </c>
      <c r="S223" s="44" t="str">
        <f t="shared" si="12"/>
        <v/>
      </c>
    </row>
    <row r="224" spans="1:19" hidden="1" x14ac:dyDescent="0.2">
      <c r="A224" s="42" t="s">
        <v>234</v>
      </c>
      <c r="B224" s="78" t="s">
        <v>712</v>
      </c>
      <c r="C224" s="29" t="s">
        <v>712</v>
      </c>
      <c r="D224" s="30" t="s">
        <v>712</v>
      </c>
      <c r="E224" s="30" t="s">
        <v>712</v>
      </c>
      <c r="F224" s="45" t="s">
        <v>712</v>
      </c>
      <c r="G224" s="45" t="s">
        <v>712</v>
      </c>
      <c r="H224" s="46" t="s">
        <v>712</v>
      </c>
      <c r="I224" s="1"/>
      <c r="J224" s="40" t="s">
        <v>712</v>
      </c>
      <c r="K224" s="47" t="s">
        <v>712</v>
      </c>
      <c r="L224" s="47" t="s">
        <v>712</v>
      </c>
      <c r="M224" s="47" t="s">
        <v>712</v>
      </c>
      <c r="N224" s="47" t="s">
        <v>712</v>
      </c>
      <c r="O224" s="48" t="s">
        <v>712</v>
      </c>
      <c r="P224" s="1"/>
      <c r="Q224" s="42">
        <f t="shared" si="10"/>
        <v>0</v>
      </c>
      <c r="R224" s="43">
        <f t="shared" si="11"/>
        <v>0</v>
      </c>
      <c r="S224" s="44" t="str">
        <f t="shared" si="12"/>
        <v/>
      </c>
    </row>
    <row r="225" spans="1:19" hidden="1" x14ac:dyDescent="0.2">
      <c r="A225" s="42" t="s">
        <v>235</v>
      </c>
      <c r="B225" s="78">
        <v>2338</v>
      </c>
      <c r="C225" s="29" t="s">
        <v>712</v>
      </c>
      <c r="D225" s="30" t="s">
        <v>712</v>
      </c>
      <c r="E225" s="30" t="s">
        <v>712</v>
      </c>
      <c r="F225" s="45">
        <v>2.1963352639579807</v>
      </c>
      <c r="G225" s="45" t="s">
        <v>712</v>
      </c>
      <c r="H225" s="46">
        <v>6.1895234172054048</v>
      </c>
      <c r="I225" s="1"/>
      <c r="J225" s="40" t="s">
        <v>712</v>
      </c>
      <c r="K225" s="47" t="s">
        <v>712</v>
      </c>
      <c r="L225" s="47" t="s">
        <v>712</v>
      </c>
      <c r="M225" s="47">
        <v>2</v>
      </c>
      <c r="N225" s="47" t="s">
        <v>712</v>
      </c>
      <c r="O225" s="48">
        <v>0</v>
      </c>
      <c r="P225" s="1"/>
      <c r="Q225" s="42">
        <f t="shared" si="10"/>
        <v>2</v>
      </c>
      <c r="R225" s="43">
        <f t="shared" si="11"/>
        <v>2</v>
      </c>
      <c r="S225" s="44" t="str">
        <f t="shared" si="12"/>
        <v/>
      </c>
    </row>
    <row r="226" spans="1:19" hidden="1" x14ac:dyDescent="0.2">
      <c r="A226" s="42" t="s">
        <v>236</v>
      </c>
      <c r="B226" s="78">
        <v>340</v>
      </c>
      <c r="C226" s="29" t="s">
        <v>712</v>
      </c>
      <c r="D226" s="30" t="s">
        <v>712</v>
      </c>
      <c r="E226" s="30" t="s">
        <v>712</v>
      </c>
      <c r="F226" s="45" t="s">
        <v>712</v>
      </c>
      <c r="G226" s="45" t="s">
        <v>712</v>
      </c>
      <c r="H226" s="46" t="s">
        <v>712</v>
      </c>
      <c r="I226" s="1"/>
      <c r="J226" s="40" t="s">
        <v>712</v>
      </c>
      <c r="K226" s="47" t="s">
        <v>712</v>
      </c>
      <c r="L226" s="47" t="s">
        <v>712</v>
      </c>
      <c r="M226" s="47" t="s">
        <v>712</v>
      </c>
      <c r="N226" s="47" t="s">
        <v>712</v>
      </c>
      <c r="O226" s="48" t="s">
        <v>712</v>
      </c>
      <c r="P226" s="1"/>
      <c r="Q226" s="42">
        <f t="shared" si="10"/>
        <v>0</v>
      </c>
      <c r="R226" s="43">
        <f t="shared" si="11"/>
        <v>0</v>
      </c>
      <c r="S226" s="44" t="str">
        <f t="shared" si="12"/>
        <v/>
      </c>
    </row>
    <row r="227" spans="1:19" hidden="1" x14ac:dyDescent="0.2">
      <c r="A227" s="42" t="s">
        <v>237</v>
      </c>
      <c r="B227" s="78">
        <v>43</v>
      </c>
      <c r="C227" s="29" t="s">
        <v>712</v>
      </c>
      <c r="D227" s="30" t="s">
        <v>712</v>
      </c>
      <c r="E227" s="30" t="s">
        <v>712</v>
      </c>
      <c r="F227" s="45" t="s">
        <v>712</v>
      </c>
      <c r="G227" s="45" t="s">
        <v>712</v>
      </c>
      <c r="H227" s="46" t="s">
        <v>712</v>
      </c>
      <c r="I227" s="1"/>
      <c r="J227" s="40" t="s">
        <v>712</v>
      </c>
      <c r="K227" s="47" t="s">
        <v>712</v>
      </c>
      <c r="L227" s="47" t="s">
        <v>712</v>
      </c>
      <c r="M227" s="47" t="s">
        <v>712</v>
      </c>
      <c r="N227" s="47" t="s">
        <v>712</v>
      </c>
      <c r="O227" s="48" t="s">
        <v>712</v>
      </c>
      <c r="P227" s="1"/>
      <c r="Q227" s="42">
        <f t="shared" si="10"/>
        <v>0</v>
      </c>
      <c r="R227" s="43">
        <f t="shared" si="11"/>
        <v>0</v>
      </c>
      <c r="S227" s="44" t="str">
        <f t="shared" si="12"/>
        <v/>
      </c>
    </row>
    <row r="228" spans="1:19" hidden="1" x14ac:dyDescent="0.2">
      <c r="A228" s="42" t="s">
        <v>238</v>
      </c>
      <c r="B228" s="78">
        <v>213</v>
      </c>
      <c r="C228" s="29" t="s">
        <v>712</v>
      </c>
      <c r="D228" s="30" t="s">
        <v>712</v>
      </c>
      <c r="E228" s="30" t="s">
        <v>712</v>
      </c>
      <c r="F228" s="45" t="s">
        <v>712</v>
      </c>
      <c r="G228" s="45" t="s">
        <v>712</v>
      </c>
      <c r="H228" s="46" t="s">
        <v>712</v>
      </c>
      <c r="I228" s="1"/>
      <c r="J228" s="40" t="s">
        <v>712</v>
      </c>
      <c r="K228" s="47" t="s">
        <v>712</v>
      </c>
      <c r="L228" s="47" t="s">
        <v>712</v>
      </c>
      <c r="M228" s="47" t="s">
        <v>712</v>
      </c>
      <c r="N228" s="47" t="s">
        <v>712</v>
      </c>
      <c r="O228" s="48" t="s">
        <v>712</v>
      </c>
      <c r="P228" s="1"/>
      <c r="Q228" s="42">
        <f t="shared" si="10"/>
        <v>0</v>
      </c>
      <c r="R228" s="43">
        <f t="shared" si="11"/>
        <v>0</v>
      </c>
      <c r="S228" s="44" t="str">
        <f t="shared" si="12"/>
        <v/>
      </c>
    </row>
    <row r="229" spans="1:19" hidden="1" x14ac:dyDescent="0.2">
      <c r="A229" s="42" t="s">
        <v>239</v>
      </c>
      <c r="B229" s="78">
        <v>219</v>
      </c>
      <c r="C229" s="29" t="s">
        <v>712</v>
      </c>
      <c r="D229" s="30" t="s">
        <v>712</v>
      </c>
      <c r="E229" s="30" t="s">
        <v>712</v>
      </c>
      <c r="F229" s="45" t="s">
        <v>712</v>
      </c>
      <c r="G229" s="45" t="s">
        <v>712</v>
      </c>
      <c r="H229" s="46" t="s">
        <v>712</v>
      </c>
      <c r="I229" s="1"/>
      <c r="J229" s="40" t="s">
        <v>712</v>
      </c>
      <c r="K229" s="47" t="s">
        <v>712</v>
      </c>
      <c r="L229" s="47" t="s">
        <v>712</v>
      </c>
      <c r="M229" s="47" t="s">
        <v>712</v>
      </c>
      <c r="N229" s="47" t="s">
        <v>712</v>
      </c>
      <c r="O229" s="48" t="s">
        <v>712</v>
      </c>
      <c r="P229" s="1"/>
      <c r="Q229" s="42">
        <f t="shared" si="10"/>
        <v>0</v>
      </c>
      <c r="R229" s="43">
        <f t="shared" si="11"/>
        <v>0</v>
      </c>
      <c r="S229" s="44" t="str">
        <f t="shared" si="12"/>
        <v/>
      </c>
    </row>
    <row r="230" spans="1:19" x14ac:dyDescent="0.2">
      <c r="A230" s="42" t="s">
        <v>240</v>
      </c>
      <c r="B230" s="78">
        <v>11495</v>
      </c>
      <c r="C230" s="29">
        <v>122</v>
      </c>
      <c r="D230" s="30">
        <v>0.48163659793823982</v>
      </c>
      <c r="E230" s="30">
        <v>1.3</v>
      </c>
      <c r="F230" s="45">
        <v>2.7367112789533685</v>
      </c>
      <c r="G230" s="45">
        <v>13.855709507880773</v>
      </c>
      <c r="H230" s="46">
        <v>11.571242295585783</v>
      </c>
      <c r="I230" s="1"/>
      <c r="J230" s="40">
        <v>3</v>
      </c>
      <c r="K230" s="47">
        <v>3</v>
      </c>
      <c r="L230" s="47">
        <v>3</v>
      </c>
      <c r="M230" s="47">
        <v>3</v>
      </c>
      <c r="N230" s="47">
        <v>2</v>
      </c>
      <c r="O230" s="48">
        <v>2</v>
      </c>
      <c r="P230" s="1"/>
      <c r="Q230" s="42">
        <f t="shared" si="10"/>
        <v>6</v>
      </c>
      <c r="R230" s="43">
        <f t="shared" si="11"/>
        <v>16</v>
      </c>
      <c r="S230" s="44">
        <f t="shared" si="12"/>
        <v>2.6666666666666665</v>
      </c>
    </row>
    <row r="231" spans="1:19" hidden="1" x14ac:dyDescent="0.2">
      <c r="A231" s="42" t="s">
        <v>241</v>
      </c>
      <c r="B231" s="78" t="s">
        <v>712</v>
      </c>
      <c r="C231" s="29" t="s">
        <v>712</v>
      </c>
      <c r="D231" s="30" t="s">
        <v>712</v>
      </c>
      <c r="E231" s="30" t="s">
        <v>712</v>
      </c>
      <c r="F231" s="45" t="s">
        <v>712</v>
      </c>
      <c r="G231" s="45" t="s">
        <v>712</v>
      </c>
      <c r="H231" s="46" t="s">
        <v>712</v>
      </c>
      <c r="I231" s="1"/>
      <c r="J231" s="40" t="s">
        <v>712</v>
      </c>
      <c r="K231" s="47" t="s">
        <v>712</v>
      </c>
      <c r="L231" s="47" t="s">
        <v>712</v>
      </c>
      <c r="M231" s="47" t="s">
        <v>712</v>
      </c>
      <c r="N231" s="47" t="s">
        <v>712</v>
      </c>
      <c r="O231" s="48" t="s">
        <v>712</v>
      </c>
      <c r="P231" s="1"/>
      <c r="Q231" s="42">
        <f t="shared" si="10"/>
        <v>0</v>
      </c>
      <c r="R231" s="43">
        <f t="shared" si="11"/>
        <v>0</v>
      </c>
      <c r="S231" s="44" t="str">
        <f t="shared" si="12"/>
        <v/>
      </c>
    </row>
    <row r="232" spans="1:19" hidden="1" x14ac:dyDescent="0.2">
      <c r="A232" s="42" t="s">
        <v>242</v>
      </c>
      <c r="B232" s="78" t="s">
        <v>712</v>
      </c>
      <c r="C232" s="29" t="s">
        <v>712</v>
      </c>
      <c r="D232" s="30" t="s">
        <v>712</v>
      </c>
      <c r="E232" s="30" t="s">
        <v>712</v>
      </c>
      <c r="F232" s="45" t="s">
        <v>712</v>
      </c>
      <c r="G232" s="45" t="s">
        <v>712</v>
      </c>
      <c r="H232" s="46" t="s">
        <v>712</v>
      </c>
      <c r="I232" s="1"/>
      <c r="J232" s="40" t="s">
        <v>712</v>
      </c>
      <c r="K232" s="47" t="s">
        <v>712</v>
      </c>
      <c r="L232" s="47" t="s">
        <v>712</v>
      </c>
      <c r="M232" s="47" t="s">
        <v>712</v>
      </c>
      <c r="N232" s="47" t="s">
        <v>712</v>
      </c>
      <c r="O232" s="48" t="s">
        <v>712</v>
      </c>
      <c r="P232" s="1"/>
      <c r="Q232" s="42">
        <f t="shared" si="10"/>
        <v>0</v>
      </c>
      <c r="R232" s="43">
        <f t="shared" si="11"/>
        <v>0</v>
      </c>
      <c r="S232" s="44" t="str">
        <f t="shared" si="12"/>
        <v/>
      </c>
    </row>
    <row r="233" spans="1:19" hidden="1" x14ac:dyDescent="0.2">
      <c r="A233" s="42" t="s">
        <v>243</v>
      </c>
      <c r="B233" s="78" t="s">
        <v>712</v>
      </c>
      <c r="C233" s="29" t="s">
        <v>712</v>
      </c>
      <c r="D233" s="30" t="s">
        <v>712</v>
      </c>
      <c r="E233" s="30" t="s">
        <v>712</v>
      </c>
      <c r="F233" s="45" t="s">
        <v>712</v>
      </c>
      <c r="G233" s="45" t="s">
        <v>712</v>
      </c>
      <c r="H233" s="46" t="s">
        <v>712</v>
      </c>
      <c r="I233" s="1"/>
      <c r="J233" s="40" t="s">
        <v>712</v>
      </c>
      <c r="K233" s="47" t="s">
        <v>712</v>
      </c>
      <c r="L233" s="47" t="s">
        <v>712</v>
      </c>
      <c r="M233" s="47" t="s">
        <v>712</v>
      </c>
      <c r="N233" s="47" t="s">
        <v>712</v>
      </c>
      <c r="O233" s="48" t="s">
        <v>712</v>
      </c>
      <c r="P233" s="1"/>
      <c r="Q233" s="42">
        <f t="shared" si="10"/>
        <v>0</v>
      </c>
      <c r="R233" s="43">
        <f t="shared" si="11"/>
        <v>0</v>
      </c>
      <c r="S233" s="44" t="str">
        <f t="shared" si="12"/>
        <v/>
      </c>
    </row>
    <row r="234" spans="1:19" hidden="1" x14ac:dyDescent="0.2">
      <c r="A234" s="42" t="s">
        <v>244</v>
      </c>
      <c r="B234" s="78">
        <v>25</v>
      </c>
      <c r="C234" s="29" t="s">
        <v>712</v>
      </c>
      <c r="D234" s="30" t="s">
        <v>712</v>
      </c>
      <c r="E234" s="30" t="s">
        <v>712</v>
      </c>
      <c r="F234" s="45" t="s">
        <v>712</v>
      </c>
      <c r="G234" s="45" t="s">
        <v>712</v>
      </c>
      <c r="H234" s="46" t="s">
        <v>712</v>
      </c>
      <c r="I234" s="1"/>
      <c r="J234" s="40" t="s">
        <v>712</v>
      </c>
      <c r="K234" s="47" t="s">
        <v>712</v>
      </c>
      <c r="L234" s="47" t="s">
        <v>712</v>
      </c>
      <c r="M234" s="47" t="s">
        <v>712</v>
      </c>
      <c r="N234" s="47" t="s">
        <v>712</v>
      </c>
      <c r="O234" s="48" t="s">
        <v>712</v>
      </c>
      <c r="P234" s="1"/>
      <c r="Q234" s="42">
        <f t="shared" si="10"/>
        <v>0</v>
      </c>
      <c r="R234" s="43">
        <f t="shared" si="11"/>
        <v>0</v>
      </c>
      <c r="S234" s="44" t="str">
        <f t="shared" si="12"/>
        <v/>
      </c>
    </row>
    <row r="235" spans="1:19" hidden="1" x14ac:dyDescent="0.2">
      <c r="A235" s="42" t="s">
        <v>245</v>
      </c>
      <c r="B235" s="78">
        <v>1002</v>
      </c>
      <c r="C235" s="29" t="s">
        <v>712</v>
      </c>
      <c r="D235" s="30" t="s">
        <v>712</v>
      </c>
      <c r="E235" s="30" t="s">
        <v>712</v>
      </c>
      <c r="F235" s="45">
        <v>1.4530571883755421</v>
      </c>
      <c r="G235" s="45" t="s">
        <v>712</v>
      </c>
      <c r="H235" s="46">
        <v>9.7111295009718859</v>
      </c>
      <c r="I235" s="1"/>
      <c r="J235" s="40" t="s">
        <v>712</v>
      </c>
      <c r="K235" s="47" t="s">
        <v>712</v>
      </c>
      <c r="L235" s="47" t="s">
        <v>712</v>
      </c>
      <c r="M235" s="47">
        <v>2</v>
      </c>
      <c r="N235" s="47" t="s">
        <v>712</v>
      </c>
      <c r="O235" s="48">
        <v>1</v>
      </c>
      <c r="P235" s="1"/>
      <c r="Q235" s="42">
        <f t="shared" si="10"/>
        <v>2</v>
      </c>
      <c r="R235" s="43">
        <f t="shared" si="11"/>
        <v>3</v>
      </c>
      <c r="S235" s="44" t="str">
        <f t="shared" si="12"/>
        <v/>
      </c>
    </row>
    <row r="236" spans="1:19" hidden="1" x14ac:dyDescent="0.2">
      <c r="A236" s="42" t="s">
        <v>246</v>
      </c>
      <c r="B236" s="78">
        <v>560</v>
      </c>
      <c r="C236" s="29" t="s">
        <v>712</v>
      </c>
      <c r="D236" s="30" t="s">
        <v>712</v>
      </c>
      <c r="E236" s="30" t="s">
        <v>712</v>
      </c>
      <c r="F236" s="45">
        <v>-0.40966386554621792</v>
      </c>
      <c r="G236" s="45" t="s">
        <v>712</v>
      </c>
      <c r="H236" s="46" t="s">
        <v>712</v>
      </c>
      <c r="I236" s="1"/>
      <c r="J236" s="40" t="s">
        <v>712</v>
      </c>
      <c r="K236" s="47" t="s">
        <v>712</v>
      </c>
      <c r="L236" s="47" t="s">
        <v>712</v>
      </c>
      <c r="M236" s="47">
        <v>0</v>
      </c>
      <c r="N236" s="47" t="s">
        <v>712</v>
      </c>
      <c r="O236" s="48" t="s">
        <v>712</v>
      </c>
      <c r="P236" s="1"/>
      <c r="Q236" s="42">
        <f t="shared" si="10"/>
        <v>1</v>
      </c>
      <c r="R236" s="43">
        <f t="shared" si="11"/>
        <v>0</v>
      </c>
      <c r="S236" s="44" t="str">
        <f t="shared" si="12"/>
        <v/>
      </c>
    </row>
    <row r="237" spans="1:19" hidden="1" x14ac:dyDescent="0.2">
      <c r="A237" s="42" t="s">
        <v>247</v>
      </c>
      <c r="B237" s="78">
        <v>82</v>
      </c>
      <c r="C237" s="29" t="s">
        <v>712</v>
      </c>
      <c r="D237" s="30" t="s">
        <v>712</v>
      </c>
      <c r="E237" s="30" t="s">
        <v>712</v>
      </c>
      <c r="F237" s="45" t="s">
        <v>712</v>
      </c>
      <c r="G237" s="45" t="s">
        <v>712</v>
      </c>
      <c r="H237" s="46" t="s">
        <v>712</v>
      </c>
      <c r="I237" s="1"/>
      <c r="J237" s="40" t="s">
        <v>712</v>
      </c>
      <c r="K237" s="47" t="s">
        <v>712</v>
      </c>
      <c r="L237" s="47" t="s">
        <v>712</v>
      </c>
      <c r="M237" s="47" t="s">
        <v>712</v>
      </c>
      <c r="N237" s="47" t="s">
        <v>712</v>
      </c>
      <c r="O237" s="48" t="s">
        <v>712</v>
      </c>
      <c r="P237" s="1"/>
      <c r="Q237" s="42">
        <f t="shared" si="10"/>
        <v>0</v>
      </c>
      <c r="R237" s="43">
        <f t="shared" si="11"/>
        <v>0</v>
      </c>
      <c r="S237" s="44" t="str">
        <f t="shared" si="12"/>
        <v/>
      </c>
    </row>
    <row r="238" spans="1:19" hidden="1" x14ac:dyDescent="0.2">
      <c r="A238" s="42" t="s">
        <v>248</v>
      </c>
      <c r="B238" s="78">
        <v>144</v>
      </c>
      <c r="C238" s="29" t="s">
        <v>712</v>
      </c>
      <c r="D238" s="30" t="s">
        <v>712</v>
      </c>
      <c r="E238" s="30" t="s">
        <v>712</v>
      </c>
      <c r="F238" s="45" t="s">
        <v>712</v>
      </c>
      <c r="G238" s="45" t="s">
        <v>712</v>
      </c>
      <c r="H238" s="46" t="s">
        <v>712</v>
      </c>
      <c r="I238" s="1"/>
      <c r="J238" s="40" t="s">
        <v>712</v>
      </c>
      <c r="K238" s="47" t="s">
        <v>712</v>
      </c>
      <c r="L238" s="47" t="s">
        <v>712</v>
      </c>
      <c r="M238" s="47" t="s">
        <v>712</v>
      </c>
      <c r="N238" s="47" t="s">
        <v>712</v>
      </c>
      <c r="O238" s="48" t="s">
        <v>712</v>
      </c>
      <c r="P238" s="1"/>
      <c r="Q238" s="42">
        <f t="shared" si="10"/>
        <v>0</v>
      </c>
      <c r="R238" s="43">
        <f t="shared" si="11"/>
        <v>0</v>
      </c>
      <c r="S238" s="44" t="str">
        <f t="shared" si="12"/>
        <v/>
      </c>
    </row>
    <row r="239" spans="1:19" hidden="1" x14ac:dyDescent="0.2">
      <c r="A239" s="42" t="s">
        <v>249</v>
      </c>
      <c r="B239" s="78">
        <v>102</v>
      </c>
      <c r="C239" s="29" t="s">
        <v>712</v>
      </c>
      <c r="D239" s="30" t="s">
        <v>712</v>
      </c>
      <c r="E239" s="30" t="s">
        <v>712</v>
      </c>
      <c r="F239" s="45" t="s">
        <v>712</v>
      </c>
      <c r="G239" s="45" t="s">
        <v>712</v>
      </c>
      <c r="H239" s="46" t="s">
        <v>712</v>
      </c>
      <c r="I239" s="1"/>
      <c r="J239" s="40" t="s">
        <v>712</v>
      </c>
      <c r="K239" s="47" t="s">
        <v>712</v>
      </c>
      <c r="L239" s="47" t="s">
        <v>712</v>
      </c>
      <c r="M239" s="47" t="s">
        <v>712</v>
      </c>
      <c r="N239" s="47" t="s">
        <v>712</v>
      </c>
      <c r="O239" s="48" t="s">
        <v>712</v>
      </c>
      <c r="P239" s="1"/>
      <c r="Q239" s="42">
        <f t="shared" si="10"/>
        <v>0</v>
      </c>
      <c r="R239" s="43">
        <f t="shared" si="11"/>
        <v>0</v>
      </c>
      <c r="S239" s="44" t="str">
        <f t="shared" si="12"/>
        <v/>
      </c>
    </row>
    <row r="240" spans="1:19" hidden="1" x14ac:dyDescent="0.2">
      <c r="A240" s="42" t="s">
        <v>250</v>
      </c>
      <c r="B240" s="78">
        <v>6698</v>
      </c>
      <c r="C240" s="29">
        <v>105</v>
      </c>
      <c r="D240" s="30">
        <v>3.4264255058251902</v>
      </c>
      <c r="E240" s="30">
        <v>3.1</v>
      </c>
      <c r="F240" s="45">
        <v>0.56658105529441105</v>
      </c>
      <c r="G240" s="45">
        <v>12.078830260647829</v>
      </c>
      <c r="H240" s="46">
        <v>11.468779591863923</v>
      </c>
      <c r="I240" s="1"/>
      <c r="J240" s="40">
        <v>3</v>
      </c>
      <c r="K240" s="47">
        <v>1</v>
      </c>
      <c r="L240" s="47">
        <v>2</v>
      </c>
      <c r="M240" s="47">
        <v>1</v>
      </c>
      <c r="N240" s="47">
        <v>2</v>
      </c>
      <c r="O240" s="48">
        <v>2</v>
      </c>
      <c r="P240" s="1"/>
      <c r="Q240" s="42">
        <f t="shared" si="10"/>
        <v>6</v>
      </c>
      <c r="R240" s="43">
        <f t="shared" si="11"/>
        <v>11</v>
      </c>
      <c r="S240" s="44">
        <f t="shared" si="12"/>
        <v>1.8333333333333333</v>
      </c>
    </row>
    <row r="241" spans="1:19" hidden="1" x14ac:dyDescent="0.2">
      <c r="A241" s="42" t="s">
        <v>251</v>
      </c>
      <c r="B241" s="78">
        <v>828</v>
      </c>
      <c r="C241" s="29">
        <v>169</v>
      </c>
      <c r="D241" s="30" t="s">
        <v>712</v>
      </c>
      <c r="E241" s="30" t="s">
        <v>712</v>
      </c>
      <c r="F241" s="45">
        <v>-1.2404278210239887</v>
      </c>
      <c r="G241" s="45" t="s">
        <v>712</v>
      </c>
      <c r="H241" s="46">
        <v>10.422393256367963</v>
      </c>
      <c r="I241" s="1"/>
      <c r="J241" s="40">
        <v>3</v>
      </c>
      <c r="K241" s="47" t="s">
        <v>712</v>
      </c>
      <c r="L241" s="47" t="s">
        <v>712</v>
      </c>
      <c r="M241" s="47">
        <v>0</v>
      </c>
      <c r="N241" s="47" t="s">
        <v>712</v>
      </c>
      <c r="O241" s="48">
        <v>1</v>
      </c>
      <c r="P241" s="1"/>
      <c r="Q241" s="42">
        <f t="shared" si="10"/>
        <v>3</v>
      </c>
      <c r="R241" s="43">
        <f t="shared" si="11"/>
        <v>4</v>
      </c>
      <c r="S241" s="44" t="str">
        <f t="shared" si="12"/>
        <v/>
      </c>
    </row>
    <row r="242" spans="1:19" hidden="1" x14ac:dyDescent="0.2">
      <c r="A242" s="42" t="s">
        <v>252</v>
      </c>
      <c r="B242" s="78" t="s">
        <v>712</v>
      </c>
      <c r="C242" s="29" t="s">
        <v>712</v>
      </c>
      <c r="D242" s="30" t="s">
        <v>712</v>
      </c>
      <c r="E242" s="30" t="s">
        <v>712</v>
      </c>
      <c r="F242" s="45" t="s">
        <v>712</v>
      </c>
      <c r="G242" s="45" t="s">
        <v>712</v>
      </c>
      <c r="H242" s="46" t="s">
        <v>712</v>
      </c>
      <c r="I242" s="1"/>
      <c r="J242" s="40" t="s">
        <v>712</v>
      </c>
      <c r="K242" s="47" t="s">
        <v>712</v>
      </c>
      <c r="L242" s="47" t="s">
        <v>712</v>
      </c>
      <c r="M242" s="47" t="s">
        <v>712</v>
      </c>
      <c r="N242" s="47" t="s">
        <v>712</v>
      </c>
      <c r="O242" s="48" t="s">
        <v>712</v>
      </c>
      <c r="P242" s="1"/>
      <c r="Q242" s="42">
        <f t="shared" si="10"/>
        <v>0</v>
      </c>
      <c r="R242" s="43">
        <f t="shared" si="11"/>
        <v>0</v>
      </c>
      <c r="S242" s="44" t="str">
        <f t="shared" si="12"/>
        <v/>
      </c>
    </row>
    <row r="243" spans="1:19" hidden="1" x14ac:dyDescent="0.2">
      <c r="A243" s="42" t="s">
        <v>253</v>
      </c>
      <c r="B243" s="78">
        <v>246</v>
      </c>
      <c r="C243" s="29" t="s">
        <v>712</v>
      </c>
      <c r="D243" s="30" t="s">
        <v>712</v>
      </c>
      <c r="E243" s="30" t="s">
        <v>712</v>
      </c>
      <c r="F243" s="45" t="s">
        <v>712</v>
      </c>
      <c r="G243" s="45" t="s">
        <v>712</v>
      </c>
      <c r="H243" s="46" t="s">
        <v>712</v>
      </c>
      <c r="I243" s="1"/>
      <c r="J243" s="40" t="s">
        <v>712</v>
      </c>
      <c r="K243" s="47" t="s">
        <v>712</v>
      </c>
      <c r="L243" s="47" t="s">
        <v>712</v>
      </c>
      <c r="M243" s="47" t="s">
        <v>712</v>
      </c>
      <c r="N243" s="47" t="s">
        <v>712</v>
      </c>
      <c r="O243" s="48" t="s">
        <v>712</v>
      </c>
      <c r="P243" s="1"/>
      <c r="Q243" s="42">
        <f t="shared" si="10"/>
        <v>0</v>
      </c>
      <c r="R243" s="43">
        <f t="shared" si="11"/>
        <v>0</v>
      </c>
      <c r="S243" s="44" t="str">
        <f t="shared" si="12"/>
        <v/>
      </c>
    </row>
    <row r="244" spans="1:19" hidden="1" x14ac:dyDescent="0.2">
      <c r="A244" s="42" t="s">
        <v>254</v>
      </c>
      <c r="B244" s="78" t="s">
        <v>712</v>
      </c>
      <c r="C244" s="29" t="s">
        <v>712</v>
      </c>
      <c r="D244" s="30" t="s">
        <v>712</v>
      </c>
      <c r="E244" s="30" t="s">
        <v>712</v>
      </c>
      <c r="F244" s="45" t="s">
        <v>712</v>
      </c>
      <c r="G244" s="45" t="s">
        <v>712</v>
      </c>
      <c r="H244" s="46" t="s">
        <v>712</v>
      </c>
      <c r="I244" s="1"/>
      <c r="J244" s="40" t="s">
        <v>712</v>
      </c>
      <c r="K244" s="47" t="s">
        <v>712</v>
      </c>
      <c r="L244" s="47" t="s">
        <v>712</v>
      </c>
      <c r="M244" s="47" t="s">
        <v>712</v>
      </c>
      <c r="N244" s="47" t="s">
        <v>712</v>
      </c>
      <c r="O244" s="48" t="s">
        <v>712</v>
      </c>
      <c r="P244" s="1"/>
      <c r="Q244" s="42">
        <f t="shared" si="10"/>
        <v>0</v>
      </c>
      <c r="R244" s="43">
        <f t="shared" si="11"/>
        <v>0</v>
      </c>
      <c r="S244" s="44" t="str">
        <f t="shared" si="12"/>
        <v/>
      </c>
    </row>
    <row r="245" spans="1:19" hidden="1" x14ac:dyDescent="0.2">
      <c r="A245" s="42" t="s">
        <v>255</v>
      </c>
      <c r="B245" s="78" t="s">
        <v>712</v>
      </c>
      <c r="C245" s="29" t="s">
        <v>712</v>
      </c>
      <c r="D245" s="30" t="s">
        <v>712</v>
      </c>
      <c r="E245" s="30" t="s">
        <v>712</v>
      </c>
      <c r="F245" s="45" t="s">
        <v>712</v>
      </c>
      <c r="G245" s="45" t="s">
        <v>712</v>
      </c>
      <c r="H245" s="46" t="s">
        <v>712</v>
      </c>
      <c r="I245" s="1"/>
      <c r="J245" s="40" t="s">
        <v>712</v>
      </c>
      <c r="K245" s="47" t="s">
        <v>712</v>
      </c>
      <c r="L245" s="47" t="s">
        <v>712</v>
      </c>
      <c r="M245" s="47" t="s">
        <v>712</v>
      </c>
      <c r="N245" s="47" t="s">
        <v>712</v>
      </c>
      <c r="O245" s="48" t="s">
        <v>712</v>
      </c>
      <c r="P245" s="1"/>
      <c r="Q245" s="42">
        <f t="shared" si="10"/>
        <v>0</v>
      </c>
      <c r="R245" s="43">
        <f t="shared" si="11"/>
        <v>0</v>
      </c>
      <c r="S245" s="44" t="str">
        <f t="shared" si="12"/>
        <v/>
      </c>
    </row>
    <row r="246" spans="1:19" hidden="1" x14ac:dyDescent="0.2">
      <c r="A246" s="42" t="s">
        <v>256</v>
      </c>
      <c r="B246" s="78" t="s">
        <v>712</v>
      </c>
      <c r="C246" s="29" t="s">
        <v>712</v>
      </c>
      <c r="D246" s="30" t="s">
        <v>712</v>
      </c>
      <c r="E246" s="30" t="s">
        <v>712</v>
      </c>
      <c r="F246" s="45" t="s">
        <v>712</v>
      </c>
      <c r="G246" s="45" t="s">
        <v>712</v>
      </c>
      <c r="H246" s="46" t="s">
        <v>712</v>
      </c>
      <c r="I246" s="1"/>
      <c r="J246" s="40" t="s">
        <v>712</v>
      </c>
      <c r="K246" s="47" t="s">
        <v>712</v>
      </c>
      <c r="L246" s="47" t="s">
        <v>712</v>
      </c>
      <c r="M246" s="47" t="s">
        <v>712</v>
      </c>
      <c r="N246" s="47" t="s">
        <v>712</v>
      </c>
      <c r="O246" s="48" t="s">
        <v>712</v>
      </c>
      <c r="P246" s="1"/>
      <c r="Q246" s="42">
        <f t="shared" si="10"/>
        <v>0</v>
      </c>
      <c r="R246" s="43">
        <f t="shared" si="11"/>
        <v>0</v>
      </c>
      <c r="S246" s="44" t="str">
        <f t="shared" si="12"/>
        <v/>
      </c>
    </row>
    <row r="247" spans="1:19" x14ac:dyDescent="0.2">
      <c r="A247" s="42" t="s">
        <v>257</v>
      </c>
      <c r="B247" s="78">
        <v>8214</v>
      </c>
      <c r="C247" s="29">
        <v>123</v>
      </c>
      <c r="D247" s="30">
        <v>2.03516228748052</v>
      </c>
      <c r="E247" s="30">
        <v>1.9</v>
      </c>
      <c r="F247" s="45">
        <v>3.5592275899435428</v>
      </c>
      <c r="G247" s="45">
        <v>13.80303823991474</v>
      </c>
      <c r="H247" s="46">
        <v>11.153457531391641</v>
      </c>
      <c r="I247" s="1"/>
      <c r="J247" s="40">
        <v>3</v>
      </c>
      <c r="K247" s="47">
        <v>2</v>
      </c>
      <c r="L247" s="47">
        <v>3</v>
      </c>
      <c r="M247" s="47">
        <v>3</v>
      </c>
      <c r="N247" s="47">
        <v>2</v>
      </c>
      <c r="O247" s="48">
        <v>2</v>
      </c>
      <c r="P247" s="1"/>
      <c r="Q247" s="42">
        <f t="shared" si="10"/>
        <v>6</v>
      </c>
      <c r="R247" s="43">
        <f t="shared" si="11"/>
        <v>15</v>
      </c>
      <c r="S247" s="44">
        <f t="shared" si="12"/>
        <v>2.5</v>
      </c>
    </row>
    <row r="248" spans="1:19" x14ac:dyDescent="0.2">
      <c r="A248" s="42" t="s">
        <v>258</v>
      </c>
      <c r="B248" s="78">
        <v>21833</v>
      </c>
      <c r="C248" s="29">
        <v>57</v>
      </c>
      <c r="D248" s="30">
        <v>1.4475760992108231</v>
      </c>
      <c r="E248" s="30">
        <v>1.2</v>
      </c>
      <c r="F248" s="45">
        <v>1.6621106473598868</v>
      </c>
      <c r="G248" s="45">
        <v>8.7091757387260831</v>
      </c>
      <c r="H248" s="46">
        <v>14.268551111962521</v>
      </c>
      <c r="I248" s="1"/>
      <c r="J248" s="40">
        <v>1</v>
      </c>
      <c r="K248" s="47">
        <v>3</v>
      </c>
      <c r="L248" s="47">
        <v>3</v>
      </c>
      <c r="M248" s="47">
        <v>2</v>
      </c>
      <c r="N248" s="47">
        <v>1</v>
      </c>
      <c r="O248" s="48">
        <v>2</v>
      </c>
      <c r="P248" s="1"/>
      <c r="Q248" s="42">
        <f t="shared" si="10"/>
        <v>6</v>
      </c>
      <c r="R248" s="43">
        <f t="shared" si="11"/>
        <v>12</v>
      </c>
      <c r="S248" s="44">
        <f t="shared" si="12"/>
        <v>2</v>
      </c>
    </row>
    <row r="249" spans="1:19" hidden="1" x14ac:dyDescent="0.2">
      <c r="A249" s="42" t="s">
        <v>259</v>
      </c>
      <c r="B249" s="78" t="s">
        <v>712</v>
      </c>
      <c r="C249" s="29" t="s">
        <v>712</v>
      </c>
      <c r="D249" s="30" t="s">
        <v>712</v>
      </c>
      <c r="E249" s="30" t="s">
        <v>712</v>
      </c>
      <c r="F249" s="45" t="s">
        <v>712</v>
      </c>
      <c r="G249" s="45" t="s">
        <v>712</v>
      </c>
      <c r="H249" s="46" t="s">
        <v>712</v>
      </c>
      <c r="I249" s="1"/>
      <c r="J249" s="40" t="s">
        <v>712</v>
      </c>
      <c r="K249" s="47" t="s">
        <v>712</v>
      </c>
      <c r="L249" s="47" t="s">
        <v>712</v>
      </c>
      <c r="M249" s="47" t="s">
        <v>712</v>
      </c>
      <c r="N249" s="47" t="s">
        <v>712</v>
      </c>
      <c r="O249" s="48" t="s">
        <v>712</v>
      </c>
      <c r="P249" s="1"/>
      <c r="Q249" s="42">
        <f t="shared" si="10"/>
        <v>0</v>
      </c>
      <c r="R249" s="43">
        <f t="shared" si="11"/>
        <v>0</v>
      </c>
      <c r="S249" s="44" t="str">
        <f t="shared" si="12"/>
        <v/>
      </c>
    </row>
    <row r="250" spans="1:19" x14ac:dyDescent="0.2">
      <c r="A250" s="42" t="s">
        <v>260</v>
      </c>
      <c r="B250" s="78">
        <v>2526</v>
      </c>
      <c r="C250" s="29">
        <v>64</v>
      </c>
      <c r="D250" s="30" t="s">
        <v>712</v>
      </c>
      <c r="E250" s="30">
        <v>1.2</v>
      </c>
      <c r="F250" s="45">
        <v>0.9553480528360403</v>
      </c>
      <c r="G250" s="45">
        <v>10.588235294114089</v>
      </c>
      <c r="H250" s="46">
        <v>14.774467271187971</v>
      </c>
      <c r="I250" s="1"/>
      <c r="J250" s="40">
        <v>2</v>
      </c>
      <c r="K250" s="47" t="s">
        <v>712</v>
      </c>
      <c r="L250" s="47">
        <v>3</v>
      </c>
      <c r="M250" s="47">
        <v>1</v>
      </c>
      <c r="N250" s="47">
        <v>2</v>
      </c>
      <c r="O250" s="48">
        <v>2</v>
      </c>
      <c r="P250" s="1"/>
      <c r="Q250" s="42">
        <f t="shared" si="10"/>
        <v>5</v>
      </c>
      <c r="R250" s="43">
        <f t="shared" si="11"/>
        <v>10</v>
      </c>
      <c r="S250" s="44">
        <f t="shared" si="12"/>
        <v>2</v>
      </c>
    </row>
    <row r="251" spans="1:19" hidden="1" x14ac:dyDescent="0.2">
      <c r="A251" s="42" t="s">
        <v>261</v>
      </c>
      <c r="B251" s="78">
        <v>111</v>
      </c>
      <c r="C251" s="29" t="s">
        <v>712</v>
      </c>
      <c r="D251" s="30" t="s">
        <v>712</v>
      </c>
      <c r="E251" s="30" t="s">
        <v>712</v>
      </c>
      <c r="F251" s="45" t="s">
        <v>712</v>
      </c>
      <c r="G251" s="45" t="s">
        <v>712</v>
      </c>
      <c r="H251" s="46" t="s">
        <v>712</v>
      </c>
      <c r="I251" s="1"/>
      <c r="J251" s="40" t="s">
        <v>712</v>
      </c>
      <c r="K251" s="47" t="s">
        <v>712</v>
      </c>
      <c r="L251" s="47" t="s">
        <v>712</v>
      </c>
      <c r="M251" s="47" t="s">
        <v>712</v>
      </c>
      <c r="N251" s="47" t="s">
        <v>712</v>
      </c>
      <c r="O251" s="48" t="s">
        <v>712</v>
      </c>
      <c r="P251" s="1"/>
      <c r="Q251" s="42">
        <f t="shared" si="10"/>
        <v>0</v>
      </c>
      <c r="R251" s="43">
        <f t="shared" si="11"/>
        <v>0</v>
      </c>
      <c r="S251" s="44" t="str">
        <f t="shared" si="12"/>
        <v/>
      </c>
    </row>
    <row r="252" spans="1:19" x14ac:dyDescent="0.2">
      <c r="A252" s="42" t="s">
        <v>262</v>
      </c>
      <c r="B252" s="78">
        <v>7824</v>
      </c>
      <c r="C252" s="29">
        <v>100</v>
      </c>
      <c r="D252" s="30">
        <v>1.0539529914528847</v>
      </c>
      <c r="E252" s="30">
        <v>2.1</v>
      </c>
      <c r="F252" s="45">
        <v>2.5759955741284095</v>
      </c>
      <c r="G252" s="45">
        <v>8.4023668639053248</v>
      </c>
      <c r="H252" s="46">
        <v>12.145318733216241</v>
      </c>
      <c r="I252" s="1"/>
      <c r="J252" s="40">
        <v>3</v>
      </c>
      <c r="K252" s="47">
        <v>3</v>
      </c>
      <c r="L252" s="47">
        <v>3</v>
      </c>
      <c r="M252" s="47">
        <v>3</v>
      </c>
      <c r="N252" s="47">
        <v>1</v>
      </c>
      <c r="O252" s="48">
        <v>2</v>
      </c>
      <c r="P252" s="1"/>
      <c r="Q252" s="42">
        <f t="shared" si="10"/>
        <v>6</v>
      </c>
      <c r="R252" s="43">
        <f t="shared" si="11"/>
        <v>15</v>
      </c>
      <c r="S252" s="44">
        <f t="shared" si="12"/>
        <v>2.5</v>
      </c>
    </row>
    <row r="253" spans="1:19" hidden="1" x14ac:dyDescent="0.2">
      <c r="A253" s="42" t="s">
        <v>263</v>
      </c>
      <c r="B253" s="78" t="s">
        <v>712</v>
      </c>
      <c r="C253" s="29" t="s">
        <v>712</v>
      </c>
      <c r="D253" s="30" t="s">
        <v>712</v>
      </c>
      <c r="E253" s="30" t="s">
        <v>712</v>
      </c>
      <c r="F253" s="45" t="s">
        <v>712</v>
      </c>
      <c r="G253" s="45" t="s">
        <v>712</v>
      </c>
      <c r="H253" s="46" t="s">
        <v>712</v>
      </c>
      <c r="I253" s="1"/>
      <c r="J253" s="40" t="s">
        <v>712</v>
      </c>
      <c r="K253" s="47" t="s">
        <v>712</v>
      </c>
      <c r="L253" s="47" t="s">
        <v>712</v>
      </c>
      <c r="M253" s="47" t="s">
        <v>712</v>
      </c>
      <c r="N253" s="47" t="s">
        <v>712</v>
      </c>
      <c r="O253" s="48" t="s">
        <v>712</v>
      </c>
      <c r="P253" s="1"/>
      <c r="Q253" s="42">
        <f t="shared" si="10"/>
        <v>0</v>
      </c>
      <c r="R253" s="43">
        <f t="shared" si="11"/>
        <v>0</v>
      </c>
      <c r="S253" s="44" t="str">
        <f t="shared" si="12"/>
        <v/>
      </c>
    </row>
    <row r="254" spans="1:19" hidden="1" x14ac:dyDescent="0.2">
      <c r="A254" s="42" t="s">
        <v>264</v>
      </c>
      <c r="B254" s="78">
        <v>2136</v>
      </c>
      <c r="C254" s="29" t="s">
        <v>712</v>
      </c>
      <c r="D254" s="30" t="s">
        <v>712</v>
      </c>
      <c r="E254" s="30" t="s">
        <v>712</v>
      </c>
      <c r="F254" s="45">
        <v>1.7430278884462158</v>
      </c>
      <c r="G254" s="45" t="s">
        <v>712</v>
      </c>
      <c r="H254" s="46">
        <v>14.806629834254142</v>
      </c>
      <c r="I254" s="1"/>
      <c r="J254" s="40" t="s">
        <v>712</v>
      </c>
      <c r="K254" s="47" t="s">
        <v>712</v>
      </c>
      <c r="L254" s="47" t="s">
        <v>712</v>
      </c>
      <c r="M254" s="47">
        <v>2</v>
      </c>
      <c r="N254" s="47" t="s">
        <v>712</v>
      </c>
      <c r="O254" s="48">
        <v>3</v>
      </c>
      <c r="P254" s="1"/>
      <c r="Q254" s="42">
        <f t="shared" si="10"/>
        <v>2</v>
      </c>
      <c r="R254" s="43">
        <f t="shared" si="11"/>
        <v>5</v>
      </c>
      <c r="S254" s="44" t="str">
        <f t="shared" si="12"/>
        <v/>
      </c>
    </row>
    <row r="255" spans="1:19" x14ac:dyDescent="0.2">
      <c r="A255" s="42" t="s">
        <v>265</v>
      </c>
      <c r="B255" s="78">
        <v>11243</v>
      </c>
      <c r="C255" s="29">
        <v>110</v>
      </c>
      <c r="D255" s="30">
        <v>0.92888341359623394</v>
      </c>
      <c r="E255" s="30">
        <v>2.1</v>
      </c>
      <c r="F255" s="45">
        <v>2.037261617365286</v>
      </c>
      <c r="G255" s="45">
        <v>13.483518303794167</v>
      </c>
      <c r="H255" s="46">
        <v>13.243531829054284</v>
      </c>
      <c r="I255" s="1"/>
      <c r="J255" s="40">
        <v>3</v>
      </c>
      <c r="K255" s="47">
        <v>3</v>
      </c>
      <c r="L255" s="47">
        <v>3</v>
      </c>
      <c r="M255" s="47">
        <v>2</v>
      </c>
      <c r="N255" s="47">
        <v>2</v>
      </c>
      <c r="O255" s="48">
        <v>2</v>
      </c>
      <c r="P255" s="1"/>
      <c r="Q255" s="42">
        <f t="shared" si="10"/>
        <v>6</v>
      </c>
      <c r="R255" s="43">
        <f t="shared" si="11"/>
        <v>15</v>
      </c>
      <c r="S255" s="44">
        <f t="shared" si="12"/>
        <v>2.5</v>
      </c>
    </row>
    <row r="256" spans="1:19" hidden="1" x14ac:dyDescent="0.2">
      <c r="A256" s="42" t="s">
        <v>266</v>
      </c>
      <c r="B256" s="78">
        <v>2400</v>
      </c>
      <c r="C256" s="29">
        <v>71</v>
      </c>
      <c r="D256" s="30" t="s">
        <v>712</v>
      </c>
      <c r="E256" s="30" t="s">
        <v>712</v>
      </c>
      <c r="F256" s="45">
        <v>0.217741935483871</v>
      </c>
      <c r="G256" s="45" t="s">
        <v>712</v>
      </c>
      <c r="H256" s="46">
        <v>12.602521698392181</v>
      </c>
      <c r="I256" s="1"/>
      <c r="J256" s="40">
        <v>2</v>
      </c>
      <c r="K256" s="47" t="s">
        <v>712</v>
      </c>
      <c r="L256" s="47" t="s">
        <v>712</v>
      </c>
      <c r="M256" s="47">
        <v>1</v>
      </c>
      <c r="N256" s="47" t="s">
        <v>712</v>
      </c>
      <c r="O256" s="48">
        <v>2</v>
      </c>
      <c r="P256" s="1"/>
      <c r="Q256" s="42">
        <f t="shared" si="10"/>
        <v>3</v>
      </c>
      <c r="R256" s="43">
        <f t="shared" si="11"/>
        <v>5</v>
      </c>
      <c r="S256" s="44" t="str">
        <f t="shared" si="12"/>
        <v/>
      </c>
    </row>
    <row r="257" spans="1:19" hidden="1" x14ac:dyDescent="0.2">
      <c r="A257" s="42" t="s">
        <v>267</v>
      </c>
      <c r="B257" s="78">
        <v>3273</v>
      </c>
      <c r="C257" s="29" t="s">
        <v>712</v>
      </c>
      <c r="D257" s="30" t="s">
        <v>712</v>
      </c>
      <c r="E257" s="30" t="s">
        <v>712</v>
      </c>
      <c r="F257" s="45">
        <v>0.64108908067505155</v>
      </c>
      <c r="G257" s="45" t="s">
        <v>712</v>
      </c>
      <c r="H257" s="46">
        <v>13.537452969903654</v>
      </c>
      <c r="I257" s="1"/>
      <c r="J257" s="40" t="s">
        <v>712</v>
      </c>
      <c r="K257" s="47" t="s">
        <v>712</v>
      </c>
      <c r="L257" s="47" t="s">
        <v>712</v>
      </c>
      <c r="M257" s="47">
        <v>1</v>
      </c>
      <c r="N257" s="47" t="s">
        <v>712</v>
      </c>
      <c r="O257" s="48">
        <v>2</v>
      </c>
      <c r="P257" s="1"/>
      <c r="Q257" s="42">
        <f t="shared" si="10"/>
        <v>2</v>
      </c>
      <c r="R257" s="43">
        <f t="shared" si="11"/>
        <v>3</v>
      </c>
      <c r="S257" s="44" t="str">
        <f t="shared" si="12"/>
        <v/>
      </c>
    </row>
    <row r="258" spans="1:19" hidden="1" x14ac:dyDescent="0.2">
      <c r="A258" s="42" t="s">
        <v>268</v>
      </c>
      <c r="B258" s="78">
        <v>483</v>
      </c>
      <c r="C258" s="29" t="s">
        <v>712</v>
      </c>
      <c r="D258" s="30" t="s">
        <v>712</v>
      </c>
      <c r="E258" s="30" t="s">
        <v>712</v>
      </c>
      <c r="F258" s="45" t="s">
        <v>712</v>
      </c>
      <c r="G258" s="45" t="s">
        <v>712</v>
      </c>
      <c r="H258" s="46" t="s">
        <v>712</v>
      </c>
      <c r="I258" s="1"/>
      <c r="J258" s="40" t="s">
        <v>712</v>
      </c>
      <c r="K258" s="47" t="s">
        <v>712</v>
      </c>
      <c r="L258" s="47" t="s">
        <v>712</v>
      </c>
      <c r="M258" s="47" t="s">
        <v>712</v>
      </c>
      <c r="N258" s="47" t="s">
        <v>712</v>
      </c>
      <c r="O258" s="48" t="s">
        <v>712</v>
      </c>
      <c r="P258" s="1"/>
      <c r="Q258" s="42">
        <f t="shared" si="10"/>
        <v>0</v>
      </c>
      <c r="R258" s="43">
        <f t="shared" si="11"/>
        <v>0</v>
      </c>
      <c r="S258" s="44" t="str">
        <f t="shared" si="12"/>
        <v/>
      </c>
    </row>
    <row r="259" spans="1:19" hidden="1" x14ac:dyDescent="0.2">
      <c r="A259" s="42" t="s">
        <v>269</v>
      </c>
      <c r="B259" s="78">
        <v>652</v>
      </c>
      <c r="C259" s="29" t="s">
        <v>712</v>
      </c>
      <c r="D259" s="30" t="s">
        <v>712</v>
      </c>
      <c r="E259" s="30" t="s">
        <v>712</v>
      </c>
      <c r="F259" s="45">
        <v>1.3270205388103493</v>
      </c>
      <c r="G259" s="45" t="s">
        <v>712</v>
      </c>
      <c r="H259" s="46">
        <v>10.894107215885478</v>
      </c>
      <c r="I259" s="1"/>
      <c r="J259" s="40" t="s">
        <v>712</v>
      </c>
      <c r="K259" s="47" t="s">
        <v>712</v>
      </c>
      <c r="L259" s="47" t="s">
        <v>712</v>
      </c>
      <c r="M259" s="47">
        <v>2</v>
      </c>
      <c r="N259" s="47" t="s">
        <v>712</v>
      </c>
      <c r="O259" s="48">
        <v>2</v>
      </c>
      <c r="P259" s="1"/>
      <c r="Q259" s="42">
        <f t="shared" si="10"/>
        <v>2</v>
      </c>
      <c r="R259" s="43">
        <f t="shared" si="11"/>
        <v>4</v>
      </c>
      <c r="S259" s="44" t="str">
        <f t="shared" si="12"/>
        <v/>
      </c>
    </row>
    <row r="260" spans="1:19" hidden="1" x14ac:dyDescent="0.2">
      <c r="A260" s="42" t="s">
        <v>270</v>
      </c>
      <c r="B260" s="78">
        <v>13710</v>
      </c>
      <c r="C260" s="29">
        <v>76</v>
      </c>
      <c r="D260" s="30">
        <v>7.9079670329626879</v>
      </c>
      <c r="E260" s="30">
        <v>1.6</v>
      </c>
      <c r="F260" s="45">
        <v>1.0333371278717287</v>
      </c>
      <c r="G260" s="45">
        <v>9.5421952564799177</v>
      </c>
      <c r="H260" s="46">
        <v>7.9845495212273949</v>
      </c>
      <c r="I260" s="1"/>
      <c r="J260" s="40">
        <v>2</v>
      </c>
      <c r="K260" s="47">
        <v>0</v>
      </c>
      <c r="L260" s="47">
        <v>3</v>
      </c>
      <c r="M260" s="47">
        <v>1</v>
      </c>
      <c r="N260" s="47">
        <v>1</v>
      </c>
      <c r="O260" s="48">
        <v>1</v>
      </c>
      <c r="P260" s="1"/>
      <c r="Q260" s="42">
        <f t="shared" si="10"/>
        <v>6</v>
      </c>
      <c r="R260" s="43">
        <f t="shared" si="11"/>
        <v>8</v>
      </c>
      <c r="S260" s="44">
        <f t="shared" si="12"/>
        <v>1.3333333333333333</v>
      </c>
    </row>
    <row r="261" spans="1:19" hidden="1" x14ac:dyDescent="0.2">
      <c r="A261" s="42" t="s">
        <v>271</v>
      </c>
      <c r="B261" s="78">
        <v>6152</v>
      </c>
      <c r="C261" s="29">
        <v>37</v>
      </c>
      <c r="D261" s="30" t="s">
        <v>712</v>
      </c>
      <c r="E261" s="30" t="s">
        <v>712</v>
      </c>
      <c r="F261" s="45">
        <v>0.18182093440298863</v>
      </c>
      <c r="G261" s="45" t="s">
        <v>712</v>
      </c>
      <c r="H261" s="46">
        <v>10.862955543539844</v>
      </c>
      <c r="I261" s="1"/>
      <c r="J261" s="40">
        <v>0</v>
      </c>
      <c r="K261" s="47" t="s">
        <v>712</v>
      </c>
      <c r="L261" s="47" t="s">
        <v>712</v>
      </c>
      <c r="M261" s="47">
        <v>1</v>
      </c>
      <c r="N261" s="47" t="s">
        <v>712</v>
      </c>
      <c r="O261" s="48">
        <v>2</v>
      </c>
      <c r="P261" s="1"/>
      <c r="Q261" s="42">
        <f t="shared" si="10"/>
        <v>3</v>
      </c>
      <c r="R261" s="43">
        <f t="shared" si="11"/>
        <v>3</v>
      </c>
      <c r="S261" s="44" t="str">
        <f t="shared" si="12"/>
        <v/>
      </c>
    </row>
    <row r="262" spans="1:19" hidden="1" x14ac:dyDescent="0.2">
      <c r="A262" s="42" t="s">
        <v>272</v>
      </c>
      <c r="B262" s="78">
        <v>507</v>
      </c>
      <c r="C262" s="29" t="s">
        <v>712</v>
      </c>
      <c r="D262" s="30" t="s">
        <v>712</v>
      </c>
      <c r="E262" s="30" t="s">
        <v>712</v>
      </c>
      <c r="F262" s="45">
        <v>1.1804880920839587</v>
      </c>
      <c r="G262" s="45" t="s">
        <v>712</v>
      </c>
      <c r="H262" s="46" t="s">
        <v>712</v>
      </c>
      <c r="I262" s="1"/>
      <c r="J262" s="40" t="s">
        <v>712</v>
      </c>
      <c r="K262" s="47" t="s">
        <v>712</v>
      </c>
      <c r="L262" s="47" t="s">
        <v>712</v>
      </c>
      <c r="M262" s="47">
        <v>2</v>
      </c>
      <c r="N262" s="47" t="s">
        <v>712</v>
      </c>
      <c r="O262" s="48" t="s">
        <v>712</v>
      </c>
      <c r="P262" s="1"/>
      <c r="Q262" s="42">
        <f t="shared" si="10"/>
        <v>1</v>
      </c>
      <c r="R262" s="43">
        <f t="shared" si="11"/>
        <v>2</v>
      </c>
      <c r="S262" s="44" t="str">
        <f t="shared" si="12"/>
        <v/>
      </c>
    </row>
    <row r="263" spans="1:19" hidden="1" x14ac:dyDescent="0.2">
      <c r="A263" s="42" t="s">
        <v>273</v>
      </c>
      <c r="B263" s="78" t="s">
        <v>712</v>
      </c>
      <c r="C263" s="29" t="s">
        <v>712</v>
      </c>
      <c r="D263" s="30" t="s">
        <v>712</v>
      </c>
      <c r="E263" s="30" t="s">
        <v>712</v>
      </c>
      <c r="F263" s="45" t="s">
        <v>712</v>
      </c>
      <c r="G263" s="45" t="s">
        <v>712</v>
      </c>
      <c r="H263" s="46" t="s">
        <v>712</v>
      </c>
      <c r="I263" s="1"/>
      <c r="J263" s="40" t="s">
        <v>712</v>
      </c>
      <c r="K263" s="47" t="s">
        <v>712</v>
      </c>
      <c r="L263" s="47" t="s">
        <v>712</v>
      </c>
      <c r="M263" s="47" t="s">
        <v>712</v>
      </c>
      <c r="N263" s="47" t="s">
        <v>712</v>
      </c>
      <c r="O263" s="48" t="s">
        <v>712</v>
      </c>
      <c r="P263" s="1"/>
      <c r="Q263" s="42">
        <f t="shared" si="10"/>
        <v>0</v>
      </c>
      <c r="R263" s="43">
        <f t="shared" si="11"/>
        <v>0</v>
      </c>
      <c r="S263" s="44" t="str">
        <f t="shared" si="12"/>
        <v/>
      </c>
    </row>
    <row r="264" spans="1:19" hidden="1" x14ac:dyDescent="0.2">
      <c r="A264" s="42" t="s">
        <v>274</v>
      </c>
      <c r="B264" s="78" t="s">
        <v>712</v>
      </c>
      <c r="C264" s="29" t="s">
        <v>712</v>
      </c>
      <c r="D264" s="30" t="s">
        <v>712</v>
      </c>
      <c r="E264" s="30" t="s">
        <v>712</v>
      </c>
      <c r="F264" s="45" t="s">
        <v>712</v>
      </c>
      <c r="G264" s="45" t="s">
        <v>712</v>
      </c>
      <c r="H264" s="46" t="s">
        <v>712</v>
      </c>
      <c r="I264" s="1"/>
      <c r="J264" s="40" t="s">
        <v>712</v>
      </c>
      <c r="K264" s="47" t="s">
        <v>712</v>
      </c>
      <c r="L264" s="47" t="s">
        <v>712</v>
      </c>
      <c r="M264" s="47" t="s">
        <v>712</v>
      </c>
      <c r="N264" s="47" t="s">
        <v>712</v>
      </c>
      <c r="O264" s="48" t="s">
        <v>712</v>
      </c>
      <c r="P264" s="1"/>
      <c r="Q264" s="42">
        <f t="shared" si="10"/>
        <v>0</v>
      </c>
      <c r="R264" s="43">
        <f t="shared" si="11"/>
        <v>0</v>
      </c>
      <c r="S264" s="44" t="str">
        <f t="shared" si="12"/>
        <v/>
      </c>
    </row>
    <row r="265" spans="1:19" hidden="1" x14ac:dyDescent="0.2">
      <c r="A265" s="42" t="s">
        <v>275</v>
      </c>
      <c r="B265" s="78" t="s">
        <v>712</v>
      </c>
      <c r="C265" s="29" t="s">
        <v>712</v>
      </c>
      <c r="D265" s="30" t="s">
        <v>712</v>
      </c>
      <c r="E265" s="30" t="s">
        <v>712</v>
      </c>
      <c r="F265" s="45" t="s">
        <v>712</v>
      </c>
      <c r="G265" s="45" t="s">
        <v>712</v>
      </c>
      <c r="H265" s="46" t="s">
        <v>712</v>
      </c>
      <c r="I265" s="1"/>
      <c r="J265" s="40" t="s">
        <v>712</v>
      </c>
      <c r="K265" s="47" t="s">
        <v>712</v>
      </c>
      <c r="L265" s="47" t="s">
        <v>712</v>
      </c>
      <c r="M265" s="47" t="s">
        <v>712</v>
      </c>
      <c r="N265" s="47" t="s">
        <v>712</v>
      </c>
      <c r="O265" s="48" t="s">
        <v>712</v>
      </c>
      <c r="P265" s="1"/>
      <c r="Q265" s="42">
        <f t="shared" si="10"/>
        <v>0</v>
      </c>
      <c r="R265" s="43">
        <f t="shared" si="11"/>
        <v>0</v>
      </c>
      <c r="S265" s="44" t="str">
        <f t="shared" si="12"/>
        <v/>
      </c>
    </row>
    <row r="266" spans="1:19" hidden="1" x14ac:dyDescent="0.2">
      <c r="A266" s="42" t="s">
        <v>276</v>
      </c>
      <c r="B266" s="78">
        <v>813</v>
      </c>
      <c r="C266" s="29" t="s">
        <v>712</v>
      </c>
      <c r="D266" s="30" t="s">
        <v>712</v>
      </c>
      <c r="E266" s="30" t="s">
        <v>712</v>
      </c>
      <c r="F266" s="45">
        <v>0.85361003985979877</v>
      </c>
      <c r="G266" s="45" t="s">
        <v>712</v>
      </c>
      <c r="H266" s="46" t="s">
        <v>712</v>
      </c>
      <c r="I266" s="1"/>
      <c r="J266" s="40" t="s">
        <v>712</v>
      </c>
      <c r="K266" s="47" t="s">
        <v>712</v>
      </c>
      <c r="L266" s="47" t="s">
        <v>712</v>
      </c>
      <c r="M266" s="47">
        <v>1</v>
      </c>
      <c r="N266" s="47" t="s">
        <v>712</v>
      </c>
      <c r="O266" s="48" t="s">
        <v>712</v>
      </c>
      <c r="P266" s="1"/>
      <c r="Q266" s="42">
        <f t="shared" si="10"/>
        <v>1</v>
      </c>
      <c r="R266" s="43">
        <f t="shared" si="11"/>
        <v>1</v>
      </c>
      <c r="S266" s="44" t="str">
        <f t="shared" si="12"/>
        <v/>
      </c>
    </row>
    <row r="267" spans="1:19" hidden="1" x14ac:dyDescent="0.2">
      <c r="A267" s="42" t="s">
        <v>277</v>
      </c>
      <c r="B267" s="78">
        <v>3030</v>
      </c>
      <c r="C267" s="29" t="s">
        <v>712</v>
      </c>
      <c r="D267" s="30" t="s">
        <v>712</v>
      </c>
      <c r="E267" s="30" t="s">
        <v>712</v>
      </c>
      <c r="F267" s="45">
        <v>2.2720439583225325</v>
      </c>
      <c r="G267" s="45" t="s">
        <v>712</v>
      </c>
      <c r="H267" s="46">
        <v>10.655458416652449</v>
      </c>
      <c r="I267" s="1"/>
      <c r="J267" s="40" t="s">
        <v>712</v>
      </c>
      <c r="K267" s="47" t="s">
        <v>712</v>
      </c>
      <c r="L267" s="47" t="s">
        <v>712</v>
      </c>
      <c r="M267" s="47">
        <v>2</v>
      </c>
      <c r="N267" s="47" t="s">
        <v>712</v>
      </c>
      <c r="O267" s="48">
        <v>1</v>
      </c>
      <c r="P267" s="1"/>
      <c r="Q267" s="42">
        <f t="shared" si="10"/>
        <v>2</v>
      </c>
      <c r="R267" s="43">
        <f t="shared" si="11"/>
        <v>3</v>
      </c>
      <c r="S267" s="44" t="str">
        <f t="shared" si="12"/>
        <v/>
      </c>
    </row>
    <row r="268" spans="1:19" hidden="1" x14ac:dyDescent="0.2">
      <c r="A268" s="42" t="s">
        <v>278</v>
      </c>
      <c r="B268" s="78" t="s">
        <v>712</v>
      </c>
      <c r="C268" s="29" t="s">
        <v>712</v>
      </c>
      <c r="D268" s="30" t="s">
        <v>712</v>
      </c>
      <c r="E268" s="30" t="s">
        <v>712</v>
      </c>
      <c r="F268" s="45" t="s">
        <v>712</v>
      </c>
      <c r="G268" s="45" t="s">
        <v>712</v>
      </c>
      <c r="H268" s="46" t="s">
        <v>712</v>
      </c>
      <c r="I268" s="1"/>
      <c r="J268" s="40" t="s">
        <v>712</v>
      </c>
      <c r="K268" s="47" t="s">
        <v>712</v>
      </c>
      <c r="L268" s="47" t="s">
        <v>712</v>
      </c>
      <c r="M268" s="47" t="s">
        <v>712</v>
      </c>
      <c r="N268" s="47" t="s">
        <v>712</v>
      </c>
      <c r="O268" s="48" t="s">
        <v>712</v>
      </c>
      <c r="P268" s="1"/>
      <c r="Q268" s="42">
        <f t="shared" ref="Q268:Q331" si="13">COUNT(J268:O268)</f>
        <v>0</v>
      </c>
      <c r="R268" s="43">
        <f t="shared" ref="R268:R331" si="14">SUM(J268:O268)</f>
        <v>0</v>
      </c>
      <c r="S268" s="44" t="str">
        <f t="shared" ref="S268:S331" si="15">IF(AND(B268&gt;=500,Q268&gt;=4,ISNUMBER(C268)),R268/Q268,"")</f>
        <v/>
      </c>
    </row>
    <row r="269" spans="1:19" hidden="1" x14ac:dyDescent="0.2">
      <c r="A269" s="42" t="s">
        <v>279</v>
      </c>
      <c r="B269" s="78" t="s">
        <v>712</v>
      </c>
      <c r="C269" s="29" t="s">
        <v>712</v>
      </c>
      <c r="D269" s="30" t="s">
        <v>712</v>
      </c>
      <c r="E269" s="30" t="s">
        <v>712</v>
      </c>
      <c r="F269" s="45" t="s">
        <v>712</v>
      </c>
      <c r="G269" s="45" t="s">
        <v>712</v>
      </c>
      <c r="H269" s="46" t="s">
        <v>712</v>
      </c>
      <c r="I269" s="1"/>
      <c r="J269" s="40" t="s">
        <v>712</v>
      </c>
      <c r="K269" s="47" t="s">
        <v>712</v>
      </c>
      <c r="L269" s="47" t="s">
        <v>712</v>
      </c>
      <c r="M269" s="47" t="s">
        <v>712</v>
      </c>
      <c r="N269" s="47" t="s">
        <v>712</v>
      </c>
      <c r="O269" s="48" t="s">
        <v>712</v>
      </c>
      <c r="P269" s="1"/>
      <c r="Q269" s="42">
        <f t="shared" si="13"/>
        <v>0</v>
      </c>
      <c r="R269" s="43">
        <f t="shared" si="14"/>
        <v>0</v>
      </c>
      <c r="S269" s="44" t="str">
        <f t="shared" si="15"/>
        <v/>
      </c>
    </row>
    <row r="270" spans="1:19" hidden="1" x14ac:dyDescent="0.2">
      <c r="A270" s="42" t="s">
        <v>280</v>
      </c>
      <c r="B270" s="78" t="s">
        <v>712</v>
      </c>
      <c r="C270" s="29" t="s">
        <v>712</v>
      </c>
      <c r="D270" s="30" t="s">
        <v>712</v>
      </c>
      <c r="E270" s="30" t="s">
        <v>712</v>
      </c>
      <c r="F270" s="45" t="s">
        <v>712</v>
      </c>
      <c r="G270" s="45" t="s">
        <v>712</v>
      </c>
      <c r="H270" s="46" t="s">
        <v>712</v>
      </c>
      <c r="I270" s="1"/>
      <c r="J270" s="40" t="s">
        <v>712</v>
      </c>
      <c r="K270" s="47" t="s">
        <v>712</v>
      </c>
      <c r="L270" s="47" t="s">
        <v>712</v>
      </c>
      <c r="M270" s="47" t="s">
        <v>712</v>
      </c>
      <c r="N270" s="47" t="s">
        <v>712</v>
      </c>
      <c r="O270" s="48" t="s">
        <v>712</v>
      </c>
      <c r="P270" s="1"/>
      <c r="Q270" s="42">
        <f t="shared" si="13"/>
        <v>0</v>
      </c>
      <c r="R270" s="43">
        <f t="shared" si="14"/>
        <v>0</v>
      </c>
      <c r="S270" s="44" t="str">
        <f t="shared" si="15"/>
        <v/>
      </c>
    </row>
    <row r="271" spans="1:19" hidden="1" x14ac:dyDescent="0.2">
      <c r="A271" s="42" t="s">
        <v>281</v>
      </c>
      <c r="B271" s="78" t="s">
        <v>712</v>
      </c>
      <c r="C271" s="29" t="s">
        <v>712</v>
      </c>
      <c r="D271" s="30" t="s">
        <v>712</v>
      </c>
      <c r="E271" s="30" t="s">
        <v>712</v>
      </c>
      <c r="F271" s="45" t="s">
        <v>712</v>
      </c>
      <c r="G271" s="45" t="s">
        <v>712</v>
      </c>
      <c r="H271" s="46" t="s">
        <v>712</v>
      </c>
      <c r="I271" s="1"/>
      <c r="J271" s="40" t="s">
        <v>712</v>
      </c>
      <c r="K271" s="47" t="s">
        <v>712</v>
      </c>
      <c r="L271" s="47" t="s">
        <v>712</v>
      </c>
      <c r="M271" s="47" t="s">
        <v>712</v>
      </c>
      <c r="N271" s="47" t="s">
        <v>712</v>
      </c>
      <c r="O271" s="48" t="s">
        <v>712</v>
      </c>
      <c r="P271" s="1"/>
      <c r="Q271" s="42">
        <f t="shared" si="13"/>
        <v>0</v>
      </c>
      <c r="R271" s="43">
        <f t="shared" si="14"/>
        <v>0</v>
      </c>
      <c r="S271" s="44" t="str">
        <f t="shared" si="15"/>
        <v/>
      </c>
    </row>
    <row r="272" spans="1:19" hidden="1" x14ac:dyDescent="0.2">
      <c r="A272" s="42" t="s">
        <v>282</v>
      </c>
      <c r="B272" s="78" t="s">
        <v>712</v>
      </c>
      <c r="C272" s="29" t="s">
        <v>712</v>
      </c>
      <c r="D272" s="30" t="s">
        <v>712</v>
      </c>
      <c r="E272" s="30" t="s">
        <v>712</v>
      </c>
      <c r="F272" s="45" t="s">
        <v>712</v>
      </c>
      <c r="G272" s="45" t="s">
        <v>712</v>
      </c>
      <c r="H272" s="46" t="s">
        <v>712</v>
      </c>
      <c r="I272" s="1"/>
      <c r="J272" s="40" t="s">
        <v>712</v>
      </c>
      <c r="K272" s="47" t="s">
        <v>712</v>
      </c>
      <c r="L272" s="47" t="s">
        <v>712</v>
      </c>
      <c r="M272" s="47" t="s">
        <v>712</v>
      </c>
      <c r="N272" s="47" t="s">
        <v>712</v>
      </c>
      <c r="O272" s="48" t="s">
        <v>712</v>
      </c>
      <c r="P272" s="1"/>
      <c r="Q272" s="42">
        <f t="shared" si="13"/>
        <v>0</v>
      </c>
      <c r="R272" s="43">
        <f t="shared" si="14"/>
        <v>0</v>
      </c>
      <c r="S272" s="44" t="str">
        <f t="shared" si="15"/>
        <v/>
      </c>
    </row>
    <row r="273" spans="1:19" hidden="1" x14ac:dyDescent="0.2">
      <c r="A273" s="42" t="s">
        <v>283</v>
      </c>
      <c r="B273" s="78" t="s">
        <v>712</v>
      </c>
      <c r="C273" s="29" t="s">
        <v>712</v>
      </c>
      <c r="D273" s="30" t="s">
        <v>712</v>
      </c>
      <c r="E273" s="30" t="s">
        <v>712</v>
      </c>
      <c r="F273" s="45" t="s">
        <v>712</v>
      </c>
      <c r="G273" s="45" t="s">
        <v>712</v>
      </c>
      <c r="H273" s="46" t="s">
        <v>712</v>
      </c>
      <c r="I273" s="1"/>
      <c r="J273" s="40" t="s">
        <v>712</v>
      </c>
      <c r="K273" s="47" t="s">
        <v>712</v>
      </c>
      <c r="L273" s="47" t="s">
        <v>712</v>
      </c>
      <c r="M273" s="47" t="s">
        <v>712</v>
      </c>
      <c r="N273" s="47" t="s">
        <v>712</v>
      </c>
      <c r="O273" s="48" t="s">
        <v>712</v>
      </c>
      <c r="P273" s="1"/>
      <c r="Q273" s="42">
        <f t="shared" si="13"/>
        <v>0</v>
      </c>
      <c r="R273" s="43">
        <f t="shared" si="14"/>
        <v>0</v>
      </c>
      <c r="S273" s="44" t="str">
        <f t="shared" si="15"/>
        <v/>
      </c>
    </row>
    <row r="274" spans="1:19" hidden="1" x14ac:dyDescent="0.2">
      <c r="A274" s="42" t="s">
        <v>284</v>
      </c>
      <c r="B274" s="78">
        <v>578</v>
      </c>
      <c r="C274" s="29" t="s">
        <v>712</v>
      </c>
      <c r="D274" s="30" t="s">
        <v>712</v>
      </c>
      <c r="E274" s="30" t="s">
        <v>712</v>
      </c>
      <c r="F274" s="45">
        <v>5.7467233884893503</v>
      </c>
      <c r="G274" s="45" t="s">
        <v>712</v>
      </c>
      <c r="H274" s="46" t="s">
        <v>712</v>
      </c>
      <c r="I274" s="1"/>
      <c r="J274" s="40" t="s">
        <v>712</v>
      </c>
      <c r="K274" s="47" t="s">
        <v>712</v>
      </c>
      <c r="L274" s="47" t="s">
        <v>712</v>
      </c>
      <c r="M274" s="47">
        <v>3</v>
      </c>
      <c r="N274" s="47" t="s">
        <v>712</v>
      </c>
      <c r="O274" s="48" t="s">
        <v>712</v>
      </c>
      <c r="P274" s="1"/>
      <c r="Q274" s="42">
        <f t="shared" si="13"/>
        <v>1</v>
      </c>
      <c r="R274" s="43">
        <f t="shared" si="14"/>
        <v>3</v>
      </c>
      <c r="S274" s="44" t="str">
        <f t="shared" si="15"/>
        <v/>
      </c>
    </row>
    <row r="275" spans="1:19" hidden="1" x14ac:dyDescent="0.2">
      <c r="A275" s="42" t="s">
        <v>285</v>
      </c>
      <c r="B275" s="78">
        <v>78</v>
      </c>
      <c r="C275" s="29" t="s">
        <v>712</v>
      </c>
      <c r="D275" s="30" t="s">
        <v>712</v>
      </c>
      <c r="E275" s="30" t="s">
        <v>712</v>
      </c>
      <c r="F275" s="45" t="s">
        <v>712</v>
      </c>
      <c r="G275" s="45" t="s">
        <v>712</v>
      </c>
      <c r="H275" s="46" t="s">
        <v>712</v>
      </c>
      <c r="I275" s="1"/>
      <c r="J275" s="40" t="s">
        <v>712</v>
      </c>
      <c r="K275" s="47" t="s">
        <v>712</v>
      </c>
      <c r="L275" s="47" t="s">
        <v>712</v>
      </c>
      <c r="M275" s="47" t="s">
        <v>712</v>
      </c>
      <c r="N275" s="47" t="s">
        <v>712</v>
      </c>
      <c r="O275" s="48" t="s">
        <v>712</v>
      </c>
      <c r="P275" s="1"/>
      <c r="Q275" s="42">
        <f t="shared" si="13"/>
        <v>0</v>
      </c>
      <c r="R275" s="43">
        <f t="shared" si="14"/>
        <v>0</v>
      </c>
      <c r="S275" s="44" t="str">
        <f t="shared" si="15"/>
        <v/>
      </c>
    </row>
    <row r="276" spans="1:19" hidden="1" x14ac:dyDescent="0.2">
      <c r="A276" s="42" t="s">
        <v>286</v>
      </c>
      <c r="B276" s="78">
        <v>4870</v>
      </c>
      <c r="C276" s="29" t="s">
        <v>712</v>
      </c>
      <c r="D276" s="30" t="s">
        <v>712</v>
      </c>
      <c r="E276" s="30" t="s">
        <v>712</v>
      </c>
      <c r="F276" s="45">
        <v>2.0210447103972111</v>
      </c>
      <c r="G276" s="45" t="s">
        <v>712</v>
      </c>
      <c r="H276" s="46">
        <v>8.3783582307241051</v>
      </c>
      <c r="I276" s="1"/>
      <c r="J276" s="40" t="s">
        <v>712</v>
      </c>
      <c r="K276" s="47" t="s">
        <v>712</v>
      </c>
      <c r="L276" s="47" t="s">
        <v>712</v>
      </c>
      <c r="M276" s="47">
        <v>2</v>
      </c>
      <c r="N276" s="47" t="s">
        <v>712</v>
      </c>
      <c r="O276" s="48">
        <v>1</v>
      </c>
      <c r="P276" s="1"/>
      <c r="Q276" s="42">
        <f t="shared" si="13"/>
        <v>2</v>
      </c>
      <c r="R276" s="43">
        <f t="shared" si="14"/>
        <v>3</v>
      </c>
      <c r="S276" s="44" t="str">
        <f t="shared" si="15"/>
        <v/>
      </c>
    </row>
    <row r="277" spans="1:19" hidden="1" x14ac:dyDescent="0.2">
      <c r="A277" s="42" t="s">
        <v>287</v>
      </c>
      <c r="B277" s="78">
        <v>7377</v>
      </c>
      <c r="C277" s="29" t="s">
        <v>712</v>
      </c>
      <c r="D277" s="30" t="s">
        <v>712</v>
      </c>
      <c r="E277" s="30" t="s">
        <v>712</v>
      </c>
      <c r="F277" s="45">
        <v>1.1913305269763867</v>
      </c>
      <c r="G277" s="45" t="s">
        <v>712</v>
      </c>
      <c r="H277" s="46">
        <v>8.3666831689364916</v>
      </c>
      <c r="I277" s="1"/>
      <c r="J277" s="40" t="s">
        <v>712</v>
      </c>
      <c r="K277" s="47" t="s">
        <v>712</v>
      </c>
      <c r="L277" s="47" t="s">
        <v>712</v>
      </c>
      <c r="M277" s="47">
        <v>2</v>
      </c>
      <c r="N277" s="47" t="s">
        <v>712</v>
      </c>
      <c r="O277" s="48">
        <v>1</v>
      </c>
      <c r="P277" s="1"/>
      <c r="Q277" s="42">
        <f t="shared" si="13"/>
        <v>2</v>
      </c>
      <c r="R277" s="43">
        <f t="shared" si="14"/>
        <v>3</v>
      </c>
      <c r="S277" s="44" t="str">
        <f t="shared" si="15"/>
        <v/>
      </c>
    </row>
    <row r="278" spans="1:19" hidden="1" x14ac:dyDescent="0.2">
      <c r="A278" s="42" t="s">
        <v>288</v>
      </c>
      <c r="B278" s="78">
        <v>3590</v>
      </c>
      <c r="C278" s="29" t="s">
        <v>712</v>
      </c>
      <c r="D278" s="30" t="s">
        <v>712</v>
      </c>
      <c r="E278" s="30" t="s">
        <v>712</v>
      </c>
      <c r="F278" s="45">
        <v>2.1408169693560426</v>
      </c>
      <c r="G278" s="45" t="s">
        <v>712</v>
      </c>
      <c r="H278" s="46">
        <v>4.972540966179972</v>
      </c>
      <c r="I278" s="1"/>
      <c r="J278" s="40" t="s">
        <v>712</v>
      </c>
      <c r="K278" s="47" t="s">
        <v>712</v>
      </c>
      <c r="L278" s="47" t="s">
        <v>712</v>
      </c>
      <c r="M278" s="47">
        <v>2</v>
      </c>
      <c r="N278" s="47" t="s">
        <v>712</v>
      </c>
      <c r="O278" s="48">
        <v>0</v>
      </c>
      <c r="P278" s="1"/>
      <c r="Q278" s="42">
        <f t="shared" si="13"/>
        <v>2</v>
      </c>
      <c r="R278" s="43">
        <f t="shared" si="14"/>
        <v>2</v>
      </c>
      <c r="S278" s="44" t="str">
        <f t="shared" si="15"/>
        <v/>
      </c>
    </row>
    <row r="279" spans="1:19" hidden="1" x14ac:dyDescent="0.2">
      <c r="A279" s="42" t="s">
        <v>289</v>
      </c>
      <c r="B279" s="78">
        <v>694</v>
      </c>
      <c r="C279" s="29" t="s">
        <v>712</v>
      </c>
      <c r="D279" s="30" t="s">
        <v>712</v>
      </c>
      <c r="E279" s="30" t="s">
        <v>712</v>
      </c>
      <c r="F279" s="45">
        <v>-7.445881643321492</v>
      </c>
      <c r="G279" s="45" t="s">
        <v>712</v>
      </c>
      <c r="H279" s="46">
        <v>15.303321438374965</v>
      </c>
      <c r="I279" s="1"/>
      <c r="J279" s="40" t="s">
        <v>712</v>
      </c>
      <c r="K279" s="47" t="s">
        <v>712</v>
      </c>
      <c r="L279" s="47" t="s">
        <v>712</v>
      </c>
      <c r="M279" s="47">
        <v>0</v>
      </c>
      <c r="N279" s="47" t="s">
        <v>712</v>
      </c>
      <c r="O279" s="48">
        <v>3</v>
      </c>
      <c r="P279" s="1"/>
      <c r="Q279" s="42">
        <f t="shared" si="13"/>
        <v>2</v>
      </c>
      <c r="R279" s="43">
        <f t="shared" si="14"/>
        <v>3</v>
      </c>
      <c r="S279" s="44" t="str">
        <f t="shared" si="15"/>
        <v/>
      </c>
    </row>
    <row r="280" spans="1:19" hidden="1" x14ac:dyDescent="0.2">
      <c r="A280" s="42" t="s">
        <v>290</v>
      </c>
      <c r="B280" s="78">
        <v>1550</v>
      </c>
      <c r="C280" s="29" t="s">
        <v>712</v>
      </c>
      <c r="D280" s="30" t="s">
        <v>712</v>
      </c>
      <c r="E280" s="30" t="s">
        <v>712</v>
      </c>
      <c r="F280" s="45">
        <v>0.76166614469151339</v>
      </c>
      <c r="G280" s="45" t="s">
        <v>712</v>
      </c>
      <c r="H280" s="46">
        <v>12.778834530568545</v>
      </c>
      <c r="I280" s="1"/>
      <c r="J280" s="40" t="s">
        <v>712</v>
      </c>
      <c r="K280" s="47" t="s">
        <v>712</v>
      </c>
      <c r="L280" s="47" t="s">
        <v>712</v>
      </c>
      <c r="M280" s="47">
        <v>1</v>
      </c>
      <c r="N280" s="47" t="s">
        <v>712</v>
      </c>
      <c r="O280" s="48">
        <v>2</v>
      </c>
      <c r="P280" s="1"/>
      <c r="Q280" s="42">
        <f t="shared" si="13"/>
        <v>2</v>
      </c>
      <c r="R280" s="43">
        <f t="shared" si="14"/>
        <v>3</v>
      </c>
      <c r="S280" s="44" t="str">
        <f t="shared" si="15"/>
        <v/>
      </c>
    </row>
    <row r="281" spans="1:19" hidden="1" x14ac:dyDescent="0.2">
      <c r="A281" s="42" t="s">
        <v>291</v>
      </c>
      <c r="B281" s="78">
        <v>772</v>
      </c>
      <c r="C281" s="29" t="s">
        <v>712</v>
      </c>
      <c r="D281" s="30" t="s">
        <v>712</v>
      </c>
      <c r="E281" s="30" t="s">
        <v>712</v>
      </c>
      <c r="F281" s="45">
        <v>1.2214994080279062</v>
      </c>
      <c r="G281" s="45" t="s">
        <v>712</v>
      </c>
      <c r="H281" s="46">
        <v>14.547220943907552</v>
      </c>
      <c r="I281" s="1"/>
      <c r="J281" s="40" t="s">
        <v>712</v>
      </c>
      <c r="K281" s="47" t="s">
        <v>712</v>
      </c>
      <c r="L281" s="47" t="s">
        <v>712</v>
      </c>
      <c r="M281" s="47">
        <v>2</v>
      </c>
      <c r="N281" s="47" t="s">
        <v>712</v>
      </c>
      <c r="O281" s="48">
        <v>2</v>
      </c>
      <c r="P281" s="1"/>
      <c r="Q281" s="42">
        <f t="shared" si="13"/>
        <v>2</v>
      </c>
      <c r="R281" s="43">
        <f t="shared" si="14"/>
        <v>4</v>
      </c>
      <c r="S281" s="44" t="str">
        <f t="shared" si="15"/>
        <v/>
      </c>
    </row>
    <row r="282" spans="1:19" hidden="1" x14ac:dyDescent="0.2">
      <c r="A282" s="42" t="s">
        <v>292</v>
      </c>
      <c r="B282" s="78">
        <v>5352</v>
      </c>
      <c r="C282" s="29" t="s">
        <v>712</v>
      </c>
      <c r="D282" s="30" t="s">
        <v>712</v>
      </c>
      <c r="E282" s="30">
        <v>1.6</v>
      </c>
      <c r="F282" s="45">
        <v>-0.30858317532387591</v>
      </c>
      <c r="G282" s="45">
        <v>3.7961335676630998</v>
      </c>
      <c r="H282" s="46" t="s">
        <v>712</v>
      </c>
      <c r="I282" s="1"/>
      <c r="J282" s="40" t="s">
        <v>712</v>
      </c>
      <c r="K282" s="47" t="s">
        <v>712</v>
      </c>
      <c r="L282" s="47">
        <v>3</v>
      </c>
      <c r="M282" s="47">
        <v>0</v>
      </c>
      <c r="N282" s="47">
        <v>0</v>
      </c>
      <c r="O282" s="48" t="s">
        <v>712</v>
      </c>
      <c r="P282" s="1"/>
      <c r="Q282" s="42">
        <f t="shared" si="13"/>
        <v>3</v>
      </c>
      <c r="R282" s="43">
        <f t="shared" si="14"/>
        <v>3</v>
      </c>
      <c r="S282" s="44" t="str">
        <f t="shared" si="15"/>
        <v/>
      </c>
    </row>
    <row r="283" spans="1:19" hidden="1" x14ac:dyDescent="0.2">
      <c r="A283" s="42" t="s">
        <v>293</v>
      </c>
      <c r="B283" s="78">
        <v>343</v>
      </c>
      <c r="C283" s="29" t="s">
        <v>712</v>
      </c>
      <c r="D283" s="30" t="s">
        <v>712</v>
      </c>
      <c r="E283" s="30" t="s">
        <v>712</v>
      </c>
      <c r="F283" s="45" t="s">
        <v>712</v>
      </c>
      <c r="G283" s="45" t="s">
        <v>712</v>
      </c>
      <c r="H283" s="46" t="s">
        <v>712</v>
      </c>
      <c r="I283" s="1"/>
      <c r="J283" s="40" t="s">
        <v>712</v>
      </c>
      <c r="K283" s="47" t="s">
        <v>712</v>
      </c>
      <c r="L283" s="47" t="s">
        <v>712</v>
      </c>
      <c r="M283" s="47" t="s">
        <v>712</v>
      </c>
      <c r="N283" s="47" t="s">
        <v>712</v>
      </c>
      <c r="O283" s="48" t="s">
        <v>712</v>
      </c>
      <c r="P283" s="1"/>
      <c r="Q283" s="42">
        <f t="shared" si="13"/>
        <v>0</v>
      </c>
      <c r="R283" s="43">
        <f t="shared" si="14"/>
        <v>0</v>
      </c>
      <c r="S283" s="44" t="str">
        <f t="shared" si="15"/>
        <v/>
      </c>
    </row>
    <row r="284" spans="1:19" hidden="1" x14ac:dyDescent="0.2">
      <c r="A284" s="42" t="s">
        <v>294</v>
      </c>
      <c r="B284" s="78">
        <v>535</v>
      </c>
      <c r="C284" s="29" t="s">
        <v>712</v>
      </c>
      <c r="D284" s="30" t="s">
        <v>712</v>
      </c>
      <c r="E284" s="30" t="s">
        <v>712</v>
      </c>
      <c r="F284" s="45">
        <v>4.8935075989998058</v>
      </c>
      <c r="G284" s="45" t="s">
        <v>712</v>
      </c>
      <c r="H284" s="46" t="s">
        <v>712</v>
      </c>
      <c r="I284" s="1"/>
      <c r="J284" s="40" t="s">
        <v>712</v>
      </c>
      <c r="K284" s="47" t="s">
        <v>712</v>
      </c>
      <c r="L284" s="47" t="s">
        <v>712</v>
      </c>
      <c r="M284" s="47">
        <v>3</v>
      </c>
      <c r="N284" s="47" t="s">
        <v>712</v>
      </c>
      <c r="O284" s="48" t="s">
        <v>712</v>
      </c>
      <c r="P284" s="1"/>
      <c r="Q284" s="42">
        <f t="shared" si="13"/>
        <v>1</v>
      </c>
      <c r="R284" s="43">
        <f t="shared" si="14"/>
        <v>3</v>
      </c>
      <c r="S284" s="44" t="str">
        <f t="shared" si="15"/>
        <v/>
      </c>
    </row>
    <row r="285" spans="1:19" hidden="1" x14ac:dyDescent="0.2">
      <c r="A285" s="42" t="s">
        <v>295</v>
      </c>
      <c r="B285" s="78">
        <v>822</v>
      </c>
      <c r="C285" s="29" t="s">
        <v>712</v>
      </c>
      <c r="D285" s="30" t="s">
        <v>712</v>
      </c>
      <c r="E285" s="30" t="s">
        <v>712</v>
      </c>
      <c r="F285" s="45">
        <v>5.0192715138535497</v>
      </c>
      <c r="G285" s="45" t="s">
        <v>712</v>
      </c>
      <c r="H285" s="46">
        <v>7.3783819671843638</v>
      </c>
      <c r="I285" s="1"/>
      <c r="J285" s="40" t="s">
        <v>712</v>
      </c>
      <c r="K285" s="47" t="s">
        <v>712</v>
      </c>
      <c r="L285" s="47" t="s">
        <v>712</v>
      </c>
      <c r="M285" s="47">
        <v>3</v>
      </c>
      <c r="N285" s="47" t="s">
        <v>712</v>
      </c>
      <c r="O285" s="48">
        <v>1</v>
      </c>
      <c r="P285" s="1"/>
      <c r="Q285" s="42">
        <f t="shared" si="13"/>
        <v>2</v>
      </c>
      <c r="R285" s="43">
        <f t="shared" si="14"/>
        <v>4</v>
      </c>
      <c r="S285" s="44" t="str">
        <f t="shared" si="15"/>
        <v/>
      </c>
    </row>
    <row r="286" spans="1:19" hidden="1" x14ac:dyDescent="0.2">
      <c r="A286" s="42" t="s">
        <v>296</v>
      </c>
      <c r="B286" s="78">
        <v>178</v>
      </c>
      <c r="C286" s="29" t="s">
        <v>712</v>
      </c>
      <c r="D286" s="30" t="s">
        <v>712</v>
      </c>
      <c r="E286" s="30" t="s">
        <v>712</v>
      </c>
      <c r="F286" s="45" t="s">
        <v>712</v>
      </c>
      <c r="G286" s="45" t="s">
        <v>712</v>
      </c>
      <c r="H286" s="46" t="s">
        <v>712</v>
      </c>
      <c r="I286" s="1"/>
      <c r="J286" s="40" t="s">
        <v>712</v>
      </c>
      <c r="K286" s="47" t="s">
        <v>712</v>
      </c>
      <c r="L286" s="47" t="s">
        <v>712</v>
      </c>
      <c r="M286" s="47" t="s">
        <v>712</v>
      </c>
      <c r="N286" s="47" t="s">
        <v>712</v>
      </c>
      <c r="O286" s="48" t="s">
        <v>712</v>
      </c>
      <c r="P286" s="1"/>
      <c r="Q286" s="42">
        <f t="shared" si="13"/>
        <v>0</v>
      </c>
      <c r="R286" s="43">
        <f t="shared" si="14"/>
        <v>0</v>
      </c>
      <c r="S286" s="44" t="str">
        <f t="shared" si="15"/>
        <v/>
      </c>
    </row>
    <row r="287" spans="1:19" hidden="1" x14ac:dyDescent="0.2">
      <c r="A287" s="42" t="s">
        <v>297</v>
      </c>
      <c r="B287" s="78">
        <v>3350</v>
      </c>
      <c r="C287" s="29" t="s">
        <v>712</v>
      </c>
      <c r="D287" s="30" t="s">
        <v>712</v>
      </c>
      <c r="E287" s="30" t="s">
        <v>712</v>
      </c>
      <c r="F287" s="45">
        <v>-0.68385995364169805</v>
      </c>
      <c r="G287" s="45" t="s">
        <v>712</v>
      </c>
      <c r="H287" s="46">
        <v>13.850517700393382</v>
      </c>
      <c r="I287" s="1"/>
      <c r="J287" s="40" t="s">
        <v>712</v>
      </c>
      <c r="K287" s="47" t="s">
        <v>712</v>
      </c>
      <c r="L287" s="47" t="s">
        <v>712</v>
      </c>
      <c r="M287" s="47">
        <v>0</v>
      </c>
      <c r="N287" s="47" t="s">
        <v>712</v>
      </c>
      <c r="O287" s="48">
        <v>2</v>
      </c>
      <c r="P287" s="1"/>
      <c r="Q287" s="42">
        <f t="shared" si="13"/>
        <v>2</v>
      </c>
      <c r="R287" s="43">
        <f t="shared" si="14"/>
        <v>2</v>
      </c>
      <c r="S287" s="44" t="str">
        <f t="shared" si="15"/>
        <v/>
      </c>
    </row>
    <row r="288" spans="1:19" hidden="1" x14ac:dyDescent="0.2">
      <c r="A288" s="42" t="s">
        <v>298</v>
      </c>
      <c r="B288" s="78">
        <v>125</v>
      </c>
      <c r="C288" s="29" t="s">
        <v>712</v>
      </c>
      <c r="D288" s="30" t="s">
        <v>712</v>
      </c>
      <c r="E288" s="30" t="s">
        <v>712</v>
      </c>
      <c r="F288" s="45" t="s">
        <v>712</v>
      </c>
      <c r="G288" s="45" t="s">
        <v>712</v>
      </c>
      <c r="H288" s="46" t="s">
        <v>712</v>
      </c>
      <c r="I288" s="1"/>
      <c r="J288" s="40" t="s">
        <v>712</v>
      </c>
      <c r="K288" s="47" t="s">
        <v>712</v>
      </c>
      <c r="L288" s="47" t="s">
        <v>712</v>
      </c>
      <c r="M288" s="47" t="s">
        <v>712</v>
      </c>
      <c r="N288" s="47" t="s">
        <v>712</v>
      </c>
      <c r="O288" s="48" t="s">
        <v>712</v>
      </c>
      <c r="P288" s="1"/>
      <c r="Q288" s="42">
        <f t="shared" si="13"/>
        <v>0</v>
      </c>
      <c r="R288" s="43">
        <f t="shared" si="14"/>
        <v>0</v>
      </c>
      <c r="S288" s="44" t="str">
        <f t="shared" si="15"/>
        <v/>
      </c>
    </row>
    <row r="289" spans="1:19" hidden="1" x14ac:dyDescent="0.2">
      <c r="A289" s="42" t="s">
        <v>299</v>
      </c>
      <c r="B289" s="78">
        <v>990</v>
      </c>
      <c r="C289" s="29" t="s">
        <v>712</v>
      </c>
      <c r="D289" s="30" t="s">
        <v>712</v>
      </c>
      <c r="E289" s="30" t="s">
        <v>712</v>
      </c>
      <c r="F289" s="45">
        <v>5.1697480217335805</v>
      </c>
      <c r="G289" s="45" t="s">
        <v>712</v>
      </c>
      <c r="H289" s="46">
        <v>12.822923165010216</v>
      </c>
      <c r="I289" s="1"/>
      <c r="J289" s="40" t="s">
        <v>712</v>
      </c>
      <c r="K289" s="47" t="s">
        <v>712</v>
      </c>
      <c r="L289" s="47" t="s">
        <v>712</v>
      </c>
      <c r="M289" s="47">
        <v>3</v>
      </c>
      <c r="N289" s="47" t="s">
        <v>712</v>
      </c>
      <c r="O289" s="48">
        <v>2</v>
      </c>
      <c r="P289" s="1"/>
      <c r="Q289" s="42">
        <f t="shared" si="13"/>
        <v>2</v>
      </c>
      <c r="R289" s="43">
        <f t="shared" si="14"/>
        <v>5</v>
      </c>
      <c r="S289" s="44" t="str">
        <f t="shared" si="15"/>
        <v/>
      </c>
    </row>
    <row r="290" spans="1:19" hidden="1" x14ac:dyDescent="0.2">
      <c r="A290" s="42" t="s">
        <v>300</v>
      </c>
      <c r="B290" s="78" t="s">
        <v>712</v>
      </c>
      <c r="C290" s="29" t="s">
        <v>712</v>
      </c>
      <c r="D290" s="30" t="s">
        <v>712</v>
      </c>
      <c r="E290" s="30" t="s">
        <v>712</v>
      </c>
      <c r="F290" s="45" t="s">
        <v>712</v>
      </c>
      <c r="G290" s="45" t="s">
        <v>712</v>
      </c>
      <c r="H290" s="46" t="s">
        <v>712</v>
      </c>
      <c r="I290" s="1"/>
      <c r="J290" s="40" t="s">
        <v>712</v>
      </c>
      <c r="K290" s="47" t="s">
        <v>712</v>
      </c>
      <c r="L290" s="47" t="s">
        <v>712</v>
      </c>
      <c r="M290" s="47" t="s">
        <v>712</v>
      </c>
      <c r="N290" s="47" t="s">
        <v>712</v>
      </c>
      <c r="O290" s="48" t="s">
        <v>712</v>
      </c>
      <c r="P290" s="1"/>
      <c r="Q290" s="42">
        <f t="shared" si="13"/>
        <v>0</v>
      </c>
      <c r="R290" s="43">
        <f t="shared" si="14"/>
        <v>0</v>
      </c>
      <c r="S290" s="44" t="str">
        <f t="shared" si="15"/>
        <v/>
      </c>
    </row>
    <row r="291" spans="1:19" hidden="1" x14ac:dyDescent="0.2">
      <c r="A291" s="42" t="s">
        <v>301</v>
      </c>
      <c r="B291" s="78" t="s">
        <v>712</v>
      </c>
      <c r="C291" s="29" t="s">
        <v>712</v>
      </c>
      <c r="D291" s="30" t="s">
        <v>712</v>
      </c>
      <c r="E291" s="30" t="s">
        <v>712</v>
      </c>
      <c r="F291" s="45" t="s">
        <v>712</v>
      </c>
      <c r="G291" s="45" t="s">
        <v>712</v>
      </c>
      <c r="H291" s="46" t="s">
        <v>712</v>
      </c>
      <c r="I291" s="1"/>
      <c r="J291" s="40" t="s">
        <v>712</v>
      </c>
      <c r="K291" s="47" t="s">
        <v>712</v>
      </c>
      <c r="L291" s="47" t="s">
        <v>712</v>
      </c>
      <c r="M291" s="47" t="s">
        <v>712</v>
      </c>
      <c r="N291" s="47" t="s">
        <v>712</v>
      </c>
      <c r="O291" s="48" t="s">
        <v>712</v>
      </c>
      <c r="P291" s="1"/>
      <c r="Q291" s="42">
        <f t="shared" si="13"/>
        <v>0</v>
      </c>
      <c r="R291" s="43">
        <f t="shared" si="14"/>
        <v>0</v>
      </c>
      <c r="S291" s="44" t="str">
        <f t="shared" si="15"/>
        <v/>
      </c>
    </row>
    <row r="292" spans="1:19" hidden="1" x14ac:dyDescent="0.2">
      <c r="A292" s="42" t="s">
        <v>302</v>
      </c>
      <c r="B292" s="78">
        <v>31</v>
      </c>
      <c r="C292" s="29" t="s">
        <v>712</v>
      </c>
      <c r="D292" s="30" t="s">
        <v>712</v>
      </c>
      <c r="E292" s="30" t="s">
        <v>712</v>
      </c>
      <c r="F292" s="45" t="s">
        <v>712</v>
      </c>
      <c r="G292" s="45" t="s">
        <v>712</v>
      </c>
      <c r="H292" s="46" t="s">
        <v>712</v>
      </c>
      <c r="I292" s="1"/>
      <c r="J292" s="40" t="s">
        <v>712</v>
      </c>
      <c r="K292" s="47" t="s">
        <v>712</v>
      </c>
      <c r="L292" s="47" t="s">
        <v>712</v>
      </c>
      <c r="M292" s="47" t="s">
        <v>712</v>
      </c>
      <c r="N292" s="47" t="s">
        <v>712</v>
      </c>
      <c r="O292" s="48" t="s">
        <v>712</v>
      </c>
      <c r="P292" s="1"/>
      <c r="Q292" s="42">
        <f t="shared" si="13"/>
        <v>0</v>
      </c>
      <c r="R292" s="43">
        <f t="shared" si="14"/>
        <v>0</v>
      </c>
      <c r="S292" s="44" t="str">
        <f t="shared" si="15"/>
        <v/>
      </c>
    </row>
    <row r="293" spans="1:19" hidden="1" x14ac:dyDescent="0.2">
      <c r="A293" s="42" t="s">
        <v>303</v>
      </c>
      <c r="B293" s="78">
        <v>2735</v>
      </c>
      <c r="C293" s="29" t="s">
        <v>712</v>
      </c>
      <c r="D293" s="30" t="s">
        <v>712</v>
      </c>
      <c r="E293" s="30" t="s">
        <v>712</v>
      </c>
      <c r="F293" s="45">
        <v>-0.13908181129977848</v>
      </c>
      <c r="G293" s="45" t="s">
        <v>712</v>
      </c>
      <c r="H293" s="46">
        <v>14.505887887023219</v>
      </c>
      <c r="I293" s="1"/>
      <c r="J293" s="40" t="s">
        <v>712</v>
      </c>
      <c r="K293" s="47" t="s">
        <v>712</v>
      </c>
      <c r="L293" s="47" t="s">
        <v>712</v>
      </c>
      <c r="M293" s="47">
        <v>0</v>
      </c>
      <c r="N293" s="47" t="s">
        <v>712</v>
      </c>
      <c r="O293" s="48">
        <v>2</v>
      </c>
      <c r="P293" s="1"/>
      <c r="Q293" s="42">
        <f t="shared" si="13"/>
        <v>2</v>
      </c>
      <c r="R293" s="43">
        <f t="shared" si="14"/>
        <v>2</v>
      </c>
      <c r="S293" s="44" t="str">
        <f t="shared" si="15"/>
        <v/>
      </c>
    </row>
    <row r="294" spans="1:19" hidden="1" x14ac:dyDescent="0.2">
      <c r="A294" s="42" t="s">
        <v>304</v>
      </c>
      <c r="B294" s="78" t="s">
        <v>712</v>
      </c>
      <c r="C294" s="29" t="s">
        <v>712</v>
      </c>
      <c r="D294" s="30" t="s">
        <v>712</v>
      </c>
      <c r="E294" s="30" t="s">
        <v>712</v>
      </c>
      <c r="F294" s="45" t="s">
        <v>712</v>
      </c>
      <c r="G294" s="45" t="s">
        <v>712</v>
      </c>
      <c r="H294" s="46" t="s">
        <v>712</v>
      </c>
      <c r="I294" s="1"/>
      <c r="J294" s="40" t="s">
        <v>712</v>
      </c>
      <c r="K294" s="47" t="s">
        <v>712</v>
      </c>
      <c r="L294" s="47" t="s">
        <v>712</v>
      </c>
      <c r="M294" s="47" t="s">
        <v>712</v>
      </c>
      <c r="N294" s="47" t="s">
        <v>712</v>
      </c>
      <c r="O294" s="48" t="s">
        <v>712</v>
      </c>
      <c r="P294" s="1"/>
      <c r="Q294" s="42">
        <f t="shared" si="13"/>
        <v>0</v>
      </c>
      <c r="R294" s="43">
        <f t="shared" si="14"/>
        <v>0</v>
      </c>
      <c r="S294" s="44" t="str">
        <f t="shared" si="15"/>
        <v/>
      </c>
    </row>
    <row r="295" spans="1:19" hidden="1" x14ac:dyDescent="0.2">
      <c r="A295" s="42" t="s">
        <v>305</v>
      </c>
      <c r="B295" s="78">
        <v>286</v>
      </c>
      <c r="C295" s="29" t="s">
        <v>712</v>
      </c>
      <c r="D295" s="30" t="s">
        <v>712</v>
      </c>
      <c r="E295" s="30" t="s">
        <v>712</v>
      </c>
      <c r="F295" s="45" t="s">
        <v>712</v>
      </c>
      <c r="G295" s="45" t="s">
        <v>712</v>
      </c>
      <c r="H295" s="46" t="s">
        <v>712</v>
      </c>
      <c r="I295" s="1"/>
      <c r="J295" s="40" t="s">
        <v>712</v>
      </c>
      <c r="K295" s="47" t="s">
        <v>712</v>
      </c>
      <c r="L295" s="47" t="s">
        <v>712</v>
      </c>
      <c r="M295" s="47" t="s">
        <v>712</v>
      </c>
      <c r="N295" s="47" t="s">
        <v>712</v>
      </c>
      <c r="O295" s="48" t="s">
        <v>712</v>
      </c>
      <c r="P295" s="1"/>
      <c r="Q295" s="42">
        <f t="shared" si="13"/>
        <v>0</v>
      </c>
      <c r="R295" s="43">
        <f t="shared" si="14"/>
        <v>0</v>
      </c>
      <c r="S295" s="44" t="str">
        <f t="shared" si="15"/>
        <v/>
      </c>
    </row>
    <row r="296" spans="1:19" hidden="1" x14ac:dyDescent="0.2">
      <c r="A296" s="42" t="s">
        <v>306</v>
      </c>
      <c r="B296" s="78">
        <v>1078</v>
      </c>
      <c r="C296" s="29" t="s">
        <v>712</v>
      </c>
      <c r="D296" s="30" t="s">
        <v>712</v>
      </c>
      <c r="E296" s="30" t="s">
        <v>712</v>
      </c>
      <c r="F296" s="45">
        <v>0.23735243208507367</v>
      </c>
      <c r="G296" s="45" t="s">
        <v>712</v>
      </c>
      <c r="H296" s="46">
        <v>12.285673040739294</v>
      </c>
      <c r="I296" s="1"/>
      <c r="J296" s="40" t="s">
        <v>712</v>
      </c>
      <c r="K296" s="47" t="s">
        <v>712</v>
      </c>
      <c r="L296" s="47" t="s">
        <v>712</v>
      </c>
      <c r="M296" s="47">
        <v>1</v>
      </c>
      <c r="N296" s="47" t="s">
        <v>712</v>
      </c>
      <c r="O296" s="48">
        <v>2</v>
      </c>
      <c r="P296" s="1"/>
      <c r="Q296" s="42">
        <f t="shared" si="13"/>
        <v>2</v>
      </c>
      <c r="R296" s="43">
        <f t="shared" si="14"/>
        <v>3</v>
      </c>
      <c r="S296" s="44" t="str">
        <f t="shared" si="15"/>
        <v/>
      </c>
    </row>
    <row r="297" spans="1:19" hidden="1" x14ac:dyDescent="0.2">
      <c r="A297" s="42" t="s">
        <v>307</v>
      </c>
      <c r="B297" s="78">
        <v>8538</v>
      </c>
      <c r="C297" s="29">
        <v>62</v>
      </c>
      <c r="D297" s="30">
        <v>8.2624309392265189</v>
      </c>
      <c r="E297" s="30">
        <v>3.3</v>
      </c>
      <c r="F297" s="45">
        <v>1.1875142668856604</v>
      </c>
      <c r="G297" s="45">
        <v>7.2632095534102881</v>
      </c>
      <c r="H297" s="46">
        <v>8.5877073678901716</v>
      </c>
      <c r="I297" s="1"/>
      <c r="J297" s="40">
        <v>2</v>
      </c>
      <c r="K297" s="47">
        <v>0</v>
      </c>
      <c r="L297" s="47">
        <v>2</v>
      </c>
      <c r="M297" s="47">
        <v>2</v>
      </c>
      <c r="N297" s="47">
        <v>1</v>
      </c>
      <c r="O297" s="48">
        <v>1</v>
      </c>
      <c r="P297" s="1"/>
      <c r="Q297" s="42">
        <f t="shared" si="13"/>
        <v>6</v>
      </c>
      <c r="R297" s="43">
        <f t="shared" si="14"/>
        <v>8</v>
      </c>
      <c r="S297" s="44">
        <f t="shared" si="15"/>
        <v>1.3333333333333333</v>
      </c>
    </row>
    <row r="298" spans="1:19" hidden="1" x14ac:dyDescent="0.2">
      <c r="A298" s="42" t="s">
        <v>308</v>
      </c>
      <c r="B298" s="78">
        <v>150</v>
      </c>
      <c r="C298" s="29" t="s">
        <v>712</v>
      </c>
      <c r="D298" s="30" t="s">
        <v>712</v>
      </c>
      <c r="E298" s="30" t="s">
        <v>712</v>
      </c>
      <c r="F298" s="45" t="s">
        <v>712</v>
      </c>
      <c r="G298" s="45" t="s">
        <v>712</v>
      </c>
      <c r="H298" s="46" t="s">
        <v>712</v>
      </c>
      <c r="I298" s="1"/>
      <c r="J298" s="40" t="s">
        <v>712</v>
      </c>
      <c r="K298" s="47" t="s">
        <v>712</v>
      </c>
      <c r="L298" s="47" t="s">
        <v>712</v>
      </c>
      <c r="M298" s="47" t="s">
        <v>712</v>
      </c>
      <c r="N298" s="47" t="s">
        <v>712</v>
      </c>
      <c r="O298" s="48" t="s">
        <v>712</v>
      </c>
      <c r="P298" s="1"/>
      <c r="Q298" s="42">
        <f t="shared" si="13"/>
        <v>0</v>
      </c>
      <c r="R298" s="43">
        <f t="shared" si="14"/>
        <v>0</v>
      </c>
      <c r="S298" s="44" t="str">
        <f t="shared" si="15"/>
        <v/>
      </c>
    </row>
    <row r="299" spans="1:19" hidden="1" x14ac:dyDescent="0.2">
      <c r="A299" s="42" t="s">
        <v>309</v>
      </c>
      <c r="B299" s="78">
        <v>1113</v>
      </c>
      <c r="C299" s="29" t="s">
        <v>712</v>
      </c>
      <c r="D299" s="30" t="s">
        <v>712</v>
      </c>
      <c r="E299" s="30" t="s">
        <v>712</v>
      </c>
      <c r="F299" s="45">
        <v>1.6853855208994117</v>
      </c>
      <c r="G299" s="45" t="s">
        <v>712</v>
      </c>
      <c r="H299" s="46">
        <v>14.429667167709962</v>
      </c>
      <c r="I299" s="1"/>
      <c r="J299" s="40" t="s">
        <v>712</v>
      </c>
      <c r="K299" s="47" t="s">
        <v>712</v>
      </c>
      <c r="L299" s="47" t="s">
        <v>712</v>
      </c>
      <c r="M299" s="47">
        <v>2</v>
      </c>
      <c r="N299" s="47" t="s">
        <v>712</v>
      </c>
      <c r="O299" s="48">
        <v>2</v>
      </c>
      <c r="P299" s="1"/>
      <c r="Q299" s="42">
        <f t="shared" si="13"/>
        <v>2</v>
      </c>
      <c r="R299" s="43">
        <f t="shared" si="14"/>
        <v>4</v>
      </c>
      <c r="S299" s="44" t="str">
        <f t="shared" si="15"/>
        <v/>
      </c>
    </row>
    <row r="300" spans="1:19" hidden="1" x14ac:dyDescent="0.2">
      <c r="A300" s="42" t="s">
        <v>310</v>
      </c>
      <c r="B300" s="78" t="s">
        <v>712</v>
      </c>
      <c r="C300" s="29" t="s">
        <v>712</v>
      </c>
      <c r="D300" s="30" t="s">
        <v>712</v>
      </c>
      <c r="E300" s="30" t="s">
        <v>712</v>
      </c>
      <c r="F300" s="45" t="s">
        <v>712</v>
      </c>
      <c r="G300" s="45" t="s">
        <v>712</v>
      </c>
      <c r="H300" s="46" t="s">
        <v>712</v>
      </c>
      <c r="I300" s="1"/>
      <c r="J300" s="40" t="s">
        <v>712</v>
      </c>
      <c r="K300" s="47" t="s">
        <v>712</v>
      </c>
      <c r="L300" s="47" t="s">
        <v>712</v>
      </c>
      <c r="M300" s="47" t="s">
        <v>712</v>
      </c>
      <c r="N300" s="47" t="s">
        <v>712</v>
      </c>
      <c r="O300" s="48" t="s">
        <v>712</v>
      </c>
      <c r="P300" s="1"/>
      <c r="Q300" s="42">
        <f t="shared" si="13"/>
        <v>0</v>
      </c>
      <c r="R300" s="43">
        <f t="shared" si="14"/>
        <v>0</v>
      </c>
      <c r="S300" s="44" t="str">
        <f t="shared" si="15"/>
        <v/>
      </c>
    </row>
    <row r="301" spans="1:19" x14ac:dyDescent="0.2">
      <c r="A301" s="42" t="s">
        <v>311</v>
      </c>
      <c r="B301" s="78">
        <v>68020</v>
      </c>
      <c r="C301" s="29">
        <v>86</v>
      </c>
      <c r="D301" s="30" t="s">
        <v>712</v>
      </c>
      <c r="E301" s="30">
        <v>2.4</v>
      </c>
      <c r="F301" s="45">
        <v>1.8253275466737389</v>
      </c>
      <c r="G301" s="45">
        <v>3.7796659830057098</v>
      </c>
      <c r="H301" s="46">
        <v>13.657865488345147</v>
      </c>
      <c r="I301" s="1"/>
      <c r="J301" s="40">
        <v>3</v>
      </c>
      <c r="K301" s="47" t="s">
        <v>712</v>
      </c>
      <c r="L301" s="47">
        <v>3</v>
      </c>
      <c r="M301" s="47">
        <v>2</v>
      </c>
      <c r="N301" s="47">
        <v>0</v>
      </c>
      <c r="O301" s="48">
        <v>2</v>
      </c>
      <c r="P301" s="1"/>
      <c r="Q301" s="42">
        <f t="shared" si="13"/>
        <v>5</v>
      </c>
      <c r="R301" s="43">
        <f t="shared" si="14"/>
        <v>10</v>
      </c>
      <c r="S301" s="44">
        <f t="shared" si="15"/>
        <v>2</v>
      </c>
    </row>
    <row r="302" spans="1:19" hidden="1" x14ac:dyDescent="0.2">
      <c r="A302" s="42" t="s">
        <v>312</v>
      </c>
      <c r="B302" s="78">
        <v>13152</v>
      </c>
      <c r="C302" s="29">
        <v>37</v>
      </c>
      <c r="D302" s="30">
        <v>5.5453545904353039</v>
      </c>
      <c r="E302" s="30">
        <v>2.4</v>
      </c>
      <c r="F302" s="45">
        <v>1.6748575910689709</v>
      </c>
      <c r="G302" s="45">
        <v>5.9568480300187616</v>
      </c>
      <c r="H302" s="46">
        <v>11.825235797869919</v>
      </c>
      <c r="I302" s="1"/>
      <c r="J302" s="40">
        <v>0</v>
      </c>
      <c r="K302" s="47">
        <v>0</v>
      </c>
      <c r="L302" s="47">
        <v>3</v>
      </c>
      <c r="M302" s="47">
        <v>2</v>
      </c>
      <c r="N302" s="47">
        <v>1</v>
      </c>
      <c r="O302" s="48">
        <v>2</v>
      </c>
      <c r="P302" s="1"/>
      <c r="Q302" s="42">
        <f t="shared" si="13"/>
        <v>6</v>
      </c>
      <c r="R302" s="43">
        <f t="shared" si="14"/>
        <v>8</v>
      </c>
      <c r="S302" s="44">
        <f t="shared" si="15"/>
        <v>1.3333333333333333</v>
      </c>
    </row>
    <row r="303" spans="1:19" x14ac:dyDescent="0.2">
      <c r="A303" s="42" t="s">
        <v>313</v>
      </c>
      <c r="B303" s="78">
        <v>10578</v>
      </c>
      <c r="C303" s="29">
        <v>46.5</v>
      </c>
      <c r="D303" s="30" t="s">
        <v>712</v>
      </c>
      <c r="E303" s="30">
        <v>2.4</v>
      </c>
      <c r="F303" s="45">
        <v>2.6135034622059781</v>
      </c>
      <c r="G303" s="45">
        <v>8.5277150739904695</v>
      </c>
      <c r="H303" s="46">
        <v>15.316444963612238</v>
      </c>
      <c r="I303" s="1"/>
      <c r="J303" s="40">
        <v>1</v>
      </c>
      <c r="K303" s="47" t="s">
        <v>712</v>
      </c>
      <c r="L303" s="47">
        <v>3</v>
      </c>
      <c r="M303" s="47">
        <v>3</v>
      </c>
      <c r="N303" s="47">
        <v>1</v>
      </c>
      <c r="O303" s="48">
        <v>3</v>
      </c>
      <c r="P303" s="1"/>
      <c r="Q303" s="42">
        <f t="shared" si="13"/>
        <v>5</v>
      </c>
      <c r="R303" s="43">
        <f t="shared" si="14"/>
        <v>11</v>
      </c>
      <c r="S303" s="44">
        <f t="shared" si="15"/>
        <v>2.2000000000000002</v>
      </c>
    </row>
    <row r="304" spans="1:19" hidden="1" x14ac:dyDescent="0.2">
      <c r="A304" s="42" t="s">
        <v>314</v>
      </c>
      <c r="B304" s="78" t="s">
        <v>712</v>
      </c>
      <c r="C304" s="29" t="s">
        <v>712</v>
      </c>
      <c r="D304" s="30" t="s">
        <v>712</v>
      </c>
      <c r="E304" s="30" t="s">
        <v>712</v>
      </c>
      <c r="F304" s="45" t="s">
        <v>712</v>
      </c>
      <c r="G304" s="45" t="s">
        <v>712</v>
      </c>
      <c r="H304" s="46" t="s">
        <v>712</v>
      </c>
      <c r="I304" s="1"/>
      <c r="J304" s="40" t="s">
        <v>712</v>
      </c>
      <c r="K304" s="47" t="s">
        <v>712</v>
      </c>
      <c r="L304" s="47" t="s">
        <v>712</v>
      </c>
      <c r="M304" s="47" t="s">
        <v>712</v>
      </c>
      <c r="N304" s="47" t="s">
        <v>712</v>
      </c>
      <c r="O304" s="48" t="s">
        <v>712</v>
      </c>
      <c r="P304" s="1"/>
      <c r="Q304" s="42">
        <f t="shared" si="13"/>
        <v>0</v>
      </c>
      <c r="R304" s="43">
        <f t="shared" si="14"/>
        <v>0</v>
      </c>
      <c r="S304" s="44" t="str">
        <f t="shared" si="15"/>
        <v/>
      </c>
    </row>
    <row r="305" spans="1:19" hidden="1" x14ac:dyDescent="0.2">
      <c r="A305" s="42" t="s">
        <v>315</v>
      </c>
      <c r="B305" s="78" t="s">
        <v>712</v>
      </c>
      <c r="C305" s="29" t="s">
        <v>712</v>
      </c>
      <c r="D305" s="30" t="s">
        <v>712</v>
      </c>
      <c r="E305" s="30" t="s">
        <v>712</v>
      </c>
      <c r="F305" s="45" t="s">
        <v>712</v>
      </c>
      <c r="G305" s="45" t="s">
        <v>712</v>
      </c>
      <c r="H305" s="46" t="s">
        <v>712</v>
      </c>
      <c r="I305" s="1"/>
      <c r="J305" s="40" t="s">
        <v>712</v>
      </c>
      <c r="K305" s="47" t="s">
        <v>712</v>
      </c>
      <c r="L305" s="47" t="s">
        <v>712</v>
      </c>
      <c r="M305" s="47" t="s">
        <v>712</v>
      </c>
      <c r="N305" s="47" t="s">
        <v>712</v>
      </c>
      <c r="O305" s="48" t="s">
        <v>712</v>
      </c>
      <c r="P305" s="1"/>
      <c r="Q305" s="42">
        <f t="shared" si="13"/>
        <v>0</v>
      </c>
      <c r="R305" s="43">
        <f t="shared" si="14"/>
        <v>0</v>
      </c>
      <c r="S305" s="44" t="str">
        <f t="shared" si="15"/>
        <v/>
      </c>
    </row>
    <row r="306" spans="1:19" hidden="1" x14ac:dyDescent="0.2">
      <c r="A306" s="42" t="s">
        <v>316</v>
      </c>
      <c r="B306" s="78">
        <v>15481</v>
      </c>
      <c r="C306" s="29">
        <v>60</v>
      </c>
      <c r="D306" s="30">
        <v>26.608957795004653</v>
      </c>
      <c r="E306" s="30">
        <v>2.4</v>
      </c>
      <c r="F306" s="45">
        <v>-0.1343805255912045</v>
      </c>
      <c r="G306" s="45">
        <v>6.0587100474477298</v>
      </c>
      <c r="H306" s="46">
        <v>14.403839831090369</v>
      </c>
      <c r="I306" s="1"/>
      <c r="J306" s="40">
        <v>2</v>
      </c>
      <c r="K306" s="47">
        <v>0</v>
      </c>
      <c r="L306" s="47">
        <v>3</v>
      </c>
      <c r="M306" s="47">
        <v>0</v>
      </c>
      <c r="N306" s="47">
        <v>1</v>
      </c>
      <c r="O306" s="48">
        <v>2</v>
      </c>
      <c r="P306" s="1"/>
      <c r="Q306" s="42">
        <f t="shared" si="13"/>
        <v>6</v>
      </c>
      <c r="R306" s="43">
        <f t="shared" si="14"/>
        <v>8</v>
      </c>
      <c r="S306" s="44">
        <f t="shared" si="15"/>
        <v>1.3333333333333333</v>
      </c>
    </row>
    <row r="307" spans="1:19" hidden="1" x14ac:dyDescent="0.2">
      <c r="A307" s="42" t="s">
        <v>317</v>
      </c>
      <c r="B307" s="78" t="s">
        <v>712</v>
      </c>
      <c r="C307" s="29" t="s">
        <v>712</v>
      </c>
      <c r="D307" s="30" t="s">
        <v>712</v>
      </c>
      <c r="E307" s="30" t="s">
        <v>712</v>
      </c>
      <c r="F307" s="45" t="s">
        <v>712</v>
      </c>
      <c r="G307" s="45" t="s">
        <v>712</v>
      </c>
      <c r="H307" s="46" t="s">
        <v>712</v>
      </c>
      <c r="I307" s="1"/>
      <c r="J307" s="40" t="s">
        <v>712</v>
      </c>
      <c r="K307" s="47" t="s">
        <v>712</v>
      </c>
      <c r="L307" s="47" t="s">
        <v>712</v>
      </c>
      <c r="M307" s="47" t="s">
        <v>712</v>
      </c>
      <c r="N307" s="47" t="s">
        <v>712</v>
      </c>
      <c r="O307" s="48" t="s">
        <v>712</v>
      </c>
      <c r="P307" s="1"/>
      <c r="Q307" s="42">
        <f t="shared" si="13"/>
        <v>0</v>
      </c>
      <c r="R307" s="43">
        <f t="shared" si="14"/>
        <v>0</v>
      </c>
      <c r="S307" s="44" t="str">
        <f t="shared" si="15"/>
        <v/>
      </c>
    </row>
    <row r="308" spans="1:19" hidden="1" x14ac:dyDescent="0.2">
      <c r="A308" s="42" t="s">
        <v>318</v>
      </c>
      <c r="B308" s="78" t="s">
        <v>712</v>
      </c>
      <c r="C308" s="29" t="s">
        <v>712</v>
      </c>
      <c r="D308" s="30" t="s">
        <v>712</v>
      </c>
      <c r="E308" s="30" t="s">
        <v>712</v>
      </c>
      <c r="F308" s="45" t="s">
        <v>712</v>
      </c>
      <c r="G308" s="45" t="s">
        <v>712</v>
      </c>
      <c r="H308" s="46" t="s">
        <v>712</v>
      </c>
      <c r="I308" s="1"/>
      <c r="J308" s="40" t="s">
        <v>712</v>
      </c>
      <c r="K308" s="47" t="s">
        <v>712</v>
      </c>
      <c r="L308" s="47" t="s">
        <v>712</v>
      </c>
      <c r="M308" s="47" t="s">
        <v>712</v>
      </c>
      <c r="N308" s="47" t="s">
        <v>712</v>
      </c>
      <c r="O308" s="48" t="s">
        <v>712</v>
      </c>
      <c r="P308" s="1"/>
      <c r="Q308" s="42">
        <f t="shared" si="13"/>
        <v>0</v>
      </c>
      <c r="R308" s="43">
        <f t="shared" si="14"/>
        <v>0</v>
      </c>
      <c r="S308" s="44" t="str">
        <f t="shared" si="15"/>
        <v/>
      </c>
    </row>
    <row r="309" spans="1:19" hidden="1" x14ac:dyDescent="0.2">
      <c r="A309" s="42" t="s">
        <v>319</v>
      </c>
      <c r="B309" s="78">
        <v>62177</v>
      </c>
      <c r="C309" s="29">
        <v>96.5</v>
      </c>
      <c r="D309" s="30">
        <v>6.2948414576429883</v>
      </c>
      <c r="E309" s="30">
        <v>7.8</v>
      </c>
      <c r="F309" s="45">
        <v>0.77532523784085683</v>
      </c>
      <c r="G309" s="45">
        <v>7.9253492777645764</v>
      </c>
      <c r="H309" s="46">
        <v>6.3476446940346891</v>
      </c>
      <c r="I309" s="1"/>
      <c r="J309" s="40">
        <v>3</v>
      </c>
      <c r="K309" s="47">
        <v>0</v>
      </c>
      <c r="L309" s="47">
        <v>0</v>
      </c>
      <c r="M309" s="47">
        <v>1</v>
      </c>
      <c r="N309" s="47">
        <v>1</v>
      </c>
      <c r="O309" s="48">
        <v>0</v>
      </c>
      <c r="P309" s="1"/>
      <c r="Q309" s="42">
        <f t="shared" si="13"/>
        <v>6</v>
      </c>
      <c r="R309" s="43">
        <f t="shared" si="14"/>
        <v>5</v>
      </c>
      <c r="S309" s="44">
        <f t="shared" si="15"/>
        <v>0.83333333333333337</v>
      </c>
    </row>
    <row r="310" spans="1:19" hidden="1" x14ac:dyDescent="0.2">
      <c r="A310" s="42" t="s">
        <v>320</v>
      </c>
      <c r="B310" s="78">
        <v>18698</v>
      </c>
      <c r="C310" s="29">
        <v>78</v>
      </c>
      <c r="D310" s="30">
        <v>4.6790540540550474</v>
      </c>
      <c r="E310" s="30">
        <v>7.8</v>
      </c>
      <c r="F310" s="45">
        <v>0.55127118405648012</v>
      </c>
      <c r="G310" s="45">
        <v>7.9805249788308235</v>
      </c>
      <c r="H310" s="46">
        <v>15.670645725823057</v>
      </c>
      <c r="I310" s="1"/>
      <c r="J310" s="40">
        <v>2</v>
      </c>
      <c r="K310" s="47">
        <v>0</v>
      </c>
      <c r="L310" s="47">
        <v>0</v>
      </c>
      <c r="M310" s="47">
        <v>1</v>
      </c>
      <c r="N310" s="47">
        <v>1</v>
      </c>
      <c r="O310" s="48">
        <v>3</v>
      </c>
      <c r="P310" s="1"/>
      <c r="Q310" s="42">
        <f t="shared" si="13"/>
        <v>6</v>
      </c>
      <c r="R310" s="43">
        <f t="shared" si="14"/>
        <v>7</v>
      </c>
      <c r="S310" s="44">
        <f t="shared" si="15"/>
        <v>1.1666666666666667</v>
      </c>
    </row>
    <row r="311" spans="1:19" hidden="1" x14ac:dyDescent="0.2">
      <c r="A311" s="42" t="s">
        <v>321</v>
      </c>
      <c r="B311" s="78" t="s">
        <v>712</v>
      </c>
      <c r="C311" s="29" t="s">
        <v>712</v>
      </c>
      <c r="D311" s="30" t="s">
        <v>712</v>
      </c>
      <c r="E311" s="30" t="s">
        <v>712</v>
      </c>
      <c r="F311" s="45" t="s">
        <v>712</v>
      </c>
      <c r="G311" s="45" t="s">
        <v>712</v>
      </c>
      <c r="H311" s="46" t="s">
        <v>712</v>
      </c>
      <c r="I311" s="1"/>
      <c r="J311" s="40" t="s">
        <v>712</v>
      </c>
      <c r="K311" s="47" t="s">
        <v>712</v>
      </c>
      <c r="L311" s="47" t="s">
        <v>712</v>
      </c>
      <c r="M311" s="47" t="s">
        <v>712</v>
      </c>
      <c r="N311" s="47" t="s">
        <v>712</v>
      </c>
      <c r="O311" s="48" t="s">
        <v>712</v>
      </c>
      <c r="P311" s="1"/>
      <c r="Q311" s="42">
        <f t="shared" si="13"/>
        <v>0</v>
      </c>
      <c r="R311" s="43">
        <f t="shared" si="14"/>
        <v>0</v>
      </c>
      <c r="S311" s="44" t="str">
        <f t="shared" si="15"/>
        <v/>
      </c>
    </row>
    <row r="312" spans="1:19" hidden="1" x14ac:dyDescent="0.2">
      <c r="A312" s="42" t="s">
        <v>322</v>
      </c>
      <c r="B312" s="78">
        <v>9513</v>
      </c>
      <c r="C312" s="29">
        <v>85</v>
      </c>
      <c r="D312" s="30">
        <v>8.3008423586036102</v>
      </c>
      <c r="E312" s="30">
        <v>5.2</v>
      </c>
      <c r="F312" s="45">
        <v>1.6312898694162197</v>
      </c>
      <c r="G312" s="45">
        <v>4.0681576144834937</v>
      </c>
      <c r="H312" s="46">
        <v>10.173502760132592</v>
      </c>
      <c r="I312" s="1"/>
      <c r="J312" s="40">
        <v>3</v>
      </c>
      <c r="K312" s="47">
        <v>0</v>
      </c>
      <c r="L312" s="47">
        <v>0</v>
      </c>
      <c r="M312" s="47">
        <v>2</v>
      </c>
      <c r="N312" s="47">
        <v>0</v>
      </c>
      <c r="O312" s="48">
        <v>1</v>
      </c>
      <c r="P312" s="1"/>
      <c r="Q312" s="42">
        <f t="shared" si="13"/>
        <v>6</v>
      </c>
      <c r="R312" s="43">
        <f t="shared" si="14"/>
        <v>6</v>
      </c>
      <c r="S312" s="44">
        <f t="shared" si="15"/>
        <v>1</v>
      </c>
    </row>
    <row r="313" spans="1:19" hidden="1" x14ac:dyDescent="0.2">
      <c r="A313" s="42" t="s">
        <v>323</v>
      </c>
      <c r="B313" s="78">
        <v>31514</v>
      </c>
      <c r="C313" s="29">
        <v>58.5</v>
      </c>
      <c r="D313" s="30">
        <v>9.3709643824211941</v>
      </c>
      <c r="E313" s="30">
        <v>5.2</v>
      </c>
      <c r="F313" s="45">
        <v>1.4141372630791871</v>
      </c>
      <c r="G313" s="45">
        <v>7.7740511915268096</v>
      </c>
      <c r="H313" s="46">
        <v>7.7775114270190544</v>
      </c>
      <c r="I313" s="1"/>
      <c r="J313" s="40">
        <v>1</v>
      </c>
      <c r="K313" s="47">
        <v>0</v>
      </c>
      <c r="L313" s="47">
        <v>0</v>
      </c>
      <c r="M313" s="47">
        <v>2</v>
      </c>
      <c r="N313" s="47">
        <v>1</v>
      </c>
      <c r="O313" s="48">
        <v>1</v>
      </c>
      <c r="P313" s="1"/>
      <c r="Q313" s="42">
        <f t="shared" si="13"/>
        <v>6</v>
      </c>
      <c r="R313" s="43">
        <f t="shared" si="14"/>
        <v>5</v>
      </c>
      <c r="S313" s="44">
        <f t="shared" si="15"/>
        <v>0.83333333333333337</v>
      </c>
    </row>
    <row r="314" spans="1:19" hidden="1" x14ac:dyDescent="0.2">
      <c r="A314" s="42" t="s">
        <v>324</v>
      </c>
      <c r="B314" s="78">
        <v>38650</v>
      </c>
      <c r="C314" s="29">
        <v>68</v>
      </c>
      <c r="D314" s="30" t="s">
        <v>712</v>
      </c>
      <c r="E314" s="30">
        <v>5.2</v>
      </c>
      <c r="F314" s="45">
        <v>0.64460758292472331</v>
      </c>
      <c r="G314" s="45">
        <v>3.9109084531740503</v>
      </c>
      <c r="H314" s="46">
        <v>14.426559246804091</v>
      </c>
      <c r="I314" s="1"/>
      <c r="J314" s="40">
        <v>2</v>
      </c>
      <c r="K314" s="47" t="s">
        <v>712</v>
      </c>
      <c r="L314" s="47">
        <v>0</v>
      </c>
      <c r="M314" s="47">
        <v>1</v>
      </c>
      <c r="N314" s="47">
        <v>0</v>
      </c>
      <c r="O314" s="48">
        <v>2</v>
      </c>
      <c r="P314" s="1"/>
      <c r="Q314" s="42">
        <f t="shared" si="13"/>
        <v>5</v>
      </c>
      <c r="R314" s="43">
        <f t="shared" si="14"/>
        <v>5</v>
      </c>
      <c r="S314" s="44">
        <f t="shared" si="15"/>
        <v>1</v>
      </c>
    </row>
    <row r="315" spans="1:19" hidden="1" x14ac:dyDescent="0.2">
      <c r="A315" s="42" t="s">
        <v>325</v>
      </c>
      <c r="B315" s="78">
        <v>102412</v>
      </c>
      <c r="C315" s="29">
        <v>73</v>
      </c>
      <c r="D315" s="30">
        <v>5.1742178447278135</v>
      </c>
      <c r="E315" s="30">
        <v>5.2</v>
      </c>
      <c r="F315" s="45">
        <v>1.3748108424271033</v>
      </c>
      <c r="G315" s="45">
        <v>6.6893403741161261</v>
      </c>
      <c r="H315" s="46">
        <v>9.9040988127862466</v>
      </c>
      <c r="I315" s="1"/>
      <c r="J315" s="40">
        <v>2</v>
      </c>
      <c r="K315" s="47">
        <v>0</v>
      </c>
      <c r="L315" s="47">
        <v>0</v>
      </c>
      <c r="M315" s="47">
        <v>2</v>
      </c>
      <c r="N315" s="47">
        <v>1</v>
      </c>
      <c r="O315" s="48">
        <v>1</v>
      </c>
      <c r="P315" s="1"/>
      <c r="Q315" s="42">
        <f t="shared" si="13"/>
        <v>6</v>
      </c>
      <c r="R315" s="43">
        <f t="shared" si="14"/>
        <v>6</v>
      </c>
      <c r="S315" s="44">
        <f t="shared" si="15"/>
        <v>1</v>
      </c>
    </row>
    <row r="316" spans="1:19" hidden="1" x14ac:dyDescent="0.2">
      <c r="A316" s="42" t="s">
        <v>326</v>
      </c>
      <c r="B316" s="78">
        <v>10774</v>
      </c>
      <c r="C316" s="29">
        <v>47</v>
      </c>
      <c r="D316" s="30">
        <v>27.037812288986892</v>
      </c>
      <c r="E316" s="30">
        <v>5.2</v>
      </c>
      <c r="F316" s="45">
        <v>3.0750779268855233</v>
      </c>
      <c r="G316" s="45">
        <v>7.3531907671418875</v>
      </c>
      <c r="H316" s="46">
        <v>9.91507341945543</v>
      </c>
      <c r="I316" s="1"/>
      <c r="J316" s="40">
        <v>1</v>
      </c>
      <c r="K316" s="47">
        <v>0</v>
      </c>
      <c r="L316" s="47">
        <v>0</v>
      </c>
      <c r="M316" s="47">
        <v>3</v>
      </c>
      <c r="N316" s="47">
        <v>1</v>
      </c>
      <c r="O316" s="48">
        <v>1</v>
      </c>
      <c r="P316" s="1"/>
      <c r="Q316" s="42">
        <f t="shared" si="13"/>
        <v>6</v>
      </c>
      <c r="R316" s="43">
        <f t="shared" si="14"/>
        <v>6</v>
      </c>
      <c r="S316" s="44">
        <f t="shared" si="15"/>
        <v>1</v>
      </c>
    </row>
    <row r="317" spans="1:19" hidden="1" x14ac:dyDescent="0.2">
      <c r="A317" s="42" t="s">
        <v>327</v>
      </c>
      <c r="B317" s="78">
        <v>857</v>
      </c>
      <c r="C317" s="29" t="s">
        <v>712</v>
      </c>
      <c r="D317" s="30" t="s">
        <v>712</v>
      </c>
      <c r="E317" s="30" t="s">
        <v>712</v>
      </c>
      <c r="F317" s="45">
        <v>2.1924706749370539</v>
      </c>
      <c r="G317" s="45" t="s">
        <v>712</v>
      </c>
      <c r="H317" s="46">
        <v>12.468827930174561</v>
      </c>
      <c r="I317" s="1"/>
      <c r="J317" s="40" t="s">
        <v>712</v>
      </c>
      <c r="K317" s="47" t="s">
        <v>712</v>
      </c>
      <c r="L317" s="47" t="s">
        <v>712</v>
      </c>
      <c r="M317" s="47">
        <v>2</v>
      </c>
      <c r="N317" s="47" t="s">
        <v>712</v>
      </c>
      <c r="O317" s="48">
        <v>2</v>
      </c>
      <c r="P317" s="1"/>
      <c r="Q317" s="42">
        <f t="shared" si="13"/>
        <v>2</v>
      </c>
      <c r="R317" s="43">
        <f t="shared" si="14"/>
        <v>4</v>
      </c>
      <c r="S317" s="44" t="str">
        <f t="shared" si="15"/>
        <v/>
      </c>
    </row>
    <row r="318" spans="1:19" hidden="1" x14ac:dyDescent="0.2">
      <c r="A318" s="42" t="s">
        <v>328</v>
      </c>
      <c r="B318" s="78">
        <v>10079</v>
      </c>
      <c r="C318" s="29">
        <v>60</v>
      </c>
      <c r="D318" s="30">
        <v>6.3800475059356865</v>
      </c>
      <c r="E318" s="30">
        <v>5.2</v>
      </c>
      <c r="F318" s="45">
        <v>0.94636573627855469</v>
      </c>
      <c r="G318" s="45">
        <v>9.7805035506765936</v>
      </c>
      <c r="H318" s="46">
        <v>8.126255317457824</v>
      </c>
      <c r="I318" s="1"/>
      <c r="J318" s="40">
        <v>2</v>
      </c>
      <c r="K318" s="47">
        <v>0</v>
      </c>
      <c r="L318" s="47">
        <v>0</v>
      </c>
      <c r="M318" s="47">
        <v>1</v>
      </c>
      <c r="N318" s="47">
        <v>1</v>
      </c>
      <c r="O318" s="48">
        <v>1</v>
      </c>
      <c r="P318" s="1"/>
      <c r="Q318" s="42">
        <f t="shared" si="13"/>
        <v>6</v>
      </c>
      <c r="R318" s="43">
        <f t="shared" si="14"/>
        <v>5</v>
      </c>
      <c r="S318" s="44">
        <f t="shared" si="15"/>
        <v>0.83333333333333337</v>
      </c>
    </row>
    <row r="319" spans="1:19" hidden="1" x14ac:dyDescent="0.2">
      <c r="A319" s="42" t="s">
        <v>329</v>
      </c>
      <c r="B319" s="78" t="s">
        <v>712</v>
      </c>
      <c r="C319" s="29" t="s">
        <v>712</v>
      </c>
      <c r="D319" s="30" t="s">
        <v>712</v>
      </c>
      <c r="E319" s="30" t="s">
        <v>712</v>
      </c>
      <c r="F319" s="45" t="s">
        <v>712</v>
      </c>
      <c r="G319" s="45" t="s">
        <v>712</v>
      </c>
      <c r="H319" s="46" t="s">
        <v>712</v>
      </c>
      <c r="I319" s="1"/>
      <c r="J319" s="40" t="s">
        <v>712</v>
      </c>
      <c r="K319" s="47" t="s">
        <v>712</v>
      </c>
      <c r="L319" s="47" t="s">
        <v>712</v>
      </c>
      <c r="M319" s="47" t="s">
        <v>712</v>
      </c>
      <c r="N319" s="47" t="s">
        <v>712</v>
      </c>
      <c r="O319" s="48" t="s">
        <v>712</v>
      </c>
      <c r="P319" s="1"/>
      <c r="Q319" s="42">
        <f t="shared" si="13"/>
        <v>0</v>
      </c>
      <c r="R319" s="43">
        <f t="shared" si="14"/>
        <v>0</v>
      </c>
      <c r="S319" s="44" t="str">
        <f t="shared" si="15"/>
        <v/>
      </c>
    </row>
    <row r="320" spans="1:19" hidden="1" x14ac:dyDescent="0.2">
      <c r="A320" s="42" t="s">
        <v>330</v>
      </c>
      <c r="B320" s="78">
        <v>43258</v>
      </c>
      <c r="C320" s="29">
        <v>81</v>
      </c>
      <c r="D320" s="30">
        <v>10.631916257210822</v>
      </c>
      <c r="E320" s="30">
        <v>5.5</v>
      </c>
      <c r="F320" s="45">
        <v>6.6454200645391008</v>
      </c>
      <c r="G320" s="45">
        <v>8.0813230935917666</v>
      </c>
      <c r="H320" s="46">
        <v>12.412732431277453</v>
      </c>
      <c r="I320" s="1"/>
      <c r="J320" s="40">
        <v>3</v>
      </c>
      <c r="K320" s="47">
        <v>0</v>
      </c>
      <c r="L320" s="47">
        <v>0</v>
      </c>
      <c r="M320" s="47">
        <v>3</v>
      </c>
      <c r="N320" s="47">
        <v>1</v>
      </c>
      <c r="O320" s="48">
        <v>2</v>
      </c>
      <c r="P320" s="1"/>
      <c r="Q320" s="42">
        <f t="shared" si="13"/>
        <v>6</v>
      </c>
      <c r="R320" s="43">
        <f t="shared" si="14"/>
        <v>9</v>
      </c>
      <c r="S320" s="44">
        <f t="shared" si="15"/>
        <v>1.5</v>
      </c>
    </row>
    <row r="321" spans="1:19" hidden="1" x14ac:dyDescent="0.2">
      <c r="A321" s="42" t="s">
        <v>331</v>
      </c>
      <c r="B321" s="78">
        <v>30230</v>
      </c>
      <c r="C321" s="29">
        <v>88.5</v>
      </c>
      <c r="D321" s="30">
        <v>26.635201573254275</v>
      </c>
      <c r="E321" s="30">
        <v>5.5</v>
      </c>
      <c r="F321" s="45">
        <v>-0.56121596413485442</v>
      </c>
      <c r="G321" s="45">
        <v>4.5043974328501193</v>
      </c>
      <c r="H321" s="46">
        <v>14.414541943061405</v>
      </c>
      <c r="I321" s="1"/>
      <c r="J321" s="40">
        <v>3</v>
      </c>
      <c r="K321" s="47">
        <v>0</v>
      </c>
      <c r="L321" s="47">
        <v>0</v>
      </c>
      <c r="M321" s="47">
        <v>0</v>
      </c>
      <c r="N321" s="47">
        <v>0</v>
      </c>
      <c r="O321" s="48">
        <v>2</v>
      </c>
      <c r="P321" s="1"/>
      <c r="Q321" s="42">
        <f t="shared" si="13"/>
        <v>6</v>
      </c>
      <c r="R321" s="43">
        <f t="shared" si="14"/>
        <v>5</v>
      </c>
      <c r="S321" s="44">
        <f t="shared" si="15"/>
        <v>0.83333333333333337</v>
      </c>
    </row>
    <row r="322" spans="1:19" hidden="1" x14ac:dyDescent="0.2">
      <c r="A322" s="42" t="s">
        <v>332</v>
      </c>
      <c r="B322" s="78" t="s">
        <v>712</v>
      </c>
      <c r="C322" s="29" t="s">
        <v>712</v>
      </c>
      <c r="D322" s="30" t="s">
        <v>712</v>
      </c>
      <c r="E322" s="30" t="s">
        <v>712</v>
      </c>
      <c r="F322" s="45" t="s">
        <v>712</v>
      </c>
      <c r="G322" s="45" t="s">
        <v>712</v>
      </c>
      <c r="H322" s="46" t="s">
        <v>712</v>
      </c>
      <c r="I322" s="1"/>
      <c r="J322" s="40" t="s">
        <v>712</v>
      </c>
      <c r="K322" s="47" t="s">
        <v>712</v>
      </c>
      <c r="L322" s="47" t="s">
        <v>712</v>
      </c>
      <c r="M322" s="47" t="s">
        <v>712</v>
      </c>
      <c r="N322" s="47" t="s">
        <v>712</v>
      </c>
      <c r="O322" s="48" t="s">
        <v>712</v>
      </c>
      <c r="P322" s="1"/>
      <c r="Q322" s="42">
        <f t="shared" si="13"/>
        <v>0</v>
      </c>
      <c r="R322" s="43">
        <f t="shared" si="14"/>
        <v>0</v>
      </c>
      <c r="S322" s="44" t="str">
        <f t="shared" si="15"/>
        <v/>
      </c>
    </row>
    <row r="323" spans="1:19" hidden="1" x14ac:dyDescent="0.2">
      <c r="A323" s="42" t="s">
        <v>333</v>
      </c>
      <c r="B323" s="78">
        <v>2070</v>
      </c>
      <c r="C323" s="29" t="s">
        <v>712</v>
      </c>
      <c r="D323" s="30" t="s">
        <v>712</v>
      </c>
      <c r="E323" s="30" t="s">
        <v>713</v>
      </c>
      <c r="F323" s="45">
        <v>0.79125019858451218</v>
      </c>
      <c r="G323" s="45">
        <v>10.935350756530692</v>
      </c>
      <c r="H323" s="46">
        <v>13.405840404764751</v>
      </c>
      <c r="I323" s="1"/>
      <c r="J323" s="40" t="s">
        <v>712</v>
      </c>
      <c r="K323" s="47" t="s">
        <v>712</v>
      </c>
      <c r="L323" s="47" t="s">
        <v>712</v>
      </c>
      <c r="M323" s="47">
        <v>1</v>
      </c>
      <c r="N323" s="47">
        <v>2</v>
      </c>
      <c r="O323" s="48">
        <v>2</v>
      </c>
      <c r="P323" s="1"/>
      <c r="Q323" s="42">
        <f t="shared" si="13"/>
        <v>3</v>
      </c>
      <c r="R323" s="43">
        <f t="shared" si="14"/>
        <v>5</v>
      </c>
      <c r="S323" s="44" t="str">
        <f t="shared" si="15"/>
        <v/>
      </c>
    </row>
    <row r="324" spans="1:19" hidden="1" x14ac:dyDescent="0.2">
      <c r="A324" s="42" t="s">
        <v>334</v>
      </c>
      <c r="B324" s="78">
        <v>804</v>
      </c>
      <c r="C324" s="29" t="s">
        <v>712</v>
      </c>
      <c r="D324" s="30" t="s">
        <v>712</v>
      </c>
      <c r="E324" s="30" t="s">
        <v>712</v>
      </c>
      <c r="F324" s="45">
        <v>4.849538714196008</v>
      </c>
      <c r="G324" s="45" t="s">
        <v>712</v>
      </c>
      <c r="H324" s="46">
        <v>6.9500493229306795</v>
      </c>
      <c r="I324" s="1"/>
      <c r="J324" s="40" t="s">
        <v>712</v>
      </c>
      <c r="K324" s="47" t="s">
        <v>712</v>
      </c>
      <c r="L324" s="47" t="s">
        <v>712</v>
      </c>
      <c r="M324" s="47">
        <v>3</v>
      </c>
      <c r="N324" s="47" t="s">
        <v>712</v>
      </c>
      <c r="O324" s="48">
        <v>1</v>
      </c>
      <c r="P324" s="1"/>
      <c r="Q324" s="42">
        <f t="shared" si="13"/>
        <v>2</v>
      </c>
      <c r="R324" s="43">
        <f t="shared" si="14"/>
        <v>4</v>
      </c>
      <c r="S324" s="44" t="str">
        <f t="shared" si="15"/>
        <v/>
      </c>
    </row>
    <row r="325" spans="1:19" hidden="1" x14ac:dyDescent="0.2">
      <c r="A325" s="42" t="s">
        <v>335</v>
      </c>
      <c r="B325" s="78">
        <v>1754</v>
      </c>
      <c r="C325" s="29">
        <v>67</v>
      </c>
      <c r="D325" s="30" t="s">
        <v>712</v>
      </c>
      <c r="E325" s="30" t="s">
        <v>712</v>
      </c>
      <c r="F325" s="45">
        <v>1.3112884834663632</v>
      </c>
      <c r="G325" s="45" t="s">
        <v>712</v>
      </c>
      <c r="H325" s="46">
        <v>11.486766639795999</v>
      </c>
      <c r="I325" s="1"/>
      <c r="J325" s="40">
        <v>2</v>
      </c>
      <c r="K325" s="47" t="s">
        <v>712</v>
      </c>
      <c r="L325" s="47" t="s">
        <v>712</v>
      </c>
      <c r="M325" s="47">
        <v>2</v>
      </c>
      <c r="N325" s="47" t="s">
        <v>712</v>
      </c>
      <c r="O325" s="48">
        <v>2</v>
      </c>
      <c r="P325" s="1"/>
      <c r="Q325" s="42">
        <f t="shared" si="13"/>
        <v>3</v>
      </c>
      <c r="R325" s="43">
        <f t="shared" si="14"/>
        <v>6</v>
      </c>
      <c r="S325" s="44" t="str">
        <f t="shared" si="15"/>
        <v/>
      </c>
    </row>
    <row r="326" spans="1:19" hidden="1" x14ac:dyDescent="0.2">
      <c r="A326" s="42" t="s">
        <v>336</v>
      </c>
      <c r="B326" s="78">
        <v>19</v>
      </c>
      <c r="C326" s="29" t="s">
        <v>712</v>
      </c>
      <c r="D326" s="30" t="s">
        <v>712</v>
      </c>
      <c r="E326" s="30" t="s">
        <v>712</v>
      </c>
      <c r="F326" s="45" t="s">
        <v>712</v>
      </c>
      <c r="G326" s="45" t="s">
        <v>712</v>
      </c>
      <c r="H326" s="46" t="s">
        <v>712</v>
      </c>
      <c r="I326" s="1"/>
      <c r="J326" s="40" t="s">
        <v>712</v>
      </c>
      <c r="K326" s="47" t="s">
        <v>712</v>
      </c>
      <c r="L326" s="47" t="s">
        <v>712</v>
      </c>
      <c r="M326" s="47" t="s">
        <v>712</v>
      </c>
      <c r="N326" s="47" t="s">
        <v>712</v>
      </c>
      <c r="O326" s="48" t="s">
        <v>712</v>
      </c>
      <c r="P326" s="1"/>
      <c r="Q326" s="42">
        <f t="shared" si="13"/>
        <v>0</v>
      </c>
      <c r="R326" s="43">
        <f t="shared" si="14"/>
        <v>0</v>
      </c>
      <c r="S326" s="44" t="str">
        <f t="shared" si="15"/>
        <v/>
      </c>
    </row>
    <row r="327" spans="1:19" hidden="1" x14ac:dyDescent="0.2">
      <c r="A327" s="42" t="s">
        <v>337</v>
      </c>
      <c r="B327" s="78">
        <v>257</v>
      </c>
      <c r="C327" s="29" t="s">
        <v>712</v>
      </c>
      <c r="D327" s="30" t="s">
        <v>712</v>
      </c>
      <c r="E327" s="30" t="s">
        <v>712</v>
      </c>
      <c r="F327" s="45" t="s">
        <v>712</v>
      </c>
      <c r="G327" s="45" t="s">
        <v>712</v>
      </c>
      <c r="H327" s="46" t="s">
        <v>712</v>
      </c>
      <c r="I327" s="1"/>
      <c r="J327" s="40" t="s">
        <v>712</v>
      </c>
      <c r="K327" s="47" t="s">
        <v>712</v>
      </c>
      <c r="L327" s="47" t="s">
        <v>712</v>
      </c>
      <c r="M327" s="47" t="s">
        <v>712</v>
      </c>
      <c r="N327" s="47" t="s">
        <v>712</v>
      </c>
      <c r="O327" s="48" t="s">
        <v>712</v>
      </c>
      <c r="P327" s="1"/>
      <c r="Q327" s="42">
        <f t="shared" si="13"/>
        <v>0</v>
      </c>
      <c r="R327" s="43">
        <f t="shared" si="14"/>
        <v>0</v>
      </c>
      <c r="S327" s="44" t="str">
        <f t="shared" si="15"/>
        <v/>
      </c>
    </row>
    <row r="328" spans="1:19" hidden="1" x14ac:dyDescent="0.2">
      <c r="A328" s="42" t="s">
        <v>338</v>
      </c>
      <c r="B328" s="78" t="s">
        <v>712</v>
      </c>
      <c r="C328" s="29" t="s">
        <v>712</v>
      </c>
      <c r="D328" s="30" t="s">
        <v>712</v>
      </c>
      <c r="E328" s="30" t="s">
        <v>712</v>
      </c>
      <c r="F328" s="45" t="s">
        <v>712</v>
      </c>
      <c r="G328" s="45" t="s">
        <v>712</v>
      </c>
      <c r="H328" s="46" t="s">
        <v>712</v>
      </c>
      <c r="I328" s="1"/>
      <c r="J328" s="40" t="s">
        <v>712</v>
      </c>
      <c r="K328" s="47" t="s">
        <v>712</v>
      </c>
      <c r="L328" s="47" t="s">
        <v>712</v>
      </c>
      <c r="M328" s="47" t="s">
        <v>712</v>
      </c>
      <c r="N328" s="47" t="s">
        <v>712</v>
      </c>
      <c r="O328" s="48" t="s">
        <v>712</v>
      </c>
      <c r="P328" s="1"/>
      <c r="Q328" s="42">
        <f t="shared" si="13"/>
        <v>0</v>
      </c>
      <c r="R328" s="43">
        <f t="shared" si="14"/>
        <v>0</v>
      </c>
      <c r="S328" s="44" t="str">
        <f t="shared" si="15"/>
        <v/>
      </c>
    </row>
    <row r="329" spans="1:19" hidden="1" x14ac:dyDescent="0.2">
      <c r="A329" s="42" t="s">
        <v>339</v>
      </c>
      <c r="B329" s="78">
        <v>334</v>
      </c>
      <c r="C329" s="29" t="s">
        <v>712</v>
      </c>
      <c r="D329" s="30" t="s">
        <v>712</v>
      </c>
      <c r="E329" s="30" t="s">
        <v>712</v>
      </c>
      <c r="F329" s="45" t="s">
        <v>712</v>
      </c>
      <c r="G329" s="45" t="s">
        <v>712</v>
      </c>
      <c r="H329" s="46" t="s">
        <v>712</v>
      </c>
      <c r="I329" s="1"/>
      <c r="J329" s="40" t="s">
        <v>712</v>
      </c>
      <c r="K329" s="47" t="s">
        <v>712</v>
      </c>
      <c r="L329" s="47" t="s">
        <v>712</v>
      </c>
      <c r="M329" s="47" t="s">
        <v>712</v>
      </c>
      <c r="N329" s="47" t="s">
        <v>712</v>
      </c>
      <c r="O329" s="48" t="s">
        <v>712</v>
      </c>
      <c r="P329" s="1"/>
      <c r="Q329" s="42">
        <f t="shared" si="13"/>
        <v>0</v>
      </c>
      <c r="R329" s="43">
        <f t="shared" si="14"/>
        <v>0</v>
      </c>
      <c r="S329" s="44" t="str">
        <f t="shared" si="15"/>
        <v/>
      </c>
    </row>
    <row r="330" spans="1:19" hidden="1" x14ac:dyDescent="0.2">
      <c r="A330" s="42" t="s">
        <v>340</v>
      </c>
      <c r="B330" s="78">
        <v>516</v>
      </c>
      <c r="C330" s="29" t="s">
        <v>712</v>
      </c>
      <c r="D330" s="30" t="s">
        <v>712</v>
      </c>
      <c r="E330" s="30" t="s">
        <v>712</v>
      </c>
      <c r="F330" s="45">
        <v>-0.29255714781573872</v>
      </c>
      <c r="G330" s="45" t="s">
        <v>712</v>
      </c>
      <c r="H330" s="46" t="s">
        <v>712</v>
      </c>
      <c r="I330" s="1"/>
      <c r="J330" s="40" t="s">
        <v>712</v>
      </c>
      <c r="K330" s="47" t="s">
        <v>712</v>
      </c>
      <c r="L330" s="47" t="s">
        <v>712</v>
      </c>
      <c r="M330" s="47">
        <v>0</v>
      </c>
      <c r="N330" s="47" t="s">
        <v>712</v>
      </c>
      <c r="O330" s="48" t="s">
        <v>712</v>
      </c>
      <c r="P330" s="1"/>
      <c r="Q330" s="42">
        <f t="shared" si="13"/>
        <v>1</v>
      </c>
      <c r="R330" s="43">
        <f t="shared" si="14"/>
        <v>0</v>
      </c>
      <c r="S330" s="44" t="str">
        <f t="shared" si="15"/>
        <v/>
      </c>
    </row>
    <row r="331" spans="1:19" hidden="1" x14ac:dyDescent="0.2">
      <c r="A331" s="42" t="s">
        <v>341</v>
      </c>
      <c r="B331" s="78">
        <v>349</v>
      </c>
      <c r="C331" s="29" t="s">
        <v>712</v>
      </c>
      <c r="D331" s="30" t="s">
        <v>712</v>
      </c>
      <c r="E331" s="30" t="s">
        <v>712</v>
      </c>
      <c r="F331" s="45" t="s">
        <v>712</v>
      </c>
      <c r="G331" s="45" t="s">
        <v>712</v>
      </c>
      <c r="H331" s="46" t="s">
        <v>712</v>
      </c>
      <c r="I331" s="1"/>
      <c r="J331" s="40" t="s">
        <v>712</v>
      </c>
      <c r="K331" s="47" t="s">
        <v>712</v>
      </c>
      <c r="L331" s="47" t="s">
        <v>712</v>
      </c>
      <c r="M331" s="47" t="s">
        <v>712</v>
      </c>
      <c r="N331" s="47" t="s">
        <v>712</v>
      </c>
      <c r="O331" s="48" t="s">
        <v>712</v>
      </c>
      <c r="P331" s="1"/>
      <c r="Q331" s="42">
        <f t="shared" si="13"/>
        <v>0</v>
      </c>
      <c r="R331" s="43">
        <f t="shared" si="14"/>
        <v>0</v>
      </c>
      <c r="S331" s="44" t="str">
        <f t="shared" si="15"/>
        <v/>
      </c>
    </row>
    <row r="332" spans="1:19" hidden="1" x14ac:dyDescent="0.2">
      <c r="A332" s="42" t="s">
        <v>342</v>
      </c>
      <c r="B332" s="78">
        <v>661</v>
      </c>
      <c r="C332" s="29" t="s">
        <v>712</v>
      </c>
      <c r="D332" s="30" t="s">
        <v>712</v>
      </c>
      <c r="E332" s="30" t="s">
        <v>712</v>
      </c>
      <c r="F332" s="45">
        <v>1.1218735878342536</v>
      </c>
      <c r="G332" s="45" t="s">
        <v>712</v>
      </c>
      <c r="H332" s="46">
        <v>15.219337511190689</v>
      </c>
      <c r="I332" s="1"/>
      <c r="J332" s="40" t="s">
        <v>712</v>
      </c>
      <c r="K332" s="47" t="s">
        <v>712</v>
      </c>
      <c r="L332" s="47" t="s">
        <v>712</v>
      </c>
      <c r="M332" s="47">
        <v>1</v>
      </c>
      <c r="N332" s="47" t="s">
        <v>712</v>
      </c>
      <c r="O332" s="48">
        <v>3</v>
      </c>
      <c r="P332" s="1"/>
      <c r="Q332" s="42">
        <f t="shared" ref="Q332:Q395" si="16">COUNT(J332:O332)</f>
        <v>2</v>
      </c>
      <c r="R332" s="43">
        <f t="shared" ref="R332:R395" si="17">SUM(J332:O332)</f>
        <v>4</v>
      </c>
      <c r="S332" s="44" t="str">
        <f t="shared" ref="S332:S395" si="18">IF(AND(B332&gt;=500,Q332&gt;=4,ISNUMBER(C332)),R332/Q332,"")</f>
        <v/>
      </c>
    </row>
    <row r="333" spans="1:19" hidden="1" x14ac:dyDescent="0.2">
      <c r="A333" s="42" t="s">
        <v>343</v>
      </c>
      <c r="B333" s="78" t="s">
        <v>712</v>
      </c>
      <c r="C333" s="29" t="s">
        <v>712</v>
      </c>
      <c r="D333" s="30" t="s">
        <v>712</v>
      </c>
      <c r="E333" s="30" t="s">
        <v>712</v>
      </c>
      <c r="F333" s="45" t="s">
        <v>712</v>
      </c>
      <c r="G333" s="45" t="s">
        <v>712</v>
      </c>
      <c r="H333" s="46" t="s">
        <v>712</v>
      </c>
      <c r="I333" s="1"/>
      <c r="J333" s="40" t="s">
        <v>712</v>
      </c>
      <c r="K333" s="47" t="s">
        <v>712</v>
      </c>
      <c r="L333" s="47" t="s">
        <v>712</v>
      </c>
      <c r="M333" s="47" t="s">
        <v>712</v>
      </c>
      <c r="N333" s="47" t="s">
        <v>712</v>
      </c>
      <c r="O333" s="48" t="s">
        <v>712</v>
      </c>
      <c r="P333" s="1"/>
      <c r="Q333" s="42">
        <f t="shared" si="16"/>
        <v>0</v>
      </c>
      <c r="R333" s="43">
        <f t="shared" si="17"/>
        <v>0</v>
      </c>
      <c r="S333" s="44" t="str">
        <f t="shared" si="18"/>
        <v/>
      </c>
    </row>
    <row r="334" spans="1:19" hidden="1" x14ac:dyDescent="0.2">
      <c r="A334" s="42" t="s">
        <v>344</v>
      </c>
      <c r="B334" s="78" t="s">
        <v>712</v>
      </c>
      <c r="C334" s="29" t="s">
        <v>712</v>
      </c>
      <c r="D334" s="30" t="s">
        <v>712</v>
      </c>
      <c r="E334" s="30" t="s">
        <v>712</v>
      </c>
      <c r="F334" s="45" t="s">
        <v>712</v>
      </c>
      <c r="G334" s="45" t="s">
        <v>712</v>
      </c>
      <c r="H334" s="46" t="s">
        <v>712</v>
      </c>
      <c r="I334" s="1"/>
      <c r="J334" s="40" t="s">
        <v>712</v>
      </c>
      <c r="K334" s="47" t="s">
        <v>712</v>
      </c>
      <c r="L334" s="47" t="s">
        <v>712</v>
      </c>
      <c r="M334" s="47" t="s">
        <v>712</v>
      </c>
      <c r="N334" s="47" t="s">
        <v>712</v>
      </c>
      <c r="O334" s="48" t="s">
        <v>712</v>
      </c>
      <c r="P334" s="1"/>
      <c r="Q334" s="42">
        <f t="shared" si="16"/>
        <v>0</v>
      </c>
      <c r="R334" s="43">
        <f t="shared" si="17"/>
        <v>0</v>
      </c>
      <c r="S334" s="44" t="str">
        <f t="shared" si="18"/>
        <v/>
      </c>
    </row>
    <row r="335" spans="1:19" hidden="1" x14ac:dyDescent="0.2">
      <c r="A335" s="42" t="s">
        <v>345</v>
      </c>
      <c r="B335" s="78" t="s">
        <v>712</v>
      </c>
      <c r="C335" s="29" t="s">
        <v>712</v>
      </c>
      <c r="D335" s="30" t="s">
        <v>712</v>
      </c>
      <c r="E335" s="30" t="s">
        <v>712</v>
      </c>
      <c r="F335" s="45" t="s">
        <v>712</v>
      </c>
      <c r="G335" s="45" t="s">
        <v>712</v>
      </c>
      <c r="H335" s="46" t="s">
        <v>712</v>
      </c>
      <c r="I335" s="1"/>
      <c r="J335" s="40" t="s">
        <v>712</v>
      </c>
      <c r="K335" s="47" t="s">
        <v>712</v>
      </c>
      <c r="L335" s="47" t="s">
        <v>712</v>
      </c>
      <c r="M335" s="47" t="s">
        <v>712</v>
      </c>
      <c r="N335" s="47" t="s">
        <v>712</v>
      </c>
      <c r="O335" s="48" t="s">
        <v>712</v>
      </c>
      <c r="P335" s="1"/>
      <c r="Q335" s="42">
        <f t="shared" si="16"/>
        <v>0</v>
      </c>
      <c r="R335" s="43">
        <f t="shared" si="17"/>
        <v>0</v>
      </c>
      <c r="S335" s="44" t="str">
        <f t="shared" si="18"/>
        <v/>
      </c>
    </row>
    <row r="336" spans="1:19" x14ac:dyDescent="0.2">
      <c r="A336" s="42" t="s">
        <v>346</v>
      </c>
      <c r="B336" s="78">
        <v>15941</v>
      </c>
      <c r="C336" s="29">
        <v>69.5</v>
      </c>
      <c r="D336" s="30">
        <v>7.0577663671342457</v>
      </c>
      <c r="E336" s="30">
        <v>2</v>
      </c>
      <c r="F336" s="45">
        <v>3.653937740710349</v>
      </c>
      <c r="G336" s="45">
        <v>10.698447893568657</v>
      </c>
      <c r="H336" s="46">
        <v>11.338941688829266</v>
      </c>
      <c r="I336" s="1"/>
      <c r="J336" s="40">
        <v>2</v>
      </c>
      <c r="K336" s="47">
        <v>0</v>
      </c>
      <c r="L336" s="47">
        <v>3</v>
      </c>
      <c r="M336" s="47">
        <v>3</v>
      </c>
      <c r="N336" s="47">
        <v>2</v>
      </c>
      <c r="O336" s="48">
        <v>2</v>
      </c>
      <c r="P336" s="1"/>
      <c r="Q336" s="42">
        <f t="shared" si="16"/>
        <v>6</v>
      </c>
      <c r="R336" s="43">
        <f t="shared" si="17"/>
        <v>12</v>
      </c>
      <c r="S336" s="44">
        <f t="shared" si="18"/>
        <v>2</v>
      </c>
    </row>
    <row r="337" spans="1:19" hidden="1" x14ac:dyDescent="0.2">
      <c r="A337" s="42" t="s">
        <v>347</v>
      </c>
      <c r="B337" s="78" t="s">
        <v>712</v>
      </c>
      <c r="C337" s="29" t="s">
        <v>712</v>
      </c>
      <c r="D337" s="30" t="s">
        <v>712</v>
      </c>
      <c r="E337" s="30" t="s">
        <v>712</v>
      </c>
      <c r="F337" s="45" t="s">
        <v>712</v>
      </c>
      <c r="G337" s="45" t="s">
        <v>712</v>
      </c>
      <c r="H337" s="46" t="s">
        <v>712</v>
      </c>
      <c r="I337" s="1"/>
      <c r="J337" s="40" t="s">
        <v>712</v>
      </c>
      <c r="K337" s="47" t="s">
        <v>712</v>
      </c>
      <c r="L337" s="47" t="s">
        <v>712</v>
      </c>
      <c r="M337" s="47" t="s">
        <v>712</v>
      </c>
      <c r="N337" s="47" t="s">
        <v>712</v>
      </c>
      <c r="O337" s="48" t="s">
        <v>712</v>
      </c>
      <c r="P337" s="1"/>
      <c r="Q337" s="42">
        <f t="shared" si="16"/>
        <v>0</v>
      </c>
      <c r="R337" s="43">
        <f t="shared" si="17"/>
        <v>0</v>
      </c>
      <c r="S337" s="44" t="str">
        <f t="shared" si="18"/>
        <v/>
      </c>
    </row>
    <row r="338" spans="1:19" hidden="1" x14ac:dyDescent="0.2">
      <c r="A338" s="42" t="s">
        <v>348</v>
      </c>
      <c r="B338" s="78" t="s">
        <v>712</v>
      </c>
      <c r="C338" s="29" t="s">
        <v>712</v>
      </c>
      <c r="D338" s="30" t="s">
        <v>712</v>
      </c>
      <c r="E338" s="30" t="s">
        <v>712</v>
      </c>
      <c r="F338" s="45" t="s">
        <v>712</v>
      </c>
      <c r="G338" s="45" t="s">
        <v>712</v>
      </c>
      <c r="H338" s="46" t="s">
        <v>712</v>
      </c>
      <c r="I338" s="1"/>
      <c r="J338" s="40" t="s">
        <v>712</v>
      </c>
      <c r="K338" s="47" t="s">
        <v>712</v>
      </c>
      <c r="L338" s="47" t="s">
        <v>712</v>
      </c>
      <c r="M338" s="47" t="s">
        <v>712</v>
      </c>
      <c r="N338" s="47" t="s">
        <v>712</v>
      </c>
      <c r="O338" s="48" t="s">
        <v>712</v>
      </c>
      <c r="P338" s="1"/>
      <c r="Q338" s="42">
        <f t="shared" si="16"/>
        <v>0</v>
      </c>
      <c r="R338" s="43">
        <f t="shared" si="17"/>
        <v>0</v>
      </c>
      <c r="S338" s="44" t="str">
        <f t="shared" si="18"/>
        <v/>
      </c>
    </row>
    <row r="339" spans="1:19" hidden="1" x14ac:dyDescent="0.2">
      <c r="A339" s="42" t="s">
        <v>349</v>
      </c>
      <c r="B339" s="78" t="s">
        <v>712</v>
      </c>
      <c r="C339" s="29" t="s">
        <v>712</v>
      </c>
      <c r="D339" s="30" t="s">
        <v>712</v>
      </c>
      <c r="E339" s="30" t="s">
        <v>712</v>
      </c>
      <c r="F339" s="45" t="s">
        <v>712</v>
      </c>
      <c r="G339" s="45" t="s">
        <v>712</v>
      </c>
      <c r="H339" s="46" t="s">
        <v>712</v>
      </c>
      <c r="I339" s="1"/>
      <c r="J339" s="40" t="s">
        <v>712</v>
      </c>
      <c r="K339" s="47" t="s">
        <v>712</v>
      </c>
      <c r="L339" s="47" t="s">
        <v>712</v>
      </c>
      <c r="M339" s="47" t="s">
        <v>712</v>
      </c>
      <c r="N339" s="47" t="s">
        <v>712</v>
      </c>
      <c r="O339" s="48" t="s">
        <v>712</v>
      </c>
      <c r="P339" s="1"/>
      <c r="Q339" s="42">
        <f t="shared" si="16"/>
        <v>0</v>
      </c>
      <c r="R339" s="43">
        <f t="shared" si="17"/>
        <v>0</v>
      </c>
      <c r="S339" s="44" t="str">
        <f t="shared" si="18"/>
        <v/>
      </c>
    </row>
    <row r="340" spans="1:19" hidden="1" x14ac:dyDescent="0.2">
      <c r="A340" s="42" t="s">
        <v>350</v>
      </c>
      <c r="B340" s="78" t="s">
        <v>712</v>
      </c>
      <c r="C340" s="29" t="s">
        <v>712</v>
      </c>
      <c r="D340" s="30" t="s">
        <v>712</v>
      </c>
      <c r="E340" s="30" t="s">
        <v>712</v>
      </c>
      <c r="F340" s="45" t="s">
        <v>712</v>
      </c>
      <c r="G340" s="45" t="s">
        <v>712</v>
      </c>
      <c r="H340" s="46" t="s">
        <v>712</v>
      </c>
      <c r="I340" s="1"/>
      <c r="J340" s="40" t="s">
        <v>712</v>
      </c>
      <c r="K340" s="47" t="s">
        <v>712</v>
      </c>
      <c r="L340" s="47" t="s">
        <v>712</v>
      </c>
      <c r="M340" s="47" t="s">
        <v>712</v>
      </c>
      <c r="N340" s="47" t="s">
        <v>712</v>
      </c>
      <c r="O340" s="48" t="s">
        <v>712</v>
      </c>
      <c r="P340" s="1"/>
      <c r="Q340" s="42">
        <f t="shared" si="16"/>
        <v>0</v>
      </c>
      <c r="R340" s="43">
        <f t="shared" si="17"/>
        <v>0</v>
      </c>
      <c r="S340" s="44" t="str">
        <f t="shared" si="18"/>
        <v/>
      </c>
    </row>
    <row r="341" spans="1:19" hidden="1" x14ac:dyDescent="0.2">
      <c r="A341" s="42" t="s">
        <v>351</v>
      </c>
      <c r="B341" s="78">
        <v>2834</v>
      </c>
      <c r="C341" s="29" t="s">
        <v>712</v>
      </c>
      <c r="D341" s="30" t="s">
        <v>712</v>
      </c>
      <c r="E341" s="30" t="s">
        <v>712</v>
      </c>
      <c r="F341" s="45">
        <v>0.95623532750719242</v>
      </c>
      <c r="G341" s="45" t="s">
        <v>712</v>
      </c>
      <c r="H341" s="46">
        <v>13.336941211067277</v>
      </c>
      <c r="I341" s="1"/>
      <c r="J341" s="40" t="s">
        <v>712</v>
      </c>
      <c r="K341" s="47" t="s">
        <v>712</v>
      </c>
      <c r="L341" s="47" t="s">
        <v>712</v>
      </c>
      <c r="M341" s="47">
        <v>1</v>
      </c>
      <c r="N341" s="47" t="s">
        <v>712</v>
      </c>
      <c r="O341" s="48">
        <v>2</v>
      </c>
      <c r="P341" s="1"/>
      <c r="Q341" s="42">
        <f t="shared" si="16"/>
        <v>2</v>
      </c>
      <c r="R341" s="43">
        <f t="shared" si="17"/>
        <v>3</v>
      </c>
      <c r="S341" s="44" t="str">
        <f t="shared" si="18"/>
        <v/>
      </c>
    </row>
    <row r="342" spans="1:19" hidden="1" x14ac:dyDescent="0.2">
      <c r="A342" s="42" t="s">
        <v>352</v>
      </c>
      <c r="B342" s="78">
        <v>3532</v>
      </c>
      <c r="C342" s="29" t="s">
        <v>712</v>
      </c>
      <c r="D342" s="30" t="s">
        <v>712</v>
      </c>
      <c r="E342" s="30" t="s">
        <v>712</v>
      </c>
      <c r="F342" s="45">
        <v>1.8548271753884977</v>
      </c>
      <c r="G342" s="45" t="s">
        <v>712</v>
      </c>
      <c r="H342" s="46">
        <v>17.377278469590333</v>
      </c>
      <c r="I342" s="1"/>
      <c r="J342" s="40" t="s">
        <v>712</v>
      </c>
      <c r="K342" s="47" t="s">
        <v>712</v>
      </c>
      <c r="L342" s="47" t="s">
        <v>712</v>
      </c>
      <c r="M342" s="47">
        <v>2</v>
      </c>
      <c r="N342" s="47" t="s">
        <v>712</v>
      </c>
      <c r="O342" s="48">
        <v>3</v>
      </c>
      <c r="P342" s="1"/>
      <c r="Q342" s="42">
        <f t="shared" si="16"/>
        <v>2</v>
      </c>
      <c r="R342" s="43">
        <f t="shared" si="17"/>
        <v>5</v>
      </c>
      <c r="S342" s="44" t="str">
        <f t="shared" si="18"/>
        <v/>
      </c>
    </row>
    <row r="343" spans="1:19" hidden="1" x14ac:dyDescent="0.2">
      <c r="A343" s="42" t="s">
        <v>353</v>
      </c>
      <c r="B343" s="78">
        <v>231</v>
      </c>
      <c r="C343" s="29" t="s">
        <v>712</v>
      </c>
      <c r="D343" s="30" t="s">
        <v>712</v>
      </c>
      <c r="E343" s="30" t="s">
        <v>712</v>
      </c>
      <c r="F343" s="45" t="s">
        <v>712</v>
      </c>
      <c r="G343" s="45" t="s">
        <v>712</v>
      </c>
      <c r="H343" s="46" t="s">
        <v>712</v>
      </c>
      <c r="I343" s="1"/>
      <c r="J343" s="40" t="s">
        <v>712</v>
      </c>
      <c r="K343" s="47" t="s">
        <v>712</v>
      </c>
      <c r="L343" s="47" t="s">
        <v>712</v>
      </c>
      <c r="M343" s="47" t="s">
        <v>712</v>
      </c>
      <c r="N343" s="47" t="s">
        <v>712</v>
      </c>
      <c r="O343" s="48" t="s">
        <v>712</v>
      </c>
      <c r="P343" s="1"/>
      <c r="Q343" s="42">
        <f t="shared" si="16"/>
        <v>0</v>
      </c>
      <c r="R343" s="43">
        <f t="shared" si="17"/>
        <v>0</v>
      </c>
      <c r="S343" s="44" t="str">
        <f t="shared" si="18"/>
        <v/>
      </c>
    </row>
    <row r="344" spans="1:19" hidden="1" x14ac:dyDescent="0.2">
      <c r="A344" s="42" t="s">
        <v>354</v>
      </c>
      <c r="B344" s="78">
        <v>247</v>
      </c>
      <c r="C344" s="29" t="s">
        <v>712</v>
      </c>
      <c r="D344" s="30" t="s">
        <v>712</v>
      </c>
      <c r="E344" s="30" t="s">
        <v>712</v>
      </c>
      <c r="F344" s="45" t="s">
        <v>712</v>
      </c>
      <c r="G344" s="45" t="s">
        <v>712</v>
      </c>
      <c r="H344" s="46" t="s">
        <v>712</v>
      </c>
      <c r="I344" s="1"/>
      <c r="J344" s="40" t="s">
        <v>712</v>
      </c>
      <c r="K344" s="47" t="s">
        <v>712</v>
      </c>
      <c r="L344" s="47" t="s">
        <v>712</v>
      </c>
      <c r="M344" s="47" t="s">
        <v>712</v>
      </c>
      <c r="N344" s="47" t="s">
        <v>712</v>
      </c>
      <c r="O344" s="48" t="s">
        <v>712</v>
      </c>
      <c r="P344" s="1"/>
      <c r="Q344" s="42">
        <f t="shared" si="16"/>
        <v>0</v>
      </c>
      <c r="R344" s="43">
        <f t="shared" si="17"/>
        <v>0</v>
      </c>
      <c r="S344" s="44" t="str">
        <f t="shared" si="18"/>
        <v/>
      </c>
    </row>
    <row r="345" spans="1:19" hidden="1" x14ac:dyDescent="0.2">
      <c r="A345" s="42" t="s">
        <v>355</v>
      </c>
      <c r="B345" s="78">
        <v>4440</v>
      </c>
      <c r="C345" s="29" t="s">
        <v>712</v>
      </c>
      <c r="D345" s="30" t="s">
        <v>712</v>
      </c>
      <c r="E345" s="30" t="s">
        <v>712</v>
      </c>
      <c r="F345" s="45">
        <v>1.5154693003415991</v>
      </c>
      <c r="G345" s="45" t="s">
        <v>712</v>
      </c>
      <c r="H345" s="46" t="s">
        <v>712</v>
      </c>
      <c r="I345" s="1"/>
      <c r="J345" s="40" t="s">
        <v>712</v>
      </c>
      <c r="K345" s="47" t="s">
        <v>712</v>
      </c>
      <c r="L345" s="47" t="s">
        <v>712</v>
      </c>
      <c r="M345" s="47">
        <v>2</v>
      </c>
      <c r="N345" s="47" t="s">
        <v>712</v>
      </c>
      <c r="O345" s="48" t="s">
        <v>712</v>
      </c>
      <c r="P345" s="1"/>
      <c r="Q345" s="42">
        <f t="shared" si="16"/>
        <v>1</v>
      </c>
      <c r="R345" s="43">
        <f t="shared" si="17"/>
        <v>2</v>
      </c>
      <c r="S345" s="44" t="str">
        <f t="shared" si="18"/>
        <v/>
      </c>
    </row>
    <row r="346" spans="1:19" hidden="1" x14ac:dyDescent="0.2">
      <c r="A346" s="42" t="s">
        <v>356</v>
      </c>
      <c r="B346" s="78">
        <v>1433</v>
      </c>
      <c r="C346" s="29" t="s">
        <v>712</v>
      </c>
      <c r="D346" s="30" t="s">
        <v>712</v>
      </c>
      <c r="E346" s="30" t="s">
        <v>712</v>
      </c>
      <c r="F346" s="45">
        <v>0.48541560269310402</v>
      </c>
      <c r="G346" s="45" t="s">
        <v>712</v>
      </c>
      <c r="H346" s="46" t="s">
        <v>712</v>
      </c>
      <c r="I346" s="1"/>
      <c r="J346" s="40" t="s">
        <v>712</v>
      </c>
      <c r="K346" s="47" t="s">
        <v>712</v>
      </c>
      <c r="L346" s="47" t="s">
        <v>712</v>
      </c>
      <c r="M346" s="47">
        <v>1</v>
      </c>
      <c r="N346" s="47" t="s">
        <v>712</v>
      </c>
      <c r="O346" s="48" t="s">
        <v>712</v>
      </c>
      <c r="P346" s="1"/>
      <c r="Q346" s="42">
        <f t="shared" si="16"/>
        <v>1</v>
      </c>
      <c r="R346" s="43">
        <f t="shared" si="17"/>
        <v>1</v>
      </c>
      <c r="S346" s="44" t="str">
        <f t="shared" si="18"/>
        <v/>
      </c>
    </row>
    <row r="347" spans="1:19" hidden="1" x14ac:dyDescent="0.2">
      <c r="A347" s="42" t="s">
        <v>357</v>
      </c>
      <c r="B347" s="78">
        <v>331</v>
      </c>
      <c r="C347" s="29" t="s">
        <v>712</v>
      </c>
      <c r="D347" s="30" t="s">
        <v>712</v>
      </c>
      <c r="E347" s="30" t="s">
        <v>712</v>
      </c>
      <c r="F347" s="45" t="s">
        <v>712</v>
      </c>
      <c r="G347" s="45" t="s">
        <v>712</v>
      </c>
      <c r="H347" s="46" t="s">
        <v>712</v>
      </c>
      <c r="I347" s="1"/>
      <c r="J347" s="40" t="s">
        <v>712</v>
      </c>
      <c r="K347" s="47" t="s">
        <v>712</v>
      </c>
      <c r="L347" s="47" t="s">
        <v>712</v>
      </c>
      <c r="M347" s="47" t="s">
        <v>712</v>
      </c>
      <c r="N347" s="47" t="s">
        <v>712</v>
      </c>
      <c r="O347" s="48" t="s">
        <v>712</v>
      </c>
      <c r="P347" s="1"/>
      <c r="Q347" s="42">
        <f t="shared" si="16"/>
        <v>0</v>
      </c>
      <c r="R347" s="43">
        <f t="shared" si="17"/>
        <v>0</v>
      </c>
      <c r="S347" s="44" t="str">
        <f t="shared" si="18"/>
        <v/>
      </c>
    </row>
    <row r="348" spans="1:19" hidden="1" x14ac:dyDescent="0.2">
      <c r="A348" s="42" t="s">
        <v>358</v>
      </c>
      <c r="B348" s="78">
        <v>23743</v>
      </c>
      <c r="C348" s="29">
        <v>71</v>
      </c>
      <c r="D348" s="30">
        <v>8.6478494623655919</v>
      </c>
      <c r="E348" s="30">
        <v>2.1</v>
      </c>
      <c r="F348" s="45">
        <v>1.9485868672321187</v>
      </c>
      <c r="G348" s="45">
        <v>9.2454518341788994</v>
      </c>
      <c r="H348" s="46">
        <v>12.696720175470876</v>
      </c>
      <c r="I348" s="1"/>
      <c r="J348" s="40">
        <v>2</v>
      </c>
      <c r="K348" s="47">
        <v>0</v>
      </c>
      <c r="L348" s="47">
        <v>3</v>
      </c>
      <c r="M348" s="47">
        <v>2</v>
      </c>
      <c r="N348" s="47">
        <v>1</v>
      </c>
      <c r="O348" s="48">
        <v>2</v>
      </c>
      <c r="P348" s="1"/>
      <c r="Q348" s="42">
        <f t="shared" si="16"/>
        <v>6</v>
      </c>
      <c r="R348" s="43">
        <f t="shared" si="17"/>
        <v>10</v>
      </c>
      <c r="S348" s="44">
        <f t="shared" si="18"/>
        <v>1.6666666666666667</v>
      </c>
    </row>
    <row r="349" spans="1:19" hidden="1" x14ac:dyDescent="0.2">
      <c r="A349" s="42" t="s">
        <v>359</v>
      </c>
      <c r="B349" s="78">
        <v>524</v>
      </c>
      <c r="C349" s="29" t="s">
        <v>712</v>
      </c>
      <c r="D349" s="30" t="s">
        <v>712</v>
      </c>
      <c r="E349" s="30" t="s">
        <v>712</v>
      </c>
      <c r="F349" s="45">
        <v>1.5434508916476748</v>
      </c>
      <c r="G349" s="45" t="s">
        <v>712</v>
      </c>
      <c r="H349" s="46" t="s">
        <v>712</v>
      </c>
      <c r="I349" s="1"/>
      <c r="J349" s="40" t="s">
        <v>712</v>
      </c>
      <c r="K349" s="47" t="s">
        <v>712</v>
      </c>
      <c r="L349" s="47" t="s">
        <v>712</v>
      </c>
      <c r="M349" s="47">
        <v>2</v>
      </c>
      <c r="N349" s="47" t="s">
        <v>712</v>
      </c>
      <c r="O349" s="48" t="s">
        <v>712</v>
      </c>
      <c r="P349" s="1"/>
      <c r="Q349" s="42">
        <f t="shared" si="16"/>
        <v>1</v>
      </c>
      <c r="R349" s="43">
        <f t="shared" si="17"/>
        <v>2</v>
      </c>
      <c r="S349" s="44" t="str">
        <f t="shared" si="18"/>
        <v/>
      </c>
    </row>
    <row r="350" spans="1:19" hidden="1" x14ac:dyDescent="0.2">
      <c r="A350" s="42" t="s">
        <v>360</v>
      </c>
      <c r="B350" s="78">
        <v>25832</v>
      </c>
      <c r="C350" s="29">
        <v>50</v>
      </c>
      <c r="D350" s="30">
        <v>6.6542589632330076</v>
      </c>
      <c r="E350" s="30">
        <v>5.7</v>
      </c>
      <c r="F350" s="45">
        <v>1.9436347976389943</v>
      </c>
      <c r="G350" s="45">
        <v>8.3160988353105836</v>
      </c>
      <c r="H350" s="46">
        <v>8.875689379275622</v>
      </c>
      <c r="I350" s="1"/>
      <c r="J350" s="40">
        <v>1</v>
      </c>
      <c r="K350" s="47">
        <v>0</v>
      </c>
      <c r="L350" s="47">
        <v>0</v>
      </c>
      <c r="M350" s="47">
        <v>2</v>
      </c>
      <c r="N350" s="47">
        <v>1</v>
      </c>
      <c r="O350" s="48">
        <v>1</v>
      </c>
      <c r="P350" s="1"/>
      <c r="Q350" s="42">
        <f t="shared" si="16"/>
        <v>6</v>
      </c>
      <c r="R350" s="43">
        <f t="shared" si="17"/>
        <v>5</v>
      </c>
      <c r="S350" s="44">
        <f t="shared" si="18"/>
        <v>0.83333333333333337</v>
      </c>
    </row>
    <row r="351" spans="1:19" hidden="1" x14ac:dyDescent="0.2">
      <c r="A351" s="42" t="s">
        <v>361</v>
      </c>
      <c r="B351" s="78">
        <v>168</v>
      </c>
      <c r="C351" s="29">
        <v>39</v>
      </c>
      <c r="D351" s="30" t="s">
        <v>712</v>
      </c>
      <c r="E351" s="30" t="s">
        <v>712</v>
      </c>
      <c r="F351" s="45" t="s">
        <v>712</v>
      </c>
      <c r="G351" s="45" t="s">
        <v>712</v>
      </c>
      <c r="H351" s="46" t="s">
        <v>712</v>
      </c>
      <c r="I351" s="1"/>
      <c r="J351" s="40">
        <v>0</v>
      </c>
      <c r="K351" s="47" t="s">
        <v>712</v>
      </c>
      <c r="L351" s="47" t="s">
        <v>712</v>
      </c>
      <c r="M351" s="47" t="s">
        <v>712</v>
      </c>
      <c r="N351" s="47" t="s">
        <v>712</v>
      </c>
      <c r="O351" s="48" t="s">
        <v>712</v>
      </c>
      <c r="P351" s="1"/>
      <c r="Q351" s="42">
        <f t="shared" si="16"/>
        <v>1</v>
      </c>
      <c r="R351" s="43">
        <f t="shared" si="17"/>
        <v>0</v>
      </c>
      <c r="S351" s="44" t="str">
        <f t="shared" si="18"/>
        <v/>
      </c>
    </row>
    <row r="352" spans="1:19" hidden="1" x14ac:dyDescent="0.2">
      <c r="A352" s="42" t="s">
        <v>362</v>
      </c>
      <c r="B352" s="78">
        <v>390</v>
      </c>
      <c r="C352" s="29" t="s">
        <v>712</v>
      </c>
      <c r="D352" s="30" t="s">
        <v>712</v>
      </c>
      <c r="E352" s="30" t="s">
        <v>712</v>
      </c>
      <c r="F352" s="45" t="s">
        <v>712</v>
      </c>
      <c r="G352" s="45" t="s">
        <v>712</v>
      </c>
      <c r="H352" s="46" t="s">
        <v>712</v>
      </c>
      <c r="I352" s="1"/>
      <c r="J352" s="40" t="s">
        <v>712</v>
      </c>
      <c r="K352" s="47" t="s">
        <v>712</v>
      </c>
      <c r="L352" s="47" t="s">
        <v>712</v>
      </c>
      <c r="M352" s="47" t="s">
        <v>712</v>
      </c>
      <c r="N352" s="47" t="s">
        <v>712</v>
      </c>
      <c r="O352" s="48" t="s">
        <v>712</v>
      </c>
      <c r="P352" s="1"/>
      <c r="Q352" s="42">
        <f t="shared" si="16"/>
        <v>0</v>
      </c>
      <c r="R352" s="43">
        <f t="shared" si="17"/>
        <v>0</v>
      </c>
      <c r="S352" s="44" t="str">
        <f t="shared" si="18"/>
        <v/>
      </c>
    </row>
    <row r="353" spans="1:19" hidden="1" x14ac:dyDescent="0.2">
      <c r="A353" s="42" t="s">
        <v>363</v>
      </c>
      <c r="B353" s="78">
        <v>499</v>
      </c>
      <c r="C353" s="29" t="s">
        <v>712</v>
      </c>
      <c r="D353" s="30" t="s">
        <v>712</v>
      </c>
      <c r="E353" s="30" t="s">
        <v>712</v>
      </c>
      <c r="F353" s="45" t="s">
        <v>712</v>
      </c>
      <c r="G353" s="45" t="s">
        <v>712</v>
      </c>
      <c r="H353" s="46" t="s">
        <v>712</v>
      </c>
      <c r="I353" s="1"/>
      <c r="J353" s="40" t="s">
        <v>712</v>
      </c>
      <c r="K353" s="47" t="s">
        <v>712</v>
      </c>
      <c r="L353" s="47" t="s">
        <v>712</v>
      </c>
      <c r="M353" s="47" t="s">
        <v>712</v>
      </c>
      <c r="N353" s="47" t="s">
        <v>712</v>
      </c>
      <c r="O353" s="48" t="s">
        <v>712</v>
      </c>
      <c r="P353" s="1"/>
      <c r="Q353" s="42">
        <f t="shared" si="16"/>
        <v>0</v>
      </c>
      <c r="R353" s="43">
        <f t="shared" si="17"/>
        <v>0</v>
      </c>
      <c r="S353" s="44" t="str">
        <f t="shared" si="18"/>
        <v/>
      </c>
    </row>
    <row r="354" spans="1:19" hidden="1" x14ac:dyDescent="0.2">
      <c r="A354" s="42" t="s">
        <v>364</v>
      </c>
      <c r="B354" s="78">
        <v>2758</v>
      </c>
      <c r="C354" s="29" t="s">
        <v>712</v>
      </c>
      <c r="D354" s="30" t="s">
        <v>712</v>
      </c>
      <c r="E354" s="30" t="s">
        <v>712</v>
      </c>
      <c r="F354" s="45">
        <v>0.27442103102557347</v>
      </c>
      <c r="G354" s="45" t="s">
        <v>712</v>
      </c>
      <c r="H354" s="46">
        <v>7.4180308865565436</v>
      </c>
      <c r="I354" s="1"/>
      <c r="J354" s="40" t="s">
        <v>712</v>
      </c>
      <c r="K354" s="47" t="s">
        <v>712</v>
      </c>
      <c r="L354" s="47" t="s">
        <v>712</v>
      </c>
      <c r="M354" s="47">
        <v>1</v>
      </c>
      <c r="N354" s="47" t="s">
        <v>712</v>
      </c>
      <c r="O354" s="48">
        <v>1</v>
      </c>
      <c r="P354" s="1"/>
      <c r="Q354" s="42">
        <f t="shared" si="16"/>
        <v>2</v>
      </c>
      <c r="R354" s="43">
        <f t="shared" si="17"/>
        <v>2</v>
      </c>
      <c r="S354" s="44" t="str">
        <f t="shared" si="18"/>
        <v/>
      </c>
    </row>
    <row r="355" spans="1:19" hidden="1" x14ac:dyDescent="0.2">
      <c r="A355" s="42" t="s">
        <v>365</v>
      </c>
      <c r="B355" s="78" t="s">
        <v>712</v>
      </c>
      <c r="C355" s="29" t="s">
        <v>712</v>
      </c>
      <c r="D355" s="30" t="s">
        <v>712</v>
      </c>
      <c r="E355" s="30" t="s">
        <v>712</v>
      </c>
      <c r="F355" s="45" t="s">
        <v>712</v>
      </c>
      <c r="G355" s="45" t="s">
        <v>712</v>
      </c>
      <c r="H355" s="46" t="s">
        <v>712</v>
      </c>
      <c r="I355" s="1"/>
      <c r="J355" s="40" t="s">
        <v>712</v>
      </c>
      <c r="K355" s="47" t="s">
        <v>712</v>
      </c>
      <c r="L355" s="47" t="s">
        <v>712</v>
      </c>
      <c r="M355" s="47" t="s">
        <v>712</v>
      </c>
      <c r="N355" s="47" t="s">
        <v>712</v>
      </c>
      <c r="O355" s="48" t="s">
        <v>712</v>
      </c>
      <c r="P355" s="1"/>
      <c r="Q355" s="42">
        <f t="shared" si="16"/>
        <v>0</v>
      </c>
      <c r="R355" s="43">
        <f t="shared" si="17"/>
        <v>0</v>
      </c>
      <c r="S355" s="44" t="str">
        <f t="shared" si="18"/>
        <v/>
      </c>
    </row>
    <row r="356" spans="1:19" hidden="1" x14ac:dyDescent="0.2">
      <c r="A356" s="42" t="s">
        <v>366</v>
      </c>
      <c r="B356" s="78" t="s">
        <v>712</v>
      </c>
      <c r="C356" s="29" t="s">
        <v>712</v>
      </c>
      <c r="D356" s="30" t="s">
        <v>712</v>
      </c>
      <c r="E356" s="30" t="s">
        <v>712</v>
      </c>
      <c r="F356" s="45" t="s">
        <v>712</v>
      </c>
      <c r="G356" s="45" t="s">
        <v>712</v>
      </c>
      <c r="H356" s="46" t="s">
        <v>712</v>
      </c>
      <c r="I356" s="1"/>
      <c r="J356" s="40" t="s">
        <v>712</v>
      </c>
      <c r="K356" s="47" t="s">
        <v>712</v>
      </c>
      <c r="L356" s="47" t="s">
        <v>712</v>
      </c>
      <c r="M356" s="47" t="s">
        <v>712</v>
      </c>
      <c r="N356" s="47" t="s">
        <v>712</v>
      </c>
      <c r="O356" s="48" t="s">
        <v>712</v>
      </c>
      <c r="P356" s="1"/>
      <c r="Q356" s="42">
        <f t="shared" si="16"/>
        <v>0</v>
      </c>
      <c r="R356" s="43">
        <f t="shared" si="17"/>
        <v>0</v>
      </c>
      <c r="S356" s="44" t="str">
        <f t="shared" si="18"/>
        <v/>
      </c>
    </row>
    <row r="357" spans="1:19" hidden="1" x14ac:dyDescent="0.2">
      <c r="A357" s="42" t="s">
        <v>367</v>
      </c>
      <c r="B357" s="78" t="s">
        <v>712</v>
      </c>
      <c r="C357" s="29" t="s">
        <v>712</v>
      </c>
      <c r="D357" s="30" t="s">
        <v>712</v>
      </c>
      <c r="E357" s="30" t="s">
        <v>712</v>
      </c>
      <c r="F357" s="45" t="s">
        <v>712</v>
      </c>
      <c r="G357" s="45" t="s">
        <v>712</v>
      </c>
      <c r="H357" s="46" t="s">
        <v>712</v>
      </c>
      <c r="I357" s="1"/>
      <c r="J357" s="40" t="s">
        <v>712</v>
      </c>
      <c r="K357" s="47" t="s">
        <v>712</v>
      </c>
      <c r="L357" s="47" t="s">
        <v>712</v>
      </c>
      <c r="M357" s="47" t="s">
        <v>712</v>
      </c>
      <c r="N357" s="47" t="s">
        <v>712</v>
      </c>
      <c r="O357" s="48" t="s">
        <v>712</v>
      </c>
      <c r="P357" s="1"/>
      <c r="Q357" s="42">
        <f t="shared" si="16"/>
        <v>0</v>
      </c>
      <c r="R357" s="43">
        <f t="shared" si="17"/>
        <v>0</v>
      </c>
      <c r="S357" s="44" t="str">
        <f t="shared" si="18"/>
        <v/>
      </c>
    </row>
    <row r="358" spans="1:19" hidden="1" x14ac:dyDescent="0.2">
      <c r="A358" s="42" t="s">
        <v>368</v>
      </c>
      <c r="B358" s="78" t="s">
        <v>712</v>
      </c>
      <c r="C358" s="29" t="s">
        <v>712</v>
      </c>
      <c r="D358" s="30" t="s">
        <v>712</v>
      </c>
      <c r="E358" s="30" t="s">
        <v>712</v>
      </c>
      <c r="F358" s="45" t="s">
        <v>712</v>
      </c>
      <c r="G358" s="45" t="s">
        <v>712</v>
      </c>
      <c r="H358" s="46" t="s">
        <v>712</v>
      </c>
      <c r="I358" s="1"/>
      <c r="J358" s="40" t="s">
        <v>712</v>
      </c>
      <c r="K358" s="47" t="s">
        <v>712</v>
      </c>
      <c r="L358" s="47" t="s">
        <v>712</v>
      </c>
      <c r="M358" s="47" t="s">
        <v>712</v>
      </c>
      <c r="N358" s="47" t="s">
        <v>712</v>
      </c>
      <c r="O358" s="48" t="s">
        <v>712</v>
      </c>
      <c r="P358" s="1"/>
      <c r="Q358" s="42">
        <f t="shared" si="16"/>
        <v>0</v>
      </c>
      <c r="R358" s="43">
        <f t="shared" si="17"/>
        <v>0</v>
      </c>
      <c r="S358" s="44" t="str">
        <f t="shared" si="18"/>
        <v/>
      </c>
    </row>
    <row r="359" spans="1:19" hidden="1" x14ac:dyDescent="0.2">
      <c r="A359" s="42" t="s">
        <v>369</v>
      </c>
      <c r="B359" s="78" t="s">
        <v>712</v>
      </c>
      <c r="C359" s="29" t="s">
        <v>712</v>
      </c>
      <c r="D359" s="30" t="s">
        <v>712</v>
      </c>
      <c r="E359" s="30" t="s">
        <v>712</v>
      </c>
      <c r="F359" s="45" t="s">
        <v>712</v>
      </c>
      <c r="G359" s="45" t="s">
        <v>712</v>
      </c>
      <c r="H359" s="46" t="s">
        <v>712</v>
      </c>
      <c r="I359" s="1"/>
      <c r="J359" s="40" t="s">
        <v>712</v>
      </c>
      <c r="K359" s="47" t="s">
        <v>712</v>
      </c>
      <c r="L359" s="47" t="s">
        <v>712</v>
      </c>
      <c r="M359" s="47" t="s">
        <v>712</v>
      </c>
      <c r="N359" s="47" t="s">
        <v>712</v>
      </c>
      <c r="O359" s="48" t="s">
        <v>712</v>
      </c>
      <c r="P359" s="1"/>
      <c r="Q359" s="42">
        <f t="shared" si="16"/>
        <v>0</v>
      </c>
      <c r="R359" s="43">
        <f t="shared" si="17"/>
        <v>0</v>
      </c>
      <c r="S359" s="44" t="str">
        <f t="shared" si="18"/>
        <v/>
      </c>
    </row>
    <row r="360" spans="1:19" hidden="1" x14ac:dyDescent="0.2">
      <c r="A360" s="42" t="s">
        <v>370</v>
      </c>
      <c r="B360" s="78" t="s">
        <v>712</v>
      </c>
      <c r="C360" s="29" t="s">
        <v>712</v>
      </c>
      <c r="D360" s="30" t="s">
        <v>712</v>
      </c>
      <c r="E360" s="30" t="s">
        <v>712</v>
      </c>
      <c r="F360" s="45" t="s">
        <v>712</v>
      </c>
      <c r="G360" s="45" t="s">
        <v>712</v>
      </c>
      <c r="H360" s="46" t="s">
        <v>712</v>
      </c>
      <c r="I360" s="1"/>
      <c r="J360" s="40" t="s">
        <v>712</v>
      </c>
      <c r="K360" s="47" t="s">
        <v>712</v>
      </c>
      <c r="L360" s="47" t="s">
        <v>712</v>
      </c>
      <c r="M360" s="47" t="s">
        <v>712</v>
      </c>
      <c r="N360" s="47" t="s">
        <v>712</v>
      </c>
      <c r="O360" s="48" t="s">
        <v>712</v>
      </c>
      <c r="P360" s="1"/>
      <c r="Q360" s="42">
        <f t="shared" si="16"/>
        <v>0</v>
      </c>
      <c r="R360" s="43">
        <f t="shared" si="17"/>
        <v>0</v>
      </c>
      <c r="S360" s="44" t="str">
        <f t="shared" si="18"/>
        <v/>
      </c>
    </row>
    <row r="361" spans="1:19" hidden="1" x14ac:dyDescent="0.2">
      <c r="A361" s="42" t="s">
        <v>371</v>
      </c>
      <c r="B361" s="78">
        <v>7493</v>
      </c>
      <c r="C361" s="29" t="s">
        <v>712</v>
      </c>
      <c r="D361" s="30" t="s">
        <v>712</v>
      </c>
      <c r="E361" s="30" t="s">
        <v>712</v>
      </c>
      <c r="F361" s="45">
        <v>-0.88266488127708165</v>
      </c>
      <c r="G361" s="45" t="s">
        <v>712</v>
      </c>
      <c r="H361" s="46" t="s">
        <v>712</v>
      </c>
      <c r="I361" s="1"/>
      <c r="J361" s="40" t="s">
        <v>712</v>
      </c>
      <c r="K361" s="47" t="s">
        <v>712</v>
      </c>
      <c r="L361" s="47" t="s">
        <v>712</v>
      </c>
      <c r="M361" s="47">
        <v>0</v>
      </c>
      <c r="N361" s="47" t="s">
        <v>712</v>
      </c>
      <c r="O361" s="48" t="s">
        <v>712</v>
      </c>
      <c r="P361" s="1"/>
      <c r="Q361" s="42">
        <f t="shared" si="16"/>
        <v>1</v>
      </c>
      <c r="R361" s="43">
        <f t="shared" si="17"/>
        <v>0</v>
      </c>
      <c r="S361" s="44" t="str">
        <f t="shared" si="18"/>
        <v/>
      </c>
    </row>
    <row r="362" spans="1:19" hidden="1" x14ac:dyDescent="0.2">
      <c r="A362" s="42" t="s">
        <v>372</v>
      </c>
      <c r="B362" s="78">
        <v>394</v>
      </c>
      <c r="C362" s="29" t="s">
        <v>712</v>
      </c>
      <c r="D362" s="30" t="s">
        <v>712</v>
      </c>
      <c r="E362" s="30" t="s">
        <v>712</v>
      </c>
      <c r="F362" s="45" t="s">
        <v>712</v>
      </c>
      <c r="G362" s="45" t="s">
        <v>712</v>
      </c>
      <c r="H362" s="46" t="s">
        <v>712</v>
      </c>
      <c r="I362" s="1"/>
      <c r="J362" s="40" t="s">
        <v>712</v>
      </c>
      <c r="K362" s="47" t="s">
        <v>712</v>
      </c>
      <c r="L362" s="47" t="s">
        <v>712</v>
      </c>
      <c r="M362" s="47" t="s">
        <v>712</v>
      </c>
      <c r="N362" s="47" t="s">
        <v>712</v>
      </c>
      <c r="O362" s="48" t="s">
        <v>712</v>
      </c>
      <c r="P362" s="1"/>
      <c r="Q362" s="42">
        <f t="shared" si="16"/>
        <v>0</v>
      </c>
      <c r="R362" s="43">
        <f t="shared" si="17"/>
        <v>0</v>
      </c>
      <c r="S362" s="44" t="str">
        <f t="shared" si="18"/>
        <v/>
      </c>
    </row>
    <row r="363" spans="1:19" hidden="1" x14ac:dyDescent="0.2">
      <c r="A363" s="42" t="s">
        <v>373</v>
      </c>
      <c r="B363" s="78">
        <v>1900</v>
      </c>
      <c r="C363" s="29">
        <v>72</v>
      </c>
      <c r="D363" s="30">
        <v>3.5687074829926533</v>
      </c>
      <c r="E363" s="30" t="s">
        <v>713</v>
      </c>
      <c r="F363" s="45">
        <v>2.9584215691338294</v>
      </c>
      <c r="G363" s="45">
        <v>14.095744680854812</v>
      </c>
      <c r="H363" s="46">
        <v>10.361353288920871</v>
      </c>
      <c r="I363" s="1"/>
      <c r="J363" s="40">
        <v>2</v>
      </c>
      <c r="K363" s="47">
        <v>1</v>
      </c>
      <c r="L363" s="47" t="s">
        <v>712</v>
      </c>
      <c r="M363" s="47">
        <v>3</v>
      </c>
      <c r="N363" s="47">
        <v>2</v>
      </c>
      <c r="O363" s="48">
        <v>1</v>
      </c>
      <c r="P363" s="1"/>
      <c r="Q363" s="42">
        <f t="shared" si="16"/>
        <v>5</v>
      </c>
      <c r="R363" s="43">
        <f t="shared" si="17"/>
        <v>9</v>
      </c>
      <c r="S363" s="44">
        <f t="shared" si="18"/>
        <v>1.8</v>
      </c>
    </row>
    <row r="364" spans="1:19" hidden="1" x14ac:dyDescent="0.2">
      <c r="A364" s="42" t="s">
        <v>374</v>
      </c>
      <c r="B364" s="78">
        <v>2211</v>
      </c>
      <c r="C364" s="29" t="s">
        <v>712</v>
      </c>
      <c r="D364" s="30" t="s">
        <v>712</v>
      </c>
      <c r="E364" s="30" t="s">
        <v>713</v>
      </c>
      <c r="F364" s="45">
        <v>0.9613823782705353</v>
      </c>
      <c r="G364" s="45">
        <v>12.797374897461131</v>
      </c>
      <c r="H364" s="46">
        <v>18.621663740217137</v>
      </c>
      <c r="I364" s="1"/>
      <c r="J364" s="40" t="s">
        <v>712</v>
      </c>
      <c r="K364" s="47" t="s">
        <v>712</v>
      </c>
      <c r="L364" s="47" t="s">
        <v>712</v>
      </c>
      <c r="M364" s="47">
        <v>1</v>
      </c>
      <c r="N364" s="47">
        <v>2</v>
      </c>
      <c r="O364" s="48">
        <v>3</v>
      </c>
      <c r="P364" s="1"/>
      <c r="Q364" s="42">
        <f t="shared" si="16"/>
        <v>3</v>
      </c>
      <c r="R364" s="43">
        <f t="shared" si="17"/>
        <v>6</v>
      </c>
      <c r="S364" s="44" t="str">
        <f t="shared" si="18"/>
        <v/>
      </c>
    </row>
    <row r="365" spans="1:19" hidden="1" x14ac:dyDescent="0.2">
      <c r="A365" s="42" t="s">
        <v>375</v>
      </c>
      <c r="B365" s="78" t="s">
        <v>712</v>
      </c>
      <c r="C365" s="29" t="s">
        <v>712</v>
      </c>
      <c r="D365" s="30" t="s">
        <v>712</v>
      </c>
      <c r="E365" s="30" t="s">
        <v>712</v>
      </c>
      <c r="F365" s="45" t="s">
        <v>712</v>
      </c>
      <c r="G365" s="45" t="s">
        <v>712</v>
      </c>
      <c r="H365" s="46" t="s">
        <v>712</v>
      </c>
      <c r="I365" s="1"/>
      <c r="J365" s="40" t="s">
        <v>712</v>
      </c>
      <c r="K365" s="47" t="s">
        <v>712</v>
      </c>
      <c r="L365" s="47" t="s">
        <v>712</v>
      </c>
      <c r="M365" s="47" t="s">
        <v>712</v>
      </c>
      <c r="N365" s="47" t="s">
        <v>712</v>
      </c>
      <c r="O365" s="48" t="s">
        <v>712</v>
      </c>
      <c r="P365" s="1"/>
      <c r="Q365" s="42">
        <f t="shared" si="16"/>
        <v>0</v>
      </c>
      <c r="R365" s="43">
        <f t="shared" si="17"/>
        <v>0</v>
      </c>
      <c r="S365" s="44" t="str">
        <f t="shared" si="18"/>
        <v/>
      </c>
    </row>
    <row r="366" spans="1:19" hidden="1" x14ac:dyDescent="0.2">
      <c r="A366" s="42" t="s">
        <v>376</v>
      </c>
      <c r="B366" s="78" t="s">
        <v>712</v>
      </c>
      <c r="C366" s="29" t="s">
        <v>712</v>
      </c>
      <c r="D366" s="30" t="s">
        <v>712</v>
      </c>
      <c r="E366" s="30" t="s">
        <v>712</v>
      </c>
      <c r="F366" s="45" t="s">
        <v>712</v>
      </c>
      <c r="G366" s="45" t="s">
        <v>712</v>
      </c>
      <c r="H366" s="46" t="s">
        <v>712</v>
      </c>
      <c r="I366" s="1"/>
      <c r="J366" s="40" t="s">
        <v>712</v>
      </c>
      <c r="K366" s="47" t="s">
        <v>712</v>
      </c>
      <c r="L366" s="47" t="s">
        <v>712</v>
      </c>
      <c r="M366" s="47" t="s">
        <v>712</v>
      </c>
      <c r="N366" s="47" t="s">
        <v>712</v>
      </c>
      <c r="O366" s="48" t="s">
        <v>712</v>
      </c>
      <c r="P366" s="1"/>
      <c r="Q366" s="42">
        <f t="shared" si="16"/>
        <v>0</v>
      </c>
      <c r="R366" s="43">
        <f t="shared" si="17"/>
        <v>0</v>
      </c>
      <c r="S366" s="44" t="str">
        <f t="shared" si="18"/>
        <v/>
      </c>
    </row>
    <row r="367" spans="1:19" hidden="1" x14ac:dyDescent="0.2">
      <c r="A367" s="42" t="s">
        <v>377</v>
      </c>
      <c r="B367" s="78" t="s">
        <v>712</v>
      </c>
      <c r="C367" s="29" t="s">
        <v>712</v>
      </c>
      <c r="D367" s="30" t="s">
        <v>712</v>
      </c>
      <c r="E367" s="30" t="s">
        <v>712</v>
      </c>
      <c r="F367" s="45" t="s">
        <v>712</v>
      </c>
      <c r="G367" s="45" t="s">
        <v>712</v>
      </c>
      <c r="H367" s="46" t="s">
        <v>712</v>
      </c>
      <c r="I367" s="1"/>
      <c r="J367" s="40" t="s">
        <v>712</v>
      </c>
      <c r="K367" s="47" t="s">
        <v>712</v>
      </c>
      <c r="L367" s="47" t="s">
        <v>712</v>
      </c>
      <c r="M367" s="47" t="s">
        <v>712</v>
      </c>
      <c r="N367" s="47" t="s">
        <v>712</v>
      </c>
      <c r="O367" s="48" t="s">
        <v>712</v>
      </c>
      <c r="P367" s="1"/>
      <c r="Q367" s="42">
        <f t="shared" si="16"/>
        <v>0</v>
      </c>
      <c r="R367" s="43">
        <f t="shared" si="17"/>
        <v>0</v>
      </c>
      <c r="S367" s="44" t="str">
        <f t="shared" si="18"/>
        <v/>
      </c>
    </row>
    <row r="368" spans="1:19" hidden="1" x14ac:dyDescent="0.2">
      <c r="A368" s="42" t="s">
        <v>378</v>
      </c>
      <c r="B368" s="78">
        <v>2429</v>
      </c>
      <c r="C368" s="29">
        <v>69.5</v>
      </c>
      <c r="D368" s="30" t="s">
        <v>712</v>
      </c>
      <c r="E368" s="30" t="s">
        <v>712</v>
      </c>
      <c r="F368" s="45">
        <v>1.4209437703103265</v>
      </c>
      <c r="G368" s="45" t="s">
        <v>712</v>
      </c>
      <c r="H368" s="46">
        <v>10.975121964014066</v>
      </c>
      <c r="I368" s="1"/>
      <c r="J368" s="40">
        <v>2</v>
      </c>
      <c r="K368" s="47" t="s">
        <v>712</v>
      </c>
      <c r="L368" s="47" t="s">
        <v>712</v>
      </c>
      <c r="M368" s="47">
        <v>2</v>
      </c>
      <c r="N368" s="47" t="s">
        <v>712</v>
      </c>
      <c r="O368" s="48">
        <v>2</v>
      </c>
      <c r="P368" s="1"/>
      <c r="Q368" s="42">
        <f t="shared" si="16"/>
        <v>3</v>
      </c>
      <c r="R368" s="43">
        <f t="shared" si="17"/>
        <v>6</v>
      </c>
      <c r="S368" s="44" t="str">
        <f t="shared" si="18"/>
        <v/>
      </c>
    </row>
    <row r="369" spans="1:19" hidden="1" x14ac:dyDescent="0.2">
      <c r="A369" s="42" t="s">
        <v>379</v>
      </c>
      <c r="B369" s="78" t="s">
        <v>712</v>
      </c>
      <c r="C369" s="29" t="s">
        <v>712</v>
      </c>
      <c r="D369" s="30" t="s">
        <v>712</v>
      </c>
      <c r="E369" s="30" t="s">
        <v>712</v>
      </c>
      <c r="F369" s="45" t="s">
        <v>712</v>
      </c>
      <c r="G369" s="45" t="s">
        <v>712</v>
      </c>
      <c r="H369" s="46" t="s">
        <v>712</v>
      </c>
      <c r="I369" s="1"/>
      <c r="J369" s="40" t="s">
        <v>712</v>
      </c>
      <c r="K369" s="47" t="s">
        <v>712</v>
      </c>
      <c r="L369" s="47" t="s">
        <v>712</v>
      </c>
      <c r="M369" s="47" t="s">
        <v>712</v>
      </c>
      <c r="N369" s="47" t="s">
        <v>712</v>
      </c>
      <c r="O369" s="48" t="s">
        <v>712</v>
      </c>
      <c r="P369" s="1"/>
      <c r="Q369" s="42">
        <f t="shared" si="16"/>
        <v>0</v>
      </c>
      <c r="R369" s="43">
        <f t="shared" si="17"/>
        <v>0</v>
      </c>
      <c r="S369" s="44" t="str">
        <f t="shared" si="18"/>
        <v/>
      </c>
    </row>
    <row r="370" spans="1:19" x14ac:dyDescent="0.2">
      <c r="A370" s="42" t="s">
        <v>380</v>
      </c>
      <c r="B370" s="78">
        <v>18499</v>
      </c>
      <c r="C370" s="29">
        <v>88</v>
      </c>
      <c r="D370" s="30">
        <v>1.6243705941591715</v>
      </c>
      <c r="E370" s="30">
        <v>3.1</v>
      </c>
      <c r="F370" s="45">
        <v>-3.7740605569109693</v>
      </c>
      <c r="G370" s="45">
        <v>9.5251166620911594</v>
      </c>
      <c r="H370" s="46">
        <v>32.266115983789355</v>
      </c>
      <c r="I370" s="1"/>
      <c r="J370" s="40">
        <v>3</v>
      </c>
      <c r="K370" s="47">
        <v>3</v>
      </c>
      <c r="L370" s="47">
        <v>2</v>
      </c>
      <c r="M370" s="47">
        <v>0</v>
      </c>
      <c r="N370" s="47">
        <v>1</v>
      </c>
      <c r="O370" s="48">
        <v>3</v>
      </c>
      <c r="P370" s="1"/>
      <c r="Q370" s="42">
        <f t="shared" si="16"/>
        <v>6</v>
      </c>
      <c r="R370" s="43">
        <f t="shared" si="17"/>
        <v>12</v>
      </c>
      <c r="S370" s="44">
        <f t="shared" si="18"/>
        <v>2</v>
      </c>
    </row>
    <row r="371" spans="1:19" hidden="1" x14ac:dyDescent="0.2">
      <c r="A371" s="42" t="s">
        <v>381</v>
      </c>
      <c r="B371" s="78">
        <v>5388</v>
      </c>
      <c r="C371" s="29">
        <v>51</v>
      </c>
      <c r="D371" s="30">
        <v>2.793966989185249</v>
      </c>
      <c r="E371" s="30">
        <v>3.1</v>
      </c>
      <c r="F371" s="45">
        <v>0.93835461086447935</v>
      </c>
      <c r="G371" s="45">
        <v>8.6273347168702781</v>
      </c>
      <c r="H371" s="46">
        <v>8.7155137484884175</v>
      </c>
      <c r="I371" s="1"/>
      <c r="J371" s="40">
        <v>1</v>
      </c>
      <c r="K371" s="47">
        <v>2</v>
      </c>
      <c r="L371" s="47">
        <v>2</v>
      </c>
      <c r="M371" s="47">
        <v>1</v>
      </c>
      <c r="N371" s="47">
        <v>1</v>
      </c>
      <c r="O371" s="48">
        <v>1</v>
      </c>
      <c r="P371" s="1"/>
      <c r="Q371" s="42">
        <f t="shared" si="16"/>
        <v>6</v>
      </c>
      <c r="R371" s="43">
        <f t="shared" si="17"/>
        <v>8</v>
      </c>
      <c r="S371" s="44">
        <f t="shared" si="18"/>
        <v>1.3333333333333333</v>
      </c>
    </row>
    <row r="372" spans="1:19" hidden="1" x14ac:dyDescent="0.2">
      <c r="A372" s="42" t="s">
        <v>382</v>
      </c>
      <c r="B372" s="78" t="s">
        <v>712</v>
      </c>
      <c r="C372" s="29" t="s">
        <v>712</v>
      </c>
      <c r="D372" s="30" t="s">
        <v>712</v>
      </c>
      <c r="E372" s="30" t="s">
        <v>712</v>
      </c>
      <c r="F372" s="45" t="s">
        <v>712</v>
      </c>
      <c r="G372" s="45" t="s">
        <v>712</v>
      </c>
      <c r="H372" s="46" t="s">
        <v>712</v>
      </c>
      <c r="I372" s="1"/>
      <c r="J372" s="40" t="s">
        <v>712</v>
      </c>
      <c r="K372" s="47" t="s">
        <v>712</v>
      </c>
      <c r="L372" s="47" t="s">
        <v>712</v>
      </c>
      <c r="M372" s="47" t="s">
        <v>712</v>
      </c>
      <c r="N372" s="47" t="s">
        <v>712</v>
      </c>
      <c r="O372" s="48" t="s">
        <v>712</v>
      </c>
      <c r="P372" s="1"/>
      <c r="Q372" s="42">
        <f t="shared" si="16"/>
        <v>0</v>
      </c>
      <c r="R372" s="43">
        <f t="shared" si="17"/>
        <v>0</v>
      </c>
      <c r="S372" s="44" t="str">
        <f t="shared" si="18"/>
        <v/>
      </c>
    </row>
    <row r="373" spans="1:19" hidden="1" x14ac:dyDescent="0.2">
      <c r="A373" s="42" t="s">
        <v>383</v>
      </c>
      <c r="B373" s="78" t="s">
        <v>712</v>
      </c>
      <c r="C373" s="29" t="s">
        <v>712</v>
      </c>
      <c r="D373" s="30" t="s">
        <v>712</v>
      </c>
      <c r="E373" s="30" t="s">
        <v>712</v>
      </c>
      <c r="F373" s="45" t="s">
        <v>712</v>
      </c>
      <c r="G373" s="45" t="s">
        <v>712</v>
      </c>
      <c r="H373" s="46" t="s">
        <v>712</v>
      </c>
      <c r="I373" s="1"/>
      <c r="J373" s="40" t="s">
        <v>712</v>
      </c>
      <c r="K373" s="47" t="s">
        <v>712</v>
      </c>
      <c r="L373" s="47" t="s">
        <v>712</v>
      </c>
      <c r="M373" s="47" t="s">
        <v>712</v>
      </c>
      <c r="N373" s="47" t="s">
        <v>712</v>
      </c>
      <c r="O373" s="48" t="s">
        <v>712</v>
      </c>
      <c r="P373" s="1"/>
      <c r="Q373" s="42">
        <f t="shared" si="16"/>
        <v>0</v>
      </c>
      <c r="R373" s="43">
        <f t="shared" si="17"/>
        <v>0</v>
      </c>
      <c r="S373" s="44" t="str">
        <f t="shared" si="18"/>
        <v/>
      </c>
    </row>
    <row r="374" spans="1:19" hidden="1" x14ac:dyDescent="0.2">
      <c r="A374" s="42" t="s">
        <v>384</v>
      </c>
      <c r="B374" s="78" t="s">
        <v>712</v>
      </c>
      <c r="C374" s="29" t="s">
        <v>712</v>
      </c>
      <c r="D374" s="30" t="s">
        <v>712</v>
      </c>
      <c r="E374" s="30" t="s">
        <v>712</v>
      </c>
      <c r="F374" s="45" t="s">
        <v>712</v>
      </c>
      <c r="G374" s="45" t="s">
        <v>712</v>
      </c>
      <c r="H374" s="46" t="s">
        <v>712</v>
      </c>
      <c r="I374" s="1"/>
      <c r="J374" s="40" t="s">
        <v>712</v>
      </c>
      <c r="K374" s="47" t="s">
        <v>712</v>
      </c>
      <c r="L374" s="47" t="s">
        <v>712</v>
      </c>
      <c r="M374" s="47" t="s">
        <v>712</v>
      </c>
      <c r="N374" s="47" t="s">
        <v>712</v>
      </c>
      <c r="O374" s="48" t="s">
        <v>712</v>
      </c>
      <c r="P374" s="1"/>
      <c r="Q374" s="42">
        <f t="shared" si="16"/>
        <v>0</v>
      </c>
      <c r="R374" s="43">
        <f t="shared" si="17"/>
        <v>0</v>
      </c>
      <c r="S374" s="44" t="str">
        <f t="shared" si="18"/>
        <v/>
      </c>
    </row>
    <row r="375" spans="1:19" x14ac:dyDescent="0.2">
      <c r="A375" s="42" t="s">
        <v>385</v>
      </c>
      <c r="B375" s="78">
        <v>4655</v>
      </c>
      <c r="C375" s="29">
        <v>68</v>
      </c>
      <c r="D375" s="30">
        <v>1.0291992775438927</v>
      </c>
      <c r="E375" s="30">
        <v>3.1</v>
      </c>
      <c r="F375" s="45">
        <v>2.380564696545731</v>
      </c>
      <c r="G375" s="45">
        <v>10.893617021278452</v>
      </c>
      <c r="H375" s="46">
        <v>13.042258724370773</v>
      </c>
      <c r="I375" s="1"/>
      <c r="J375" s="40">
        <v>2</v>
      </c>
      <c r="K375" s="47">
        <v>3</v>
      </c>
      <c r="L375" s="47">
        <v>2</v>
      </c>
      <c r="M375" s="47">
        <v>3</v>
      </c>
      <c r="N375" s="47">
        <v>2</v>
      </c>
      <c r="O375" s="48">
        <v>2</v>
      </c>
      <c r="P375" s="1"/>
      <c r="Q375" s="42">
        <f t="shared" si="16"/>
        <v>6</v>
      </c>
      <c r="R375" s="43">
        <f t="shared" si="17"/>
        <v>14</v>
      </c>
      <c r="S375" s="44">
        <f t="shared" si="18"/>
        <v>2.3333333333333335</v>
      </c>
    </row>
    <row r="376" spans="1:19" hidden="1" x14ac:dyDescent="0.2">
      <c r="A376" s="42" t="s">
        <v>386</v>
      </c>
      <c r="B376" s="78">
        <v>4599</v>
      </c>
      <c r="C376" s="29">
        <v>60.5</v>
      </c>
      <c r="D376" s="30">
        <v>3.9269841269841268</v>
      </c>
      <c r="E376" s="30">
        <v>3.1</v>
      </c>
      <c r="F376" s="45">
        <v>0.85212547815069062</v>
      </c>
      <c r="G376" s="45">
        <v>8.9738587592678858</v>
      </c>
      <c r="H376" s="46">
        <v>15.681209851178638</v>
      </c>
      <c r="I376" s="1"/>
      <c r="J376" s="40">
        <v>2</v>
      </c>
      <c r="K376" s="47">
        <v>1</v>
      </c>
      <c r="L376" s="47">
        <v>2</v>
      </c>
      <c r="M376" s="47">
        <v>1</v>
      </c>
      <c r="N376" s="47">
        <v>1</v>
      </c>
      <c r="O376" s="48">
        <v>3</v>
      </c>
      <c r="P376" s="1"/>
      <c r="Q376" s="42">
        <f t="shared" si="16"/>
        <v>6</v>
      </c>
      <c r="R376" s="43">
        <f t="shared" si="17"/>
        <v>10</v>
      </c>
      <c r="S376" s="44">
        <f t="shared" si="18"/>
        <v>1.6666666666666667</v>
      </c>
    </row>
    <row r="377" spans="1:19" hidden="1" x14ac:dyDescent="0.2">
      <c r="A377" s="42" t="s">
        <v>387</v>
      </c>
      <c r="B377" s="78">
        <v>19</v>
      </c>
      <c r="C377" s="29" t="s">
        <v>712</v>
      </c>
      <c r="D377" s="30" t="s">
        <v>712</v>
      </c>
      <c r="E377" s="30" t="s">
        <v>712</v>
      </c>
      <c r="F377" s="45" t="s">
        <v>712</v>
      </c>
      <c r="G377" s="45" t="s">
        <v>712</v>
      </c>
      <c r="H377" s="46" t="s">
        <v>712</v>
      </c>
      <c r="I377" s="1"/>
      <c r="J377" s="40" t="s">
        <v>712</v>
      </c>
      <c r="K377" s="47" t="s">
        <v>712</v>
      </c>
      <c r="L377" s="47" t="s">
        <v>712</v>
      </c>
      <c r="M377" s="47" t="s">
        <v>712</v>
      </c>
      <c r="N377" s="47" t="s">
        <v>712</v>
      </c>
      <c r="O377" s="48" t="s">
        <v>712</v>
      </c>
      <c r="P377" s="1"/>
      <c r="Q377" s="42">
        <f t="shared" si="16"/>
        <v>0</v>
      </c>
      <c r="R377" s="43">
        <f t="shared" si="17"/>
        <v>0</v>
      </c>
      <c r="S377" s="44" t="str">
        <f t="shared" si="18"/>
        <v/>
      </c>
    </row>
    <row r="378" spans="1:19" hidden="1" x14ac:dyDescent="0.2">
      <c r="A378" s="42" t="s">
        <v>388</v>
      </c>
      <c r="B378" s="78">
        <v>98</v>
      </c>
      <c r="C378" s="29" t="s">
        <v>712</v>
      </c>
      <c r="D378" s="30" t="s">
        <v>712</v>
      </c>
      <c r="E378" s="30" t="s">
        <v>712</v>
      </c>
      <c r="F378" s="45" t="s">
        <v>712</v>
      </c>
      <c r="G378" s="45" t="s">
        <v>712</v>
      </c>
      <c r="H378" s="46" t="s">
        <v>712</v>
      </c>
      <c r="I378" s="1"/>
      <c r="J378" s="40" t="s">
        <v>712</v>
      </c>
      <c r="K378" s="47" t="s">
        <v>712</v>
      </c>
      <c r="L378" s="47" t="s">
        <v>712</v>
      </c>
      <c r="M378" s="47" t="s">
        <v>712</v>
      </c>
      <c r="N378" s="47" t="s">
        <v>712</v>
      </c>
      <c r="O378" s="48" t="s">
        <v>712</v>
      </c>
      <c r="P378" s="1"/>
      <c r="Q378" s="42">
        <f t="shared" si="16"/>
        <v>0</v>
      </c>
      <c r="R378" s="43">
        <f t="shared" si="17"/>
        <v>0</v>
      </c>
      <c r="S378" s="44" t="str">
        <f t="shared" si="18"/>
        <v/>
      </c>
    </row>
    <row r="379" spans="1:19" hidden="1" x14ac:dyDescent="0.2">
      <c r="A379" s="42" t="s">
        <v>389</v>
      </c>
      <c r="B379" s="78">
        <v>325</v>
      </c>
      <c r="C379" s="29" t="s">
        <v>712</v>
      </c>
      <c r="D379" s="30" t="s">
        <v>712</v>
      </c>
      <c r="E379" s="30" t="s">
        <v>712</v>
      </c>
      <c r="F379" s="45" t="s">
        <v>712</v>
      </c>
      <c r="G379" s="45" t="s">
        <v>712</v>
      </c>
      <c r="H379" s="46" t="s">
        <v>712</v>
      </c>
      <c r="I379" s="1"/>
      <c r="J379" s="40" t="s">
        <v>712</v>
      </c>
      <c r="K379" s="47" t="s">
        <v>712</v>
      </c>
      <c r="L379" s="47" t="s">
        <v>712</v>
      </c>
      <c r="M379" s="47" t="s">
        <v>712</v>
      </c>
      <c r="N379" s="47" t="s">
        <v>712</v>
      </c>
      <c r="O379" s="48" t="s">
        <v>712</v>
      </c>
      <c r="P379" s="1"/>
      <c r="Q379" s="42">
        <f t="shared" si="16"/>
        <v>0</v>
      </c>
      <c r="R379" s="43">
        <f t="shared" si="17"/>
        <v>0</v>
      </c>
      <c r="S379" s="44" t="str">
        <f t="shared" si="18"/>
        <v/>
      </c>
    </row>
    <row r="380" spans="1:19" hidden="1" x14ac:dyDescent="0.2">
      <c r="A380" s="42" t="s">
        <v>390</v>
      </c>
      <c r="B380" s="78">
        <v>53</v>
      </c>
      <c r="C380" s="29" t="s">
        <v>712</v>
      </c>
      <c r="D380" s="30" t="s">
        <v>712</v>
      </c>
      <c r="E380" s="30" t="s">
        <v>712</v>
      </c>
      <c r="F380" s="45" t="s">
        <v>712</v>
      </c>
      <c r="G380" s="45" t="s">
        <v>712</v>
      </c>
      <c r="H380" s="46" t="s">
        <v>712</v>
      </c>
      <c r="I380" s="1"/>
      <c r="J380" s="40" t="s">
        <v>712</v>
      </c>
      <c r="K380" s="47" t="s">
        <v>712</v>
      </c>
      <c r="L380" s="47" t="s">
        <v>712</v>
      </c>
      <c r="M380" s="47" t="s">
        <v>712</v>
      </c>
      <c r="N380" s="47" t="s">
        <v>712</v>
      </c>
      <c r="O380" s="48" t="s">
        <v>712</v>
      </c>
      <c r="P380" s="1"/>
      <c r="Q380" s="42">
        <f t="shared" si="16"/>
        <v>0</v>
      </c>
      <c r="R380" s="43">
        <f t="shared" si="17"/>
        <v>0</v>
      </c>
      <c r="S380" s="44" t="str">
        <f t="shared" si="18"/>
        <v/>
      </c>
    </row>
    <row r="381" spans="1:19" hidden="1" x14ac:dyDescent="0.2">
      <c r="A381" s="42" t="s">
        <v>391</v>
      </c>
      <c r="B381" s="78">
        <v>202</v>
      </c>
      <c r="C381" s="29" t="s">
        <v>712</v>
      </c>
      <c r="D381" s="30" t="s">
        <v>712</v>
      </c>
      <c r="E381" s="30" t="s">
        <v>712</v>
      </c>
      <c r="F381" s="45" t="s">
        <v>712</v>
      </c>
      <c r="G381" s="45" t="s">
        <v>712</v>
      </c>
      <c r="H381" s="46" t="s">
        <v>712</v>
      </c>
      <c r="I381" s="1"/>
      <c r="J381" s="40" t="s">
        <v>712</v>
      </c>
      <c r="K381" s="47" t="s">
        <v>712</v>
      </c>
      <c r="L381" s="47" t="s">
        <v>712</v>
      </c>
      <c r="M381" s="47" t="s">
        <v>712</v>
      </c>
      <c r="N381" s="47" t="s">
        <v>712</v>
      </c>
      <c r="O381" s="48" t="s">
        <v>712</v>
      </c>
      <c r="P381" s="1"/>
      <c r="Q381" s="42">
        <f t="shared" si="16"/>
        <v>0</v>
      </c>
      <c r="R381" s="43">
        <f t="shared" si="17"/>
        <v>0</v>
      </c>
      <c r="S381" s="44" t="str">
        <f t="shared" si="18"/>
        <v/>
      </c>
    </row>
    <row r="382" spans="1:19" hidden="1" x14ac:dyDescent="0.2">
      <c r="A382" s="42" t="s">
        <v>392</v>
      </c>
      <c r="B382" s="78">
        <v>2349</v>
      </c>
      <c r="C382" s="29">
        <v>55</v>
      </c>
      <c r="D382" s="30">
        <v>2.3451923076914056</v>
      </c>
      <c r="E382" s="30" t="s">
        <v>713</v>
      </c>
      <c r="F382" s="45">
        <v>3.4217321152387656</v>
      </c>
      <c r="G382" s="45">
        <v>6.1433447098992877</v>
      </c>
      <c r="H382" s="46">
        <v>11.553684677107718</v>
      </c>
      <c r="I382" s="1"/>
      <c r="J382" s="40">
        <v>1</v>
      </c>
      <c r="K382" s="47">
        <v>2</v>
      </c>
      <c r="L382" s="47" t="s">
        <v>712</v>
      </c>
      <c r="M382" s="47">
        <v>3</v>
      </c>
      <c r="N382" s="47">
        <v>1</v>
      </c>
      <c r="O382" s="48">
        <v>2</v>
      </c>
      <c r="P382" s="1"/>
      <c r="Q382" s="42">
        <f t="shared" si="16"/>
        <v>5</v>
      </c>
      <c r="R382" s="43">
        <f t="shared" si="17"/>
        <v>9</v>
      </c>
      <c r="S382" s="44">
        <f t="shared" si="18"/>
        <v>1.8</v>
      </c>
    </row>
    <row r="383" spans="1:19" hidden="1" x14ac:dyDescent="0.2">
      <c r="A383" s="42" t="s">
        <v>393</v>
      </c>
      <c r="B383" s="78">
        <v>2692</v>
      </c>
      <c r="C383" s="29">
        <v>55</v>
      </c>
      <c r="D383" s="30" t="s">
        <v>712</v>
      </c>
      <c r="E383" s="30" t="s">
        <v>713</v>
      </c>
      <c r="F383" s="45">
        <v>1.1245634285447053</v>
      </c>
      <c r="G383" s="45">
        <v>5.3217223028543783</v>
      </c>
      <c r="H383" s="46">
        <v>14.17447312708109</v>
      </c>
      <c r="I383" s="1"/>
      <c r="J383" s="40">
        <v>1</v>
      </c>
      <c r="K383" s="47" t="s">
        <v>712</v>
      </c>
      <c r="L383" s="47" t="s">
        <v>712</v>
      </c>
      <c r="M383" s="47">
        <v>1</v>
      </c>
      <c r="N383" s="47">
        <v>0</v>
      </c>
      <c r="O383" s="48">
        <v>2</v>
      </c>
      <c r="P383" s="1"/>
      <c r="Q383" s="42">
        <f t="shared" si="16"/>
        <v>4</v>
      </c>
      <c r="R383" s="43">
        <f t="shared" si="17"/>
        <v>4</v>
      </c>
      <c r="S383" s="44">
        <f t="shared" si="18"/>
        <v>1</v>
      </c>
    </row>
    <row r="384" spans="1:19" hidden="1" x14ac:dyDescent="0.2">
      <c r="A384" s="42" t="s">
        <v>394</v>
      </c>
      <c r="B384" s="78" t="s">
        <v>712</v>
      </c>
      <c r="C384" s="29" t="s">
        <v>712</v>
      </c>
      <c r="D384" s="30" t="s">
        <v>712</v>
      </c>
      <c r="E384" s="30" t="s">
        <v>712</v>
      </c>
      <c r="F384" s="45" t="s">
        <v>712</v>
      </c>
      <c r="G384" s="45" t="s">
        <v>712</v>
      </c>
      <c r="H384" s="46" t="s">
        <v>712</v>
      </c>
      <c r="I384" s="1"/>
      <c r="J384" s="40" t="s">
        <v>712</v>
      </c>
      <c r="K384" s="47" t="s">
        <v>712</v>
      </c>
      <c r="L384" s="47" t="s">
        <v>712</v>
      </c>
      <c r="M384" s="47" t="s">
        <v>712</v>
      </c>
      <c r="N384" s="47" t="s">
        <v>712</v>
      </c>
      <c r="O384" s="48" t="s">
        <v>712</v>
      </c>
      <c r="P384" s="1"/>
      <c r="Q384" s="42">
        <f t="shared" si="16"/>
        <v>0</v>
      </c>
      <c r="R384" s="43">
        <f t="shared" si="17"/>
        <v>0</v>
      </c>
      <c r="S384" s="44" t="str">
        <f t="shared" si="18"/>
        <v/>
      </c>
    </row>
    <row r="385" spans="1:19" hidden="1" x14ac:dyDescent="0.2">
      <c r="A385" s="42" t="s">
        <v>395</v>
      </c>
      <c r="B385" s="78">
        <v>17</v>
      </c>
      <c r="C385" s="29" t="s">
        <v>712</v>
      </c>
      <c r="D385" s="30" t="s">
        <v>712</v>
      </c>
      <c r="E385" s="30" t="s">
        <v>712</v>
      </c>
      <c r="F385" s="45" t="s">
        <v>712</v>
      </c>
      <c r="G385" s="45" t="s">
        <v>712</v>
      </c>
      <c r="H385" s="46" t="s">
        <v>712</v>
      </c>
      <c r="I385" s="1"/>
      <c r="J385" s="40" t="s">
        <v>712</v>
      </c>
      <c r="K385" s="47" t="s">
        <v>712</v>
      </c>
      <c r="L385" s="47" t="s">
        <v>712</v>
      </c>
      <c r="M385" s="47" t="s">
        <v>712</v>
      </c>
      <c r="N385" s="47" t="s">
        <v>712</v>
      </c>
      <c r="O385" s="48" t="s">
        <v>712</v>
      </c>
      <c r="P385" s="1"/>
      <c r="Q385" s="42">
        <f t="shared" si="16"/>
        <v>0</v>
      </c>
      <c r="R385" s="43">
        <f t="shared" si="17"/>
        <v>0</v>
      </c>
      <c r="S385" s="44" t="str">
        <f t="shared" si="18"/>
        <v/>
      </c>
    </row>
    <row r="386" spans="1:19" hidden="1" x14ac:dyDescent="0.2">
      <c r="A386" s="42" t="s">
        <v>396</v>
      </c>
      <c r="B386" s="78" t="s">
        <v>712</v>
      </c>
      <c r="C386" s="29" t="s">
        <v>712</v>
      </c>
      <c r="D386" s="30" t="s">
        <v>712</v>
      </c>
      <c r="E386" s="30" t="s">
        <v>712</v>
      </c>
      <c r="F386" s="45" t="s">
        <v>712</v>
      </c>
      <c r="G386" s="45" t="s">
        <v>712</v>
      </c>
      <c r="H386" s="46" t="s">
        <v>712</v>
      </c>
      <c r="I386" s="1"/>
      <c r="J386" s="40" t="s">
        <v>712</v>
      </c>
      <c r="K386" s="47" t="s">
        <v>712</v>
      </c>
      <c r="L386" s="47" t="s">
        <v>712</v>
      </c>
      <c r="M386" s="47" t="s">
        <v>712</v>
      </c>
      <c r="N386" s="47" t="s">
        <v>712</v>
      </c>
      <c r="O386" s="48" t="s">
        <v>712</v>
      </c>
      <c r="P386" s="1"/>
      <c r="Q386" s="42">
        <f t="shared" si="16"/>
        <v>0</v>
      </c>
      <c r="R386" s="43">
        <f t="shared" si="17"/>
        <v>0</v>
      </c>
      <c r="S386" s="44" t="str">
        <f t="shared" si="18"/>
        <v/>
      </c>
    </row>
    <row r="387" spans="1:19" hidden="1" x14ac:dyDescent="0.2">
      <c r="A387" s="42" t="s">
        <v>397</v>
      </c>
      <c r="B387" s="78">
        <v>1562</v>
      </c>
      <c r="C387" s="29" t="s">
        <v>712</v>
      </c>
      <c r="D387" s="30" t="s">
        <v>712</v>
      </c>
      <c r="E387" s="30" t="s">
        <v>712</v>
      </c>
      <c r="F387" s="45">
        <v>6.2079192394055909</v>
      </c>
      <c r="G387" s="45" t="s">
        <v>712</v>
      </c>
      <c r="H387" s="46">
        <v>4.7968806187238071</v>
      </c>
      <c r="I387" s="1"/>
      <c r="J387" s="40" t="s">
        <v>712</v>
      </c>
      <c r="K387" s="47" t="s">
        <v>712</v>
      </c>
      <c r="L387" s="47" t="s">
        <v>712</v>
      </c>
      <c r="M387" s="47">
        <v>3</v>
      </c>
      <c r="N387" s="47" t="s">
        <v>712</v>
      </c>
      <c r="O387" s="48">
        <v>0</v>
      </c>
      <c r="P387" s="1"/>
      <c r="Q387" s="42">
        <f t="shared" si="16"/>
        <v>2</v>
      </c>
      <c r="R387" s="43">
        <f t="shared" si="17"/>
        <v>3</v>
      </c>
      <c r="S387" s="44" t="str">
        <f t="shared" si="18"/>
        <v/>
      </c>
    </row>
    <row r="388" spans="1:19" hidden="1" x14ac:dyDescent="0.2">
      <c r="A388" s="42" t="s">
        <v>398</v>
      </c>
      <c r="B388" s="78" t="s">
        <v>712</v>
      </c>
      <c r="C388" s="29" t="s">
        <v>712</v>
      </c>
      <c r="D388" s="30" t="s">
        <v>712</v>
      </c>
      <c r="E388" s="30" t="s">
        <v>712</v>
      </c>
      <c r="F388" s="45" t="s">
        <v>712</v>
      </c>
      <c r="G388" s="45" t="s">
        <v>712</v>
      </c>
      <c r="H388" s="46" t="s">
        <v>712</v>
      </c>
      <c r="I388" s="1"/>
      <c r="J388" s="40" t="s">
        <v>712</v>
      </c>
      <c r="K388" s="47" t="s">
        <v>712</v>
      </c>
      <c r="L388" s="47" t="s">
        <v>712</v>
      </c>
      <c r="M388" s="47" t="s">
        <v>712</v>
      </c>
      <c r="N388" s="47" t="s">
        <v>712</v>
      </c>
      <c r="O388" s="48" t="s">
        <v>712</v>
      </c>
      <c r="P388" s="1"/>
      <c r="Q388" s="42">
        <f t="shared" si="16"/>
        <v>0</v>
      </c>
      <c r="R388" s="43">
        <f t="shared" si="17"/>
        <v>0</v>
      </c>
      <c r="S388" s="44" t="str">
        <f t="shared" si="18"/>
        <v/>
      </c>
    </row>
    <row r="389" spans="1:19" hidden="1" x14ac:dyDescent="0.2">
      <c r="A389" s="42" t="s">
        <v>399</v>
      </c>
      <c r="B389" s="78" t="s">
        <v>712</v>
      </c>
      <c r="C389" s="29" t="s">
        <v>712</v>
      </c>
      <c r="D389" s="30" t="s">
        <v>712</v>
      </c>
      <c r="E389" s="30" t="s">
        <v>712</v>
      </c>
      <c r="F389" s="45" t="s">
        <v>712</v>
      </c>
      <c r="G389" s="45" t="s">
        <v>712</v>
      </c>
      <c r="H389" s="46" t="s">
        <v>712</v>
      </c>
      <c r="I389" s="1"/>
      <c r="J389" s="40" t="s">
        <v>712</v>
      </c>
      <c r="K389" s="47" t="s">
        <v>712</v>
      </c>
      <c r="L389" s="47" t="s">
        <v>712</v>
      </c>
      <c r="M389" s="47" t="s">
        <v>712</v>
      </c>
      <c r="N389" s="47" t="s">
        <v>712</v>
      </c>
      <c r="O389" s="48" t="s">
        <v>712</v>
      </c>
      <c r="P389" s="1"/>
      <c r="Q389" s="42">
        <f t="shared" si="16"/>
        <v>0</v>
      </c>
      <c r="R389" s="43">
        <f t="shared" si="17"/>
        <v>0</v>
      </c>
      <c r="S389" s="44" t="str">
        <f t="shared" si="18"/>
        <v/>
      </c>
    </row>
    <row r="390" spans="1:19" hidden="1" x14ac:dyDescent="0.2">
      <c r="A390" s="42" t="s">
        <v>400</v>
      </c>
      <c r="B390" s="78" t="s">
        <v>712</v>
      </c>
      <c r="C390" s="29" t="s">
        <v>712</v>
      </c>
      <c r="D390" s="30" t="s">
        <v>712</v>
      </c>
      <c r="E390" s="30" t="s">
        <v>712</v>
      </c>
      <c r="F390" s="45" t="s">
        <v>712</v>
      </c>
      <c r="G390" s="45" t="s">
        <v>712</v>
      </c>
      <c r="H390" s="46" t="s">
        <v>712</v>
      </c>
      <c r="I390" s="1"/>
      <c r="J390" s="40" t="s">
        <v>712</v>
      </c>
      <c r="K390" s="47" t="s">
        <v>712</v>
      </c>
      <c r="L390" s="47" t="s">
        <v>712</v>
      </c>
      <c r="M390" s="47" t="s">
        <v>712</v>
      </c>
      <c r="N390" s="47" t="s">
        <v>712</v>
      </c>
      <c r="O390" s="48" t="s">
        <v>712</v>
      </c>
      <c r="P390" s="1"/>
      <c r="Q390" s="42">
        <f t="shared" si="16"/>
        <v>0</v>
      </c>
      <c r="R390" s="43">
        <f t="shared" si="17"/>
        <v>0</v>
      </c>
      <c r="S390" s="44" t="str">
        <f t="shared" si="18"/>
        <v/>
      </c>
    </row>
    <row r="391" spans="1:19" hidden="1" x14ac:dyDescent="0.2">
      <c r="A391" s="42" t="s">
        <v>401</v>
      </c>
      <c r="B391" s="78" t="s">
        <v>712</v>
      </c>
      <c r="C391" s="29" t="s">
        <v>712</v>
      </c>
      <c r="D391" s="30" t="s">
        <v>712</v>
      </c>
      <c r="E391" s="30" t="s">
        <v>712</v>
      </c>
      <c r="F391" s="45" t="s">
        <v>712</v>
      </c>
      <c r="G391" s="45" t="s">
        <v>712</v>
      </c>
      <c r="H391" s="46" t="s">
        <v>712</v>
      </c>
      <c r="I391" s="1"/>
      <c r="J391" s="40" t="s">
        <v>712</v>
      </c>
      <c r="K391" s="47" t="s">
        <v>712</v>
      </c>
      <c r="L391" s="47" t="s">
        <v>712</v>
      </c>
      <c r="M391" s="47" t="s">
        <v>712</v>
      </c>
      <c r="N391" s="47" t="s">
        <v>712</v>
      </c>
      <c r="O391" s="48" t="s">
        <v>712</v>
      </c>
      <c r="P391" s="1"/>
      <c r="Q391" s="42">
        <f t="shared" si="16"/>
        <v>0</v>
      </c>
      <c r="R391" s="43">
        <f t="shared" si="17"/>
        <v>0</v>
      </c>
      <c r="S391" s="44" t="str">
        <f t="shared" si="18"/>
        <v/>
      </c>
    </row>
    <row r="392" spans="1:19" hidden="1" x14ac:dyDescent="0.2">
      <c r="A392" s="42" t="s">
        <v>402</v>
      </c>
      <c r="B392" s="78" t="s">
        <v>712</v>
      </c>
      <c r="C392" s="29" t="s">
        <v>712</v>
      </c>
      <c r="D392" s="30" t="s">
        <v>712</v>
      </c>
      <c r="E392" s="30" t="s">
        <v>712</v>
      </c>
      <c r="F392" s="45" t="s">
        <v>712</v>
      </c>
      <c r="G392" s="45" t="s">
        <v>712</v>
      </c>
      <c r="H392" s="46" t="s">
        <v>712</v>
      </c>
      <c r="I392" s="1"/>
      <c r="J392" s="40" t="s">
        <v>712</v>
      </c>
      <c r="K392" s="47" t="s">
        <v>712</v>
      </c>
      <c r="L392" s="47" t="s">
        <v>712</v>
      </c>
      <c r="M392" s="47" t="s">
        <v>712</v>
      </c>
      <c r="N392" s="47" t="s">
        <v>712</v>
      </c>
      <c r="O392" s="48" t="s">
        <v>712</v>
      </c>
      <c r="P392" s="1"/>
      <c r="Q392" s="42">
        <f t="shared" si="16"/>
        <v>0</v>
      </c>
      <c r="R392" s="43">
        <f t="shared" si="17"/>
        <v>0</v>
      </c>
      <c r="S392" s="44" t="str">
        <f t="shared" si="18"/>
        <v/>
      </c>
    </row>
    <row r="393" spans="1:19" hidden="1" x14ac:dyDescent="0.2">
      <c r="A393" s="42" t="s">
        <v>403</v>
      </c>
      <c r="B393" s="78">
        <v>12330</v>
      </c>
      <c r="C393" s="29">
        <v>60</v>
      </c>
      <c r="D393" s="30">
        <v>3.1644936983919165</v>
      </c>
      <c r="E393" s="30">
        <v>6</v>
      </c>
      <c r="F393" s="45">
        <v>2.733087024669274</v>
      </c>
      <c r="G393" s="45">
        <v>9.4159015432698023</v>
      </c>
      <c r="H393" s="46">
        <v>14.271644302139364</v>
      </c>
      <c r="I393" s="1"/>
      <c r="J393" s="40">
        <v>2</v>
      </c>
      <c r="K393" s="47">
        <v>1</v>
      </c>
      <c r="L393" s="47">
        <v>0</v>
      </c>
      <c r="M393" s="47">
        <v>3</v>
      </c>
      <c r="N393" s="47">
        <v>1</v>
      </c>
      <c r="O393" s="48">
        <v>2</v>
      </c>
      <c r="P393" s="1"/>
      <c r="Q393" s="42">
        <f t="shared" si="16"/>
        <v>6</v>
      </c>
      <c r="R393" s="43">
        <f t="shared" si="17"/>
        <v>9</v>
      </c>
      <c r="S393" s="44">
        <f t="shared" si="18"/>
        <v>1.5</v>
      </c>
    </row>
    <row r="394" spans="1:19" hidden="1" x14ac:dyDescent="0.2">
      <c r="A394" s="42" t="s">
        <v>404</v>
      </c>
      <c r="B394" s="78">
        <v>107876</v>
      </c>
      <c r="C394" s="29">
        <v>64</v>
      </c>
      <c r="D394" s="30">
        <v>5.5862102217934577</v>
      </c>
      <c r="E394" s="30">
        <v>2.7</v>
      </c>
      <c r="F394" s="45">
        <v>1.2309713813883043</v>
      </c>
      <c r="G394" s="45">
        <v>9.3530787217460087</v>
      </c>
      <c r="H394" s="46">
        <v>11.641927101378267</v>
      </c>
      <c r="I394" s="1"/>
      <c r="J394" s="40">
        <v>2</v>
      </c>
      <c r="K394" s="47">
        <v>0</v>
      </c>
      <c r="L394" s="47">
        <v>3</v>
      </c>
      <c r="M394" s="47">
        <v>2</v>
      </c>
      <c r="N394" s="47">
        <v>1</v>
      </c>
      <c r="O394" s="48">
        <v>2</v>
      </c>
      <c r="P394" s="1"/>
      <c r="Q394" s="42">
        <f t="shared" si="16"/>
        <v>6</v>
      </c>
      <c r="R394" s="43">
        <f t="shared" si="17"/>
        <v>10</v>
      </c>
      <c r="S394" s="44">
        <f t="shared" si="18"/>
        <v>1.6666666666666667</v>
      </c>
    </row>
    <row r="395" spans="1:19" hidden="1" x14ac:dyDescent="0.2">
      <c r="A395" s="42" t="s">
        <v>405</v>
      </c>
      <c r="B395" s="78">
        <v>274075</v>
      </c>
      <c r="C395" s="29">
        <v>102</v>
      </c>
      <c r="D395" s="30">
        <v>4.2870833088365607</v>
      </c>
      <c r="E395" s="30">
        <v>2.7</v>
      </c>
      <c r="F395" s="45">
        <v>0.78904209872369968</v>
      </c>
      <c r="G395" s="45">
        <v>8.8635235732010287</v>
      </c>
      <c r="H395" s="46">
        <v>9.502041608114796</v>
      </c>
      <c r="I395" s="1"/>
      <c r="J395" s="40">
        <v>3</v>
      </c>
      <c r="K395" s="47">
        <v>0</v>
      </c>
      <c r="L395" s="47">
        <v>3</v>
      </c>
      <c r="M395" s="47">
        <v>1</v>
      </c>
      <c r="N395" s="47">
        <v>1</v>
      </c>
      <c r="O395" s="48">
        <v>1</v>
      </c>
      <c r="P395" s="1"/>
      <c r="Q395" s="42">
        <f t="shared" si="16"/>
        <v>6</v>
      </c>
      <c r="R395" s="43">
        <f t="shared" si="17"/>
        <v>9</v>
      </c>
      <c r="S395" s="44">
        <f t="shared" si="18"/>
        <v>1.5</v>
      </c>
    </row>
    <row r="396" spans="1:19" hidden="1" x14ac:dyDescent="0.2">
      <c r="A396" s="42" t="s">
        <v>406</v>
      </c>
      <c r="B396" s="78">
        <v>830</v>
      </c>
      <c r="C396" s="29" t="s">
        <v>712</v>
      </c>
      <c r="D396" s="30" t="s">
        <v>712</v>
      </c>
      <c r="E396" s="30" t="s">
        <v>712</v>
      </c>
      <c r="F396" s="45">
        <v>1.0200720662712515</v>
      </c>
      <c r="G396" s="45" t="s">
        <v>712</v>
      </c>
      <c r="H396" s="46">
        <v>14.759553456419065</v>
      </c>
      <c r="I396" s="1"/>
      <c r="J396" s="40" t="s">
        <v>712</v>
      </c>
      <c r="K396" s="47" t="s">
        <v>712</v>
      </c>
      <c r="L396" s="47" t="s">
        <v>712</v>
      </c>
      <c r="M396" s="47">
        <v>1</v>
      </c>
      <c r="N396" s="47" t="s">
        <v>712</v>
      </c>
      <c r="O396" s="48">
        <v>2</v>
      </c>
      <c r="P396" s="1"/>
      <c r="Q396" s="42">
        <f t="shared" ref="Q396:Q459" si="19">COUNT(J396:O396)</f>
        <v>2</v>
      </c>
      <c r="R396" s="43">
        <f t="shared" ref="R396:R459" si="20">SUM(J396:O396)</f>
        <v>3</v>
      </c>
      <c r="S396" s="44" t="str">
        <f t="shared" ref="S396:S459" si="21">IF(AND(B396&gt;=500,Q396&gt;=4,ISNUMBER(C396)),R396/Q396,"")</f>
        <v/>
      </c>
    </row>
    <row r="397" spans="1:19" hidden="1" x14ac:dyDescent="0.2">
      <c r="A397" s="42" t="s">
        <v>407</v>
      </c>
      <c r="B397" s="78" t="s">
        <v>712</v>
      </c>
      <c r="C397" s="29" t="s">
        <v>712</v>
      </c>
      <c r="D397" s="30" t="s">
        <v>712</v>
      </c>
      <c r="E397" s="30" t="s">
        <v>712</v>
      </c>
      <c r="F397" s="45" t="s">
        <v>712</v>
      </c>
      <c r="G397" s="45" t="s">
        <v>712</v>
      </c>
      <c r="H397" s="46" t="s">
        <v>712</v>
      </c>
      <c r="I397" s="1"/>
      <c r="J397" s="40" t="s">
        <v>712</v>
      </c>
      <c r="K397" s="47" t="s">
        <v>712</v>
      </c>
      <c r="L397" s="47" t="s">
        <v>712</v>
      </c>
      <c r="M397" s="47" t="s">
        <v>712</v>
      </c>
      <c r="N397" s="47" t="s">
        <v>712</v>
      </c>
      <c r="O397" s="48" t="s">
        <v>712</v>
      </c>
      <c r="P397" s="1"/>
      <c r="Q397" s="42">
        <f t="shared" si="19"/>
        <v>0</v>
      </c>
      <c r="R397" s="43">
        <f t="shared" si="20"/>
        <v>0</v>
      </c>
      <c r="S397" s="44" t="str">
        <f t="shared" si="21"/>
        <v/>
      </c>
    </row>
    <row r="398" spans="1:19" hidden="1" x14ac:dyDescent="0.2">
      <c r="A398" s="42" t="s">
        <v>408</v>
      </c>
      <c r="B398" s="78" t="s">
        <v>712</v>
      </c>
      <c r="C398" s="29" t="s">
        <v>712</v>
      </c>
      <c r="D398" s="30" t="s">
        <v>712</v>
      </c>
      <c r="E398" s="30" t="s">
        <v>712</v>
      </c>
      <c r="F398" s="45" t="s">
        <v>712</v>
      </c>
      <c r="G398" s="45" t="s">
        <v>712</v>
      </c>
      <c r="H398" s="46" t="s">
        <v>712</v>
      </c>
      <c r="I398" s="1"/>
      <c r="J398" s="40" t="s">
        <v>712</v>
      </c>
      <c r="K398" s="47" t="s">
        <v>712</v>
      </c>
      <c r="L398" s="47" t="s">
        <v>712</v>
      </c>
      <c r="M398" s="47" t="s">
        <v>712</v>
      </c>
      <c r="N398" s="47" t="s">
        <v>712</v>
      </c>
      <c r="O398" s="48" t="s">
        <v>712</v>
      </c>
      <c r="P398" s="1"/>
      <c r="Q398" s="42">
        <f t="shared" si="19"/>
        <v>0</v>
      </c>
      <c r="R398" s="43">
        <f t="shared" si="20"/>
        <v>0</v>
      </c>
      <c r="S398" s="44" t="str">
        <f t="shared" si="21"/>
        <v/>
      </c>
    </row>
    <row r="399" spans="1:19" hidden="1" x14ac:dyDescent="0.2">
      <c r="A399" s="42" t="s">
        <v>409</v>
      </c>
      <c r="B399" s="78" t="s">
        <v>712</v>
      </c>
      <c r="C399" s="29" t="s">
        <v>712</v>
      </c>
      <c r="D399" s="30" t="s">
        <v>712</v>
      </c>
      <c r="E399" s="30" t="s">
        <v>712</v>
      </c>
      <c r="F399" s="45" t="s">
        <v>712</v>
      </c>
      <c r="G399" s="45" t="s">
        <v>712</v>
      </c>
      <c r="H399" s="46" t="s">
        <v>712</v>
      </c>
      <c r="I399" s="1"/>
      <c r="J399" s="40" t="s">
        <v>712</v>
      </c>
      <c r="K399" s="47" t="s">
        <v>712</v>
      </c>
      <c r="L399" s="47" t="s">
        <v>712</v>
      </c>
      <c r="M399" s="47" t="s">
        <v>712</v>
      </c>
      <c r="N399" s="47" t="s">
        <v>712</v>
      </c>
      <c r="O399" s="48" t="s">
        <v>712</v>
      </c>
      <c r="P399" s="1"/>
      <c r="Q399" s="42">
        <f t="shared" si="19"/>
        <v>0</v>
      </c>
      <c r="R399" s="43">
        <f t="shared" si="20"/>
        <v>0</v>
      </c>
      <c r="S399" s="44" t="str">
        <f t="shared" si="21"/>
        <v/>
      </c>
    </row>
    <row r="400" spans="1:19" hidden="1" x14ac:dyDescent="0.2">
      <c r="A400" s="42" t="s">
        <v>410</v>
      </c>
      <c r="B400" s="78" t="s">
        <v>712</v>
      </c>
      <c r="C400" s="29" t="s">
        <v>712</v>
      </c>
      <c r="D400" s="30" t="s">
        <v>712</v>
      </c>
      <c r="E400" s="30" t="s">
        <v>712</v>
      </c>
      <c r="F400" s="45" t="s">
        <v>712</v>
      </c>
      <c r="G400" s="45" t="s">
        <v>712</v>
      </c>
      <c r="H400" s="46" t="s">
        <v>712</v>
      </c>
      <c r="I400" s="1"/>
      <c r="J400" s="40" t="s">
        <v>712</v>
      </c>
      <c r="K400" s="47" t="s">
        <v>712</v>
      </c>
      <c r="L400" s="47" t="s">
        <v>712</v>
      </c>
      <c r="M400" s="47" t="s">
        <v>712</v>
      </c>
      <c r="N400" s="47" t="s">
        <v>712</v>
      </c>
      <c r="O400" s="48" t="s">
        <v>712</v>
      </c>
      <c r="P400" s="1"/>
      <c r="Q400" s="42">
        <f t="shared" si="19"/>
        <v>0</v>
      </c>
      <c r="R400" s="43">
        <f t="shared" si="20"/>
        <v>0</v>
      </c>
      <c r="S400" s="44" t="str">
        <f t="shared" si="21"/>
        <v/>
      </c>
    </row>
    <row r="401" spans="1:19" hidden="1" x14ac:dyDescent="0.2">
      <c r="A401" s="42" t="s">
        <v>411</v>
      </c>
      <c r="B401" s="78">
        <v>12569</v>
      </c>
      <c r="C401" s="29">
        <v>93</v>
      </c>
      <c r="D401" s="30">
        <v>9.4686098654746491</v>
      </c>
      <c r="E401" s="30">
        <v>5.6</v>
      </c>
      <c r="F401" s="45">
        <v>0.8867665475608888</v>
      </c>
      <c r="G401" s="45">
        <v>9.9889012208657046</v>
      </c>
      <c r="H401" s="46">
        <v>14.680088879636029</v>
      </c>
      <c r="I401" s="1"/>
      <c r="J401" s="40">
        <v>3</v>
      </c>
      <c r="K401" s="47">
        <v>0</v>
      </c>
      <c r="L401" s="47">
        <v>0</v>
      </c>
      <c r="M401" s="47">
        <v>1</v>
      </c>
      <c r="N401" s="47">
        <v>1</v>
      </c>
      <c r="O401" s="48">
        <v>2</v>
      </c>
      <c r="P401" s="1"/>
      <c r="Q401" s="42">
        <f t="shared" si="19"/>
        <v>6</v>
      </c>
      <c r="R401" s="43">
        <f t="shared" si="20"/>
        <v>7</v>
      </c>
      <c r="S401" s="44">
        <f t="shared" si="21"/>
        <v>1.1666666666666667</v>
      </c>
    </row>
    <row r="402" spans="1:19" hidden="1" x14ac:dyDescent="0.2">
      <c r="A402" s="42" t="s">
        <v>412</v>
      </c>
      <c r="B402" s="78">
        <v>2245</v>
      </c>
      <c r="C402" s="29" t="s">
        <v>712</v>
      </c>
      <c r="D402" s="30" t="s">
        <v>712</v>
      </c>
      <c r="E402" s="30" t="s">
        <v>712</v>
      </c>
      <c r="F402" s="45">
        <v>0.39428173981643333</v>
      </c>
      <c r="G402" s="45" t="s">
        <v>712</v>
      </c>
      <c r="H402" s="46">
        <v>6.5504971061614512</v>
      </c>
      <c r="I402" s="1"/>
      <c r="J402" s="40" t="s">
        <v>712</v>
      </c>
      <c r="K402" s="47" t="s">
        <v>712</v>
      </c>
      <c r="L402" s="47" t="s">
        <v>712</v>
      </c>
      <c r="M402" s="47">
        <v>1</v>
      </c>
      <c r="N402" s="47" t="s">
        <v>712</v>
      </c>
      <c r="O402" s="48">
        <v>0</v>
      </c>
      <c r="P402" s="1"/>
      <c r="Q402" s="42">
        <f t="shared" si="19"/>
        <v>2</v>
      </c>
      <c r="R402" s="43">
        <f t="shared" si="20"/>
        <v>1</v>
      </c>
      <c r="S402" s="44" t="str">
        <f t="shared" si="21"/>
        <v/>
      </c>
    </row>
    <row r="403" spans="1:19" hidden="1" x14ac:dyDescent="0.2">
      <c r="A403" s="42" t="s">
        <v>413</v>
      </c>
      <c r="B403" s="78">
        <v>5527</v>
      </c>
      <c r="C403" s="29">
        <v>68</v>
      </c>
      <c r="D403" s="30">
        <v>9.1139332365771022</v>
      </c>
      <c r="E403" s="30">
        <v>5.6</v>
      </c>
      <c r="F403" s="45">
        <v>6.4969817459795465</v>
      </c>
      <c r="G403" s="45">
        <v>9.8620033309540798</v>
      </c>
      <c r="H403" s="46">
        <v>16.010662001604405</v>
      </c>
      <c r="I403" s="1"/>
      <c r="J403" s="40">
        <v>2</v>
      </c>
      <c r="K403" s="47">
        <v>0</v>
      </c>
      <c r="L403" s="47">
        <v>0</v>
      </c>
      <c r="M403" s="47">
        <v>3</v>
      </c>
      <c r="N403" s="47">
        <v>1</v>
      </c>
      <c r="O403" s="48">
        <v>3</v>
      </c>
      <c r="P403" s="1"/>
      <c r="Q403" s="42">
        <f t="shared" si="19"/>
        <v>6</v>
      </c>
      <c r="R403" s="43">
        <f t="shared" si="20"/>
        <v>9</v>
      </c>
      <c r="S403" s="44">
        <f t="shared" si="21"/>
        <v>1.5</v>
      </c>
    </row>
    <row r="404" spans="1:19" hidden="1" x14ac:dyDescent="0.2">
      <c r="A404" s="42" t="s">
        <v>414</v>
      </c>
      <c r="B404" s="78" t="s">
        <v>712</v>
      </c>
      <c r="C404" s="29" t="s">
        <v>712</v>
      </c>
      <c r="D404" s="30" t="s">
        <v>712</v>
      </c>
      <c r="E404" s="30" t="s">
        <v>712</v>
      </c>
      <c r="F404" s="45" t="s">
        <v>712</v>
      </c>
      <c r="G404" s="45" t="s">
        <v>712</v>
      </c>
      <c r="H404" s="46" t="s">
        <v>712</v>
      </c>
      <c r="I404" s="1"/>
      <c r="J404" s="40" t="s">
        <v>712</v>
      </c>
      <c r="K404" s="47" t="s">
        <v>712</v>
      </c>
      <c r="L404" s="47" t="s">
        <v>712</v>
      </c>
      <c r="M404" s="47" t="s">
        <v>712</v>
      </c>
      <c r="N404" s="47" t="s">
        <v>712</v>
      </c>
      <c r="O404" s="48" t="s">
        <v>712</v>
      </c>
      <c r="P404" s="1"/>
      <c r="Q404" s="42">
        <f t="shared" si="19"/>
        <v>0</v>
      </c>
      <c r="R404" s="43">
        <f t="shared" si="20"/>
        <v>0</v>
      </c>
      <c r="S404" s="44" t="str">
        <f t="shared" si="21"/>
        <v/>
      </c>
    </row>
    <row r="405" spans="1:19" hidden="1" x14ac:dyDescent="0.2">
      <c r="A405" s="42" t="s">
        <v>415</v>
      </c>
      <c r="B405" s="78">
        <v>37034</v>
      </c>
      <c r="C405" s="29">
        <v>71</v>
      </c>
      <c r="D405" s="30">
        <v>10.083065626433127</v>
      </c>
      <c r="E405" s="30">
        <v>2.7</v>
      </c>
      <c r="F405" s="45">
        <v>0.70267576560463496</v>
      </c>
      <c r="G405" s="45">
        <v>8.0759298386826295</v>
      </c>
      <c r="H405" s="46">
        <v>10.150135080453447</v>
      </c>
      <c r="I405" s="1"/>
      <c r="J405" s="40">
        <v>2</v>
      </c>
      <c r="K405" s="47">
        <v>0</v>
      </c>
      <c r="L405" s="47">
        <v>3</v>
      </c>
      <c r="M405" s="47">
        <v>1</v>
      </c>
      <c r="N405" s="47">
        <v>1</v>
      </c>
      <c r="O405" s="48">
        <v>1</v>
      </c>
      <c r="P405" s="1"/>
      <c r="Q405" s="42">
        <f t="shared" si="19"/>
        <v>6</v>
      </c>
      <c r="R405" s="43">
        <f t="shared" si="20"/>
        <v>8</v>
      </c>
      <c r="S405" s="44">
        <f t="shared" si="21"/>
        <v>1.3333333333333333</v>
      </c>
    </row>
    <row r="406" spans="1:19" x14ac:dyDescent="0.2">
      <c r="A406" s="42" t="s">
        <v>416</v>
      </c>
      <c r="B406" s="78">
        <v>17442</v>
      </c>
      <c r="C406" s="29">
        <v>63</v>
      </c>
      <c r="D406" s="30">
        <v>2.6896005072927953</v>
      </c>
      <c r="E406" s="30">
        <v>2.7</v>
      </c>
      <c r="F406" s="45">
        <v>2.3116595073051673</v>
      </c>
      <c r="G406" s="45">
        <v>8.9087656529523365</v>
      </c>
      <c r="H406" s="46">
        <v>11.232514280060045</v>
      </c>
      <c r="I406" s="1"/>
      <c r="J406" s="40">
        <v>2</v>
      </c>
      <c r="K406" s="47">
        <v>2</v>
      </c>
      <c r="L406" s="47">
        <v>3</v>
      </c>
      <c r="M406" s="47">
        <v>2</v>
      </c>
      <c r="N406" s="47">
        <v>1</v>
      </c>
      <c r="O406" s="48">
        <v>2</v>
      </c>
      <c r="P406" s="1"/>
      <c r="Q406" s="42">
        <f t="shared" si="19"/>
        <v>6</v>
      </c>
      <c r="R406" s="43">
        <f t="shared" si="20"/>
        <v>12</v>
      </c>
      <c r="S406" s="44">
        <f t="shared" si="21"/>
        <v>2</v>
      </c>
    </row>
    <row r="407" spans="1:19" hidden="1" x14ac:dyDescent="0.2">
      <c r="A407" s="42" t="s">
        <v>417</v>
      </c>
      <c r="B407" s="78" t="s">
        <v>712</v>
      </c>
      <c r="C407" s="29" t="s">
        <v>712</v>
      </c>
      <c r="D407" s="30" t="s">
        <v>712</v>
      </c>
      <c r="E407" s="30" t="s">
        <v>712</v>
      </c>
      <c r="F407" s="45" t="s">
        <v>712</v>
      </c>
      <c r="G407" s="45" t="s">
        <v>712</v>
      </c>
      <c r="H407" s="46" t="s">
        <v>712</v>
      </c>
      <c r="I407" s="1"/>
      <c r="J407" s="40" t="s">
        <v>712</v>
      </c>
      <c r="K407" s="47" t="s">
        <v>712</v>
      </c>
      <c r="L407" s="47" t="s">
        <v>712</v>
      </c>
      <c r="M407" s="47" t="s">
        <v>712</v>
      </c>
      <c r="N407" s="47" t="s">
        <v>712</v>
      </c>
      <c r="O407" s="48" t="s">
        <v>712</v>
      </c>
      <c r="P407" s="1"/>
      <c r="Q407" s="42">
        <f t="shared" si="19"/>
        <v>0</v>
      </c>
      <c r="R407" s="43">
        <f t="shared" si="20"/>
        <v>0</v>
      </c>
      <c r="S407" s="44" t="str">
        <f t="shared" si="21"/>
        <v/>
      </c>
    </row>
    <row r="408" spans="1:19" hidden="1" x14ac:dyDescent="0.2">
      <c r="A408" s="42" t="s">
        <v>418</v>
      </c>
      <c r="B408" s="78">
        <v>14362</v>
      </c>
      <c r="C408" s="29">
        <v>97.5</v>
      </c>
      <c r="D408" s="30" t="s">
        <v>712</v>
      </c>
      <c r="E408" s="30">
        <v>7.7</v>
      </c>
      <c r="F408" s="45">
        <v>1.61672047930948</v>
      </c>
      <c r="G408" s="45">
        <v>6.5473145780037756</v>
      </c>
      <c r="H408" s="46">
        <v>8.6112763264247931</v>
      </c>
      <c r="I408" s="1"/>
      <c r="J408" s="40">
        <v>3</v>
      </c>
      <c r="K408" s="47" t="s">
        <v>712</v>
      </c>
      <c r="L408" s="47">
        <v>0</v>
      </c>
      <c r="M408" s="47">
        <v>2</v>
      </c>
      <c r="N408" s="47">
        <v>1</v>
      </c>
      <c r="O408" s="48">
        <v>1</v>
      </c>
      <c r="P408" s="1"/>
      <c r="Q408" s="42">
        <f t="shared" si="19"/>
        <v>5</v>
      </c>
      <c r="R408" s="43">
        <f t="shared" si="20"/>
        <v>7</v>
      </c>
      <c r="S408" s="44">
        <f t="shared" si="21"/>
        <v>1.4</v>
      </c>
    </row>
    <row r="409" spans="1:19" hidden="1" x14ac:dyDescent="0.2">
      <c r="A409" s="42" t="s">
        <v>419</v>
      </c>
      <c r="B409" s="78" t="s">
        <v>712</v>
      </c>
      <c r="C409" s="29" t="s">
        <v>712</v>
      </c>
      <c r="D409" s="30" t="s">
        <v>712</v>
      </c>
      <c r="E409" s="30" t="s">
        <v>712</v>
      </c>
      <c r="F409" s="45" t="s">
        <v>712</v>
      </c>
      <c r="G409" s="45" t="s">
        <v>712</v>
      </c>
      <c r="H409" s="46" t="s">
        <v>712</v>
      </c>
      <c r="I409" s="1"/>
      <c r="J409" s="40" t="s">
        <v>712</v>
      </c>
      <c r="K409" s="47" t="s">
        <v>712</v>
      </c>
      <c r="L409" s="47" t="s">
        <v>712</v>
      </c>
      <c r="M409" s="47" t="s">
        <v>712</v>
      </c>
      <c r="N409" s="47" t="s">
        <v>712</v>
      </c>
      <c r="O409" s="48" t="s">
        <v>712</v>
      </c>
      <c r="P409" s="1"/>
      <c r="Q409" s="42">
        <f t="shared" si="19"/>
        <v>0</v>
      </c>
      <c r="R409" s="43">
        <f t="shared" si="20"/>
        <v>0</v>
      </c>
      <c r="S409" s="44" t="str">
        <f t="shared" si="21"/>
        <v/>
      </c>
    </row>
    <row r="410" spans="1:19" hidden="1" x14ac:dyDescent="0.2">
      <c r="A410" s="42" t="s">
        <v>420</v>
      </c>
      <c r="B410" s="78" t="s">
        <v>712</v>
      </c>
      <c r="C410" s="29" t="s">
        <v>712</v>
      </c>
      <c r="D410" s="30" t="s">
        <v>712</v>
      </c>
      <c r="E410" s="30" t="s">
        <v>712</v>
      </c>
      <c r="F410" s="45" t="s">
        <v>712</v>
      </c>
      <c r="G410" s="45" t="s">
        <v>712</v>
      </c>
      <c r="H410" s="46" t="s">
        <v>712</v>
      </c>
      <c r="I410" s="1"/>
      <c r="J410" s="40" t="s">
        <v>712</v>
      </c>
      <c r="K410" s="47" t="s">
        <v>712</v>
      </c>
      <c r="L410" s="47" t="s">
        <v>712</v>
      </c>
      <c r="M410" s="47" t="s">
        <v>712</v>
      </c>
      <c r="N410" s="47" t="s">
        <v>712</v>
      </c>
      <c r="O410" s="48" t="s">
        <v>712</v>
      </c>
      <c r="P410" s="1"/>
      <c r="Q410" s="42">
        <f t="shared" si="19"/>
        <v>0</v>
      </c>
      <c r="R410" s="43">
        <f t="shared" si="20"/>
        <v>0</v>
      </c>
      <c r="S410" s="44" t="str">
        <f t="shared" si="21"/>
        <v/>
      </c>
    </row>
    <row r="411" spans="1:19" hidden="1" x14ac:dyDescent="0.2">
      <c r="A411" s="42" t="s">
        <v>421</v>
      </c>
      <c r="B411" s="78">
        <v>15775</v>
      </c>
      <c r="C411" s="29">
        <v>82</v>
      </c>
      <c r="D411" s="30">
        <v>9.6585866885777598</v>
      </c>
      <c r="E411" s="30">
        <v>7.7</v>
      </c>
      <c r="F411" s="45">
        <v>1.0822859459046388</v>
      </c>
      <c r="G411" s="45">
        <v>8.9447844508708183</v>
      </c>
      <c r="H411" s="46">
        <v>9.8908085306379867</v>
      </c>
      <c r="I411" s="1"/>
      <c r="J411" s="40">
        <v>3</v>
      </c>
      <c r="K411" s="47">
        <v>0</v>
      </c>
      <c r="L411" s="47">
        <v>0</v>
      </c>
      <c r="M411" s="47">
        <v>1</v>
      </c>
      <c r="N411" s="47">
        <v>1</v>
      </c>
      <c r="O411" s="48">
        <v>1</v>
      </c>
      <c r="P411" s="1"/>
      <c r="Q411" s="42">
        <f t="shared" si="19"/>
        <v>6</v>
      </c>
      <c r="R411" s="43">
        <f t="shared" si="20"/>
        <v>6</v>
      </c>
      <c r="S411" s="44">
        <f t="shared" si="21"/>
        <v>1</v>
      </c>
    </row>
    <row r="412" spans="1:19" hidden="1" x14ac:dyDescent="0.2">
      <c r="A412" s="42" t="s">
        <v>422</v>
      </c>
      <c r="B412" s="78">
        <v>8168</v>
      </c>
      <c r="C412" s="29">
        <v>77</v>
      </c>
      <c r="D412" s="30">
        <v>6.2370916754504684</v>
      </c>
      <c r="E412" s="30">
        <v>7.7</v>
      </c>
      <c r="F412" s="45">
        <v>1.444602592221905</v>
      </c>
      <c r="G412" s="45">
        <v>6.3514269725804535</v>
      </c>
      <c r="H412" s="46">
        <v>20.296319114360283</v>
      </c>
      <c r="I412" s="1"/>
      <c r="J412" s="40">
        <v>2</v>
      </c>
      <c r="K412" s="47">
        <v>0</v>
      </c>
      <c r="L412" s="47">
        <v>0</v>
      </c>
      <c r="M412" s="47">
        <v>2</v>
      </c>
      <c r="N412" s="47">
        <v>1</v>
      </c>
      <c r="O412" s="48">
        <v>3</v>
      </c>
      <c r="P412" s="1"/>
      <c r="Q412" s="42">
        <f t="shared" si="19"/>
        <v>6</v>
      </c>
      <c r="R412" s="43">
        <f t="shared" si="20"/>
        <v>8</v>
      </c>
      <c r="S412" s="44">
        <f t="shared" si="21"/>
        <v>1.3333333333333333</v>
      </c>
    </row>
    <row r="413" spans="1:19" hidden="1" x14ac:dyDescent="0.2">
      <c r="A413" s="42" t="s">
        <v>423</v>
      </c>
      <c r="B413" s="78" t="s">
        <v>712</v>
      </c>
      <c r="C413" s="29" t="s">
        <v>712</v>
      </c>
      <c r="D413" s="30" t="s">
        <v>712</v>
      </c>
      <c r="E413" s="30" t="s">
        <v>712</v>
      </c>
      <c r="F413" s="45" t="s">
        <v>712</v>
      </c>
      <c r="G413" s="45" t="s">
        <v>712</v>
      </c>
      <c r="H413" s="46" t="s">
        <v>712</v>
      </c>
      <c r="I413" s="1"/>
      <c r="J413" s="40" t="s">
        <v>712</v>
      </c>
      <c r="K413" s="47" t="s">
        <v>712</v>
      </c>
      <c r="L413" s="47" t="s">
        <v>712</v>
      </c>
      <c r="M413" s="47" t="s">
        <v>712</v>
      </c>
      <c r="N413" s="47" t="s">
        <v>712</v>
      </c>
      <c r="O413" s="48" t="s">
        <v>712</v>
      </c>
      <c r="P413" s="1"/>
      <c r="Q413" s="42">
        <f t="shared" si="19"/>
        <v>0</v>
      </c>
      <c r="R413" s="43">
        <f t="shared" si="20"/>
        <v>0</v>
      </c>
      <c r="S413" s="44" t="str">
        <f t="shared" si="21"/>
        <v/>
      </c>
    </row>
    <row r="414" spans="1:19" hidden="1" x14ac:dyDescent="0.2">
      <c r="A414" s="42" t="s">
        <v>424</v>
      </c>
      <c r="B414" s="78" t="s">
        <v>712</v>
      </c>
      <c r="C414" s="29" t="s">
        <v>712</v>
      </c>
      <c r="D414" s="30" t="s">
        <v>712</v>
      </c>
      <c r="E414" s="30" t="s">
        <v>712</v>
      </c>
      <c r="F414" s="45" t="s">
        <v>712</v>
      </c>
      <c r="G414" s="45" t="s">
        <v>712</v>
      </c>
      <c r="H414" s="46" t="s">
        <v>712</v>
      </c>
      <c r="I414" s="1"/>
      <c r="J414" s="40" t="s">
        <v>712</v>
      </c>
      <c r="K414" s="47" t="s">
        <v>712</v>
      </c>
      <c r="L414" s="47" t="s">
        <v>712</v>
      </c>
      <c r="M414" s="47" t="s">
        <v>712</v>
      </c>
      <c r="N414" s="47" t="s">
        <v>712</v>
      </c>
      <c r="O414" s="48" t="s">
        <v>712</v>
      </c>
      <c r="P414" s="1"/>
      <c r="Q414" s="42">
        <f t="shared" si="19"/>
        <v>0</v>
      </c>
      <c r="R414" s="43">
        <f t="shared" si="20"/>
        <v>0</v>
      </c>
      <c r="S414" s="44" t="str">
        <f t="shared" si="21"/>
        <v/>
      </c>
    </row>
    <row r="415" spans="1:19" hidden="1" x14ac:dyDescent="0.2">
      <c r="A415" s="42" t="s">
        <v>425</v>
      </c>
      <c r="B415" s="78" t="s">
        <v>712</v>
      </c>
      <c r="C415" s="29" t="s">
        <v>712</v>
      </c>
      <c r="D415" s="30" t="s">
        <v>712</v>
      </c>
      <c r="E415" s="30" t="s">
        <v>712</v>
      </c>
      <c r="F415" s="45" t="s">
        <v>712</v>
      </c>
      <c r="G415" s="45" t="s">
        <v>712</v>
      </c>
      <c r="H415" s="46" t="s">
        <v>712</v>
      </c>
      <c r="I415" s="1"/>
      <c r="J415" s="40" t="s">
        <v>712</v>
      </c>
      <c r="K415" s="47" t="s">
        <v>712</v>
      </c>
      <c r="L415" s="47" t="s">
        <v>712</v>
      </c>
      <c r="M415" s="47" t="s">
        <v>712</v>
      </c>
      <c r="N415" s="47" t="s">
        <v>712</v>
      </c>
      <c r="O415" s="48" t="s">
        <v>712</v>
      </c>
      <c r="P415" s="1"/>
      <c r="Q415" s="42">
        <f t="shared" si="19"/>
        <v>0</v>
      </c>
      <c r="R415" s="43">
        <f t="shared" si="20"/>
        <v>0</v>
      </c>
      <c r="S415" s="44" t="str">
        <f t="shared" si="21"/>
        <v/>
      </c>
    </row>
    <row r="416" spans="1:19" hidden="1" x14ac:dyDescent="0.2">
      <c r="A416" s="42" t="s">
        <v>426</v>
      </c>
      <c r="B416" s="78" t="s">
        <v>712</v>
      </c>
      <c r="C416" s="29" t="s">
        <v>712</v>
      </c>
      <c r="D416" s="30" t="s">
        <v>712</v>
      </c>
      <c r="E416" s="30" t="s">
        <v>712</v>
      </c>
      <c r="F416" s="45" t="s">
        <v>712</v>
      </c>
      <c r="G416" s="45" t="s">
        <v>712</v>
      </c>
      <c r="H416" s="46" t="s">
        <v>712</v>
      </c>
      <c r="I416" s="1"/>
      <c r="J416" s="40" t="s">
        <v>712</v>
      </c>
      <c r="K416" s="47" t="s">
        <v>712</v>
      </c>
      <c r="L416" s="47" t="s">
        <v>712</v>
      </c>
      <c r="M416" s="47" t="s">
        <v>712</v>
      </c>
      <c r="N416" s="47" t="s">
        <v>712</v>
      </c>
      <c r="O416" s="48" t="s">
        <v>712</v>
      </c>
      <c r="P416" s="1"/>
      <c r="Q416" s="42">
        <f t="shared" si="19"/>
        <v>0</v>
      </c>
      <c r="R416" s="43">
        <f t="shared" si="20"/>
        <v>0</v>
      </c>
      <c r="S416" s="44" t="str">
        <f t="shared" si="21"/>
        <v/>
      </c>
    </row>
    <row r="417" spans="1:19" hidden="1" x14ac:dyDescent="0.2">
      <c r="A417" s="42" t="s">
        <v>427</v>
      </c>
      <c r="B417" s="78" t="s">
        <v>712</v>
      </c>
      <c r="C417" s="29" t="s">
        <v>712</v>
      </c>
      <c r="D417" s="30" t="s">
        <v>712</v>
      </c>
      <c r="E417" s="30" t="s">
        <v>712</v>
      </c>
      <c r="F417" s="45" t="s">
        <v>712</v>
      </c>
      <c r="G417" s="45" t="s">
        <v>712</v>
      </c>
      <c r="H417" s="46" t="s">
        <v>712</v>
      </c>
      <c r="I417" s="1"/>
      <c r="J417" s="40" t="s">
        <v>712</v>
      </c>
      <c r="K417" s="47" t="s">
        <v>712</v>
      </c>
      <c r="L417" s="47" t="s">
        <v>712</v>
      </c>
      <c r="M417" s="47" t="s">
        <v>712</v>
      </c>
      <c r="N417" s="47" t="s">
        <v>712</v>
      </c>
      <c r="O417" s="48" t="s">
        <v>712</v>
      </c>
      <c r="P417" s="1"/>
      <c r="Q417" s="42">
        <f t="shared" si="19"/>
        <v>0</v>
      </c>
      <c r="R417" s="43">
        <f t="shared" si="20"/>
        <v>0</v>
      </c>
      <c r="S417" s="44" t="str">
        <f t="shared" si="21"/>
        <v/>
      </c>
    </row>
    <row r="418" spans="1:19" hidden="1" x14ac:dyDescent="0.2">
      <c r="A418" s="42" t="s">
        <v>428</v>
      </c>
      <c r="B418" s="78" t="s">
        <v>712</v>
      </c>
      <c r="C418" s="29" t="s">
        <v>712</v>
      </c>
      <c r="D418" s="30" t="s">
        <v>712</v>
      </c>
      <c r="E418" s="30" t="s">
        <v>712</v>
      </c>
      <c r="F418" s="45" t="s">
        <v>712</v>
      </c>
      <c r="G418" s="45" t="s">
        <v>712</v>
      </c>
      <c r="H418" s="46" t="s">
        <v>712</v>
      </c>
      <c r="I418" s="1"/>
      <c r="J418" s="40" t="s">
        <v>712</v>
      </c>
      <c r="K418" s="47" t="s">
        <v>712</v>
      </c>
      <c r="L418" s="47" t="s">
        <v>712</v>
      </c>
      <c r="M418" s="47" t="s">
        <v>712</v>
      </c>
      <c r="N418" s="47" t="s">
        <v>712</v>
      </c>
      <c r="O418" s="48" t="s">
        <v>712</v>
      </c>
      <c r="P418" s="1"/>
      <c r="Q418" s="42">
        <f t="shared" si="19"/>
        <v>0</v>
      </c>
      <c r="R418" s="43">
        <f t="shared" si="20"/>
        <v>0</v>
      </c>
      <c r="S418" s="44" t="str">
        <f t="shared" si="21"/>
        <v/>
      </c>
    </row>
    <row r="419" spans="1:19" hidden="1" x14ac:dyDescent="0.2">
      <c r="A419" s="42" t="s">
        <v>429</v>
      </c>
      <c r="B419" s="78" t="s">
        <v>712</v>
      </c>
      <c r="C419" s="29" t="s">
        <v>712</v>
      </c>
      <c r="D419" s="30" t="s">
        <v>712</v>
      </c>
      <c r="E419" s="30" t="s">
        <v>712</v>
      </c>
      <c r="F419" s="45" t="s">
        <v>712</v>
      </c>
      <c r="G419" s="45" t="s">
        <v>712</v>
      </c>
      <c r="H419" s="46" t="s">
        <v>712</v>
      </c>
      <c r="I419" s="1"/>
      <c r="J419" s="40" t="s">
        <v>712</v>
      </c>
      <c r="K419" s="47" t="s">
        <v>712</v>
      </c>
      <c r="L419" s="47" t="s">
        <v>712</v>
      </c>
      <c r="M419" s="47" t="s">
        <v>712</v>
      </c>
      <c r="N419" s="47" t="s">
        <v>712</v>
      </c>
      <c r="O419" s="48" t="s">
        <v>712</v>
      </c>
      <c r="P419" s="1"/>
      <c r="Q419" s="42">
        <f t="shared" si="19"/>
        <v>0</v>
      </c>
      <c r="R419" s="43">
        <f t="shared" si="20"/>
        <v>0</v>
      </c>
      <c r="S419" s="44" t="str">
        <f t="shared" si="21"/>
        <v/>
      </c>
    </row>
    <row r="420" spans="1:19" hidden="1" x14ac:dyDescent="0.2">
      <c r="A420" s="42" t="s">
        <v>430</v>
      </c>
      <c r="B420" s="78" t="s">
        <v>712</v>
      </c>
      <c r="C420" s="29" t="s">
        <v>712</v>
      </c>
      <c r="D420" s="30" t="s">
        <v>712</v>
      </c>
      <c r="E420" s="30" t="s">
        <v>712</v>
      </c>
      <c r="F420" s="45" t="s">
        <v>712</v>
      </c>
      <c r="G420" s="45" t="s">
        <v>712</v>
      </c>
      <c r="H420" s="46" t="s">
        <v>712</v>
      </c>
      <c r="I420" s="1"/>
      <c r="J420" s="40" t="s">
        <v>712</v>
      </c>
      <c r="K420" s="47" t="s">
        <v>712</v>
      </c>
      <c r="L420" s="47" t="s">
        <v>712</v>
      </c>
      <c r="M420" s="47" t="s">
        <v>712</v>
      </c>
      <c r="N420" s="47" t="s">
        <v>712</v>
      </c>
      <c r="O420" s="48" t="s">
        <v>712</v>
      </c>
      <c r="P420" s="1"/>
      <c r="Q420" s="42">
        <f t="shared" si="19"/>
        <v>0</v>
      </c>
      <c r="R420" s="43">
        <f t="shared" si="20"/>
        <v>0</v>
      </c>
      <c r="S420" s="44" t="str">
        <f t="shared" si="21"/>
        <v/>
      </c>
    </row>
    <row r="421" spans="1:19" hidden="1" x14ac:dyDescent="0.2">
      <c r="A421" s="42" t="s">
        <v>431</v>
      </c>
      <c r="B421" s="78" t="s">
        <v>712</v>
      </c>
      <c r="C421" s="29" t="s">
        <v>712</v>
      </c>
      <c r="D421" s="30" t="s">
        <v>712</v>
      </c>
      <c r="E421" s="30" t="s">
        <v>712</v>
      </c>
      <c r="F421" s="45" t="s">
        <v>712</v>
      </c>
      <c r="G421" s="45" t="s">
        <v>712</v>
      </c>
      <c r="H421" s="46" t="s">
        <v>712</v>
      </c>
      <c r="I421" s="1"/>
      <c r="J421" s="40" t="s">
        <v>712</v>
      </c>
      <c r="K421" s="47" t="s">
        <v>712</v>
      </c>
      <c r="L421" s="47" t="s">
        <v>712</v>
      </c>
      <c r="M421" s="47" t="s">
        <v>712</v>
      </c>
      <c r="N421" s="47" t="s">
        <v>712</v>
      </c>
      <c r="O421" s="48" t="s">
        <v>712</v>
      </c>
      <c r="P421" s="1"/>
      <c r="Q421" s="42">
        <f t="shared" si="19"/>
        <v>0</v>
      </c>
      <c r="R421" s="43">
        <f t="shared" si="20"/>
        <v>0</v>
      </c>
      <c r="S421" s="44" t="str">
        <f t="shared" si="21"/>
        <v/>
      </c>
    </row>
    <row r="422" spans="1:19" hidden="1" x14ac:dyDescent="0.2">
      <c r="A422" s="42" t="s">
        <v>432</v>
      </c>
      <c r="B422" s="78" t="s">
        <v>712</v>
      </c>
      <c r="C422" s="29" t="s">
        <v>712</v>
      </c>
      <c r="D422" s="30" t="s">
        <v>712</v>
      </c>
      <c r="E422" s="30" t="s">
        <v>712</v>
      </c>
      <c r="F422" s="45" t="s">
        <v>712</v>
      </c>
      <c r="G422" s="45" t="s">
        <v>712</v>
      </c>
      <c r="H422" s="46" t="s">
        <v>712</v>
      </c>
      <c r="I422" s="1"/>
      <c r="J422" s="40" t="s">
        <v>712</v>
      </c>
      <c r="K422" s="47" t="s">
        <v>712</v>
      </c>
      <c r="L422" s="47" t="s">
        <v>712</v>
      </c>
      <c r="M422" s="47" t="s">
        <v>712</v>
      </c>
      <c r="N422" s="47" t="s">
        <v>712</v>
      </c>
      <c r="O422" s="48" t="s">
        <v>712</v>
      </c>
      <c r="P422" s="1"/>
      <c r="Q422" s="42">
        <f t="shared" si="19"/>
        <v>0</v>
      </c>
      <c r="R422" s="43">
        <f t="shared" si="20"/>
        <v>0</v>
      </c>
      <c r="S422" s="44" t="str">
        <f t="shared" si="21"/>
        <v/>
      </c>
    </row>
    <row r="423" spans="1:19" hidden="1" x14ac:dyDescent="0.2">
      <c r="A423" s="42" t="s">
        <v>433</v>
      </c>
      <c r="B423" s="78" t="s">
        <v>712</v>
      </c>
      <c r="C423" s="29" t="s">
        <v>712</v>
      </c>
      <c r="D423" s="30" t="s">
        <v>712</v>
      </c>
      <c r="E423" s="30" t="s">
        <v>712</v>
      </c>
      <c r="F423" s="45" t="s">
        <v>712</v>
      </c>
      <c r="G423" s="45" t="s">
        <v>712</v>
      </c>
      <c r="H423" s="46" t="s">
        <v>712</v>
      </c>
      <c r="I423" s="1"/>
      <c r="J423" s="40" t="s">
        <v>712</v>
      </c>
      <c r="K423" s="47" t="s">
        <v>712</v>
      </c>
      <c r="L423" s="47" t="s">
        <v>712</v>
      </c>
      <c r="M423" s="47" t="s">
        <v>712</v>
      </c>
      <c r="N423" s="47" t="s">
        <v>712</v>
      </c>
      <c r="O423" s="48" t="s">
        <v>712</v>
      </c>
      <c r="P423" s="1"/>
      <c r="Q423" s="42">
        <f t="shared" si="19"/>
        <v>0</v>
      </c>
      <c r="R423" s="43">
        <f t="shared" si="20"/>
        <v>0</v>
      </c>
      <c r="S423" s="44" t="str">
        <f t="shared" si="21"/>
        <v/>
      </c>
    </row>
    <row r="424" spans="1:19" hidden="1" x14ac:dyDescent="0.2">
      <c r="A424" s="42" t="s">
        <v>434</v>
      </c>
      <c r="B424" s="78" t="s">
        <v>712</v>
      </c>
      <c r="C424" s="29" t="s">
        <v>712</v>
      </c>
      <c r="D424" s="30" t="s">
        <v>712</v>
      </c>
      <c r="E424" s="30" t="s">
        <v>712</v>
      </c>
      <c r="F424" s="45" t="s">
        <v>712</v>
      </c>
      <c r="G424" s="45" t="s">
        <v>712</v>
      </c>
      <c r="H424" s="46" t="s">
        <v>712</v>
      </c>
      <c r="I424" s="1"/>
      <c r="J424" s="40" t="s">
        <v>712</v>
      </c>
      <c r="K424" s="47" t="s">
        <v>712</v>
      </c>
      <c r="L424" s="47" t="s">
        <v>712</v>
      </c>
      <c r="M424" s="47" t="s">
        <v>712</v>
      </c>
      <c r="N424" s="47" t="s">
        <v>712</v>
      </c>
      <c r="O424" s="48" t="s">
        <v>712</v>
      </c>
      <c r="P424" s="1"/>
      <c r="Q424" s="42">
        <f t="shared" si="19"/>
        <v>0</v>
      </c>
      <c r="R424" s="43">
        <f t="shared" si="20"/>
        <v>0</v>
      </c>
      <c r="S424" s="44" t="str">
        <f t="shared" si="21"/>
        <v/>
      </c>
    </row>
    <row r="425" spans="1:19" hidden="1" x14ac:dyDescent="0.2">
      <c r="A425" s="42" t="s">
        <v>435</v>
      </c>
      <c r="B425" s="78" t="s">
        <v>712</v>
      </c>
      <c r="C425" s="29" t="s">
        <v>712</v>
      </c>
      <c r="D425" s="30" t="s">
        <v>712</v>
      </c>
      <c r="E425" s="30" t="s">
        <v>712</v>
      </c>
      <c r="F425" s="45" t="s">
        <v>712</v>
      </c>
      <c r="G425" s="45" t="s">
        <v>712</v>
      </c>
      <c r="H425" s="46" t="s">
        <v>712</v>
      </c>
      <c r="I425" s="1"/>
      <c r="J425" s="40" t="s">
        <v>712</v>
      </c>
      <c r="K425" s="47" t="s">
        <v>712</v>
      </c>
      <c r="L425" s="47" t="s">
        <v>712</v>
      </c>
      <c r="M425" s="47" t="s">
        <v>712</v>
      </c>
      <c r="N425" s="47" t="s">
        <v>712</v>
      </c>
      <c r="O425" s="48" t="s">
        <v>712</v>
      </c>
      <c r="P425" s="1"/>
      <c r="Q425" s="42">
        <f t="shared" si="19"/>
        <v>0</v>
      </c>
      <c r="R425" s="43">
        <f t="shared" si="20"/>
        <v>0</v>
      </c>
      <c r="S425" s="44" t="str">
        <f t="shared" si="21"/>
        <v/>
      </c>
    </row>
    <row r="426" spans="1:19" hidden="1" x14ac:dyDescent="0.2">
      <c r="A426" s="42" t="s">
        <v>436</v>
      </c>
      <c r="B426" s="78" t="s">
        <v>712</v>
      </c>
      <c r="C426" s="29" t="s">
        <v>712</v>
      </c>
      <c r="D426" s="30" t="s">
        <v>712</v>
      </c>
      <c r="E426" s="30" t="s">
        <v>712</v>
      </c>
      <c r="F426" s="45" t="s">
        <v>712</v>
      </c>
      <c r="G426" s="45" t="s">
        <v>712</v>
      </c>
      <c r="H426" s="46" t="s">
        <v>712</v>
      </c>
      <c r="I426" s="1"/>
      <c r="J426" s="40" t="s">
        <v>712</v>
      </c>
      <c r="K426" s="47" t="s">
        <v>712</v>
      </c>
      <c r="L426" s="47" t="s">
        <v>712</v>
      </c>
      <c r="M426" s="47" t="s">
        <v>712</v>
      </c>
      <c r="N426" s="47" t="s">
        <v>712</v>
      </c>
      <c r="O426" s="48" t="s">
        <v>712</v>
      </c>
      <c r="P426" s="1"/>
      <c r="Q426" s="42">
        <f t="shared" si="19"/>
        <v>0</v>
      </c>
      <c r="R426" s="43">
        <f t="shared" si="20"/>
        <v>0</v>
      </c>
      <c r="S426" s="44" t="str">
        <f t="shared" si="21"/>
        <v/>
      </c>
    </row>
    <row r="427" spans="1:19" hidden="1" x14ac:dyDescent="0.2">
      <c r="A427" s="42" t="s">
        <v>437</v>
      </c>
      <c r="B427" s="78">
        <v>64</v>
      </c>
      <c r="C427" s="29" t="s">
        <v>712</v>
      </c>
      <c r="D427" s="30" t="s">
        <v>712</v>
      </c>
      <c r="E427" s="30" t="s">
        <v>712</v>
      </c>
      <c r="F427" s="45" t="s">
        <v>712</v>
      </c>
      <c r="G427" s="45" t="s">
        <v>712</v>
      </c>
      <c r="H427" s="46" t="s">
        <v>712</v>
      </c>
      <c r="I427" s="1"/>
      <c r="J427" s="40" t="s">
        <v>712</v>
      </c>
      <c r="K427" s="47" t="s">
        <v>712</v>
      </c>
      <c r="L427" s="47" t="s">
        <v>712</v>
      </c>
      <c r="M427" s="47" t="s">
        <v>712</v>
      </c>
      <c r="N427" s="47" t="s">
        <v>712</v>
      </c>
      <c r="O427" s="48" t="s">
        <v>712</v>
      </c>
      <c r="P427" s="1"/>
      <c r="Q427" s="42">
        <f t="shared" si="19"/>
        <v>0</v>
      </c>
      <c r="R427" s="43">
        <f t="shared" si="20"/>
        <v>0</v>
      </c>
      <c r="S427" s="44" t="str">
        <f t="shared" si="21"/>
        <v/>
      </c>
    </row>
    <row r="428" spans="1:19" hidden="1" x14ac:dyDescent="0.2">
      <c r="A428" s="42" t="s">
        <v>438</v>
      </c>
      <c r="B428" s="78" t="s">
        <v>712</v>
      </c>
      <c r="C428" s="29" t="s">
        <v>712</v>
      </c>
      <c r="D428" s="30" t="s">
        <v>712</v>
      </c>
      <c r="E428" s="30" t="s">
        <v>712</v>
      </c>
      <c r="F428" s="45" t="s">
        <v>712</v>
      </c>
      <c r="G428" s="45" t="s">
        <v>712</v>
      </c>
      <c r="H428" s="46" t="s">
        <v>712</v>
      </c>
      <c r="I428" s="1"/>
      <c r="J428" s="40" t="s">
        <v>712</v>
      </c>
      <c r="K428" s="47" t="s">
        <v>712</v>
      </c>
      <c r="L428" s="47" t="s">
        <v>712</v>
      </c>
      <c r="M428" s="47" t="s">
        <v>712</v>
      </c>
      <c r="N428" s="47" t="s">
        <v>712</v>
      </c>
      <c r="O428" s="48" t="s">
        <v>712</v>
      </c>
      <c r="P428" s="1"/>
      <c r="Q428" s="42">
        <f t="shared" si="19"/>
        <v>0</v>
      </c>
      <c r="R428" s="43">
        <f t="shared" si="20"/>
        <v>0</v>
      </c>
      <c r="S428" s="44" t="str">
        <f t="shared" si="21"/>
        <v/>
      </c>
    </row>
    <row r="429" spans="1:19" hidden="1" x14ac:dyDescent="0.2">
      <c r="A429" s="42" t="s">
        <v>439</v>
      </c>
      <c r="B429" s="78" t="s">
        <v>712</v>
      </c>
      <c r="C429" s="29" t="s">
        <v>712</v>
      </c>
      <c r="D429" s="30" t="s">
        <v>712</v>
      </c>
      <c r="E429" s="30" t="s">
        <v>712</v>
      </c>
      <c r="F429" s="45" t="s">
        <v>712</v>
      </c>
      <c r="G429" s="45" t="s">
        <v>712</v>
      </c>
      <c r="H429" s="46" t="s">
        <v>712</v>
      </c>
      <c r="I429" s="1"/>
      <c r="J429" s="40" t="s">
        <v>712</v>
      </c>
      <c r="K429" s="47" t="s">
        <v>712</v>
      </c>
      <c r="L429" s="47" t="s">
        <v>712</v>
      </c>
      <c r="M429" s="47" t="s">
        <v>712</v>
      </c>
      <c r="N429" s="47" t="s">
        <v>712</v>
      </c>
      <c r="O429" s="48" t="s">
        <v>712</v>
      </c>
      <c r="P429" s="1"/>
      <c r="Q429" s="42">
        <f t="shared" si="19"/>
        <v>0</v>
      </c>
      <c r="R429" s="43">
        <f t="shared" si="20"/>
        <v>0</v>
      </c>
      <c r="S429" s="44" t="str">
        <f t="shared" si="21"/>
        <v/>
      </c>
    </row>
    <row r="430" spans="1:19" hidden="1" x14ac:dyDescent="0.2">
      <c r="A430" s="42" t="s">
        <v>440</v>
      </c>
      <c r="B430" s="78">
        <v>1164</v>
      </c>
      <c r="C430" s="29" t="s">
        <v>712</v>
      </c>
      <c r="D430" s="30" t="s">
        <v>712</v>
      </c>
      <c r="E430" s="30" t="s">
        <v>712</v>
      </c>
      <c r="F430" s="45">
        <v>2.3661336482504005</v>
      </c>
      <c r="G430" s="45" t="s">
        <v>712</v>
      </c>
      <c r="H430" s="46">
        <v>22.376960519199567</v>
      </c>
      <c r="I430" s="1"/>
      <c r="J430" s="40" t="s">
        <v>712</v>
      </c>
      <c r="K430" s="47" t="s">
        <v>712</v>
      </c>
      <c r="L430" s="47" t="s">
        <v>712</v>
      </c>
      <c r="M430" s="47">
        <v>3</v>
      </c>
      <c r="N430" s="47" t="s">
        <v>712</v>
      </c>
      <c r="O430" s="48">
        <v>3</v>
      </c>
      <c r="P430" s="1"/>
      <c r="Q430" s="42">
        <f t="shared" si="19"/>
        <v>2</v>
      </c>
      <c r="R430" s="43">
        <f t="shared" si="20"/>
        <v>6</v>
      </c>
      <c r="S430" s="44" t="str">
        <f t="shared" si="21"/>
        <v/>
      </c>
    </row>
    <row r="431" spans="1:19" hidden="1" x14ac:dyDescent="0.2">
      <c r="A431" s="42" t="s">
        <v>441</v>
      </c>
      <c r="B431" s="78">
        <v>468</v>
      </c>
      <c r="C431" s="29" t="s">
        <v>712</v>
      </c>
      <c r="D431" s="30" t="s">
        <v>712</v>
      </c>
      <c r="E431" s="30" t="s">
        <v>712</v>
      </c>
      <c r="F431" s="45" t="s">
        <v>712</v>
      </c>
      <c r="G431" s="45" t="s">
        <v>712</v>
      </c>
      <c r="H431" s="46" t="s">
        <v>712</v>
      </c>
      <c r="I431" s="1"/>
      <c r="J431" s="40" t="s">
        <v>712</v>
      </c>
      <c r="K431" s="47" t="s">
        <v>712</v>
      </c>
      <c r="L431" s="47" t="s">
        <v>712</v>
      </c>
      <c r="M431" s="47" t="s">
        <v>712</v>
      </c>
      <c r="N431" s="47" t="s">
        <v>712</v>
      </c>
      <c r="O431" s="48" t="s">
        <v>712</v>
      </c>
      <c r="P431" s="1"/>
      <c r="Q431" s="42">
        <f t="shared" si="19"/>
        <v>0</v>
      </c>
      <c r="R431" s="43">
        <f t="shared" si="20"/>
        <v>0</v>
      </c>
      <c r="S431" s="44" t="str">
        <f t="shared" si="21"/>
        <v/>
      </c>
    </row>
    <row r="432" spans="1:19" hidden="1" x14ac:dyDescent="0.2">
      <c r="A432" s="42" t="s">
        <v>442</v>
      </c>
      <c r="B432" s="78" t="s">
        <v>712</v>
      </c>
      <c r="C432" s="29" t="s">
        <v>712</v>
      </c>
      <c r="D432" s="30" t="s">
        <v>712</v>
      </c>
      <c r="E432" s="30" t="s">
        <v>712</v>
      </c>
      <c r="F432" s="45" t="s">
        <v>712</v>
      </c>
      <c r="G432" s="45" t="s">
        <v>712</v>
      </c>
      <c r="H432" s="46" t="s">
        <v>712</v>
      </c>
      <c r="I432" s="1"/>
      <c r="J432" s="40" t="s">
        <v>712</v>
      </c>
      <c r="K432" s="47" t="s">
        <v>712</v>
      </c>
      <c r="L432" s="47" t="s">
        <v>712</v>
      </c>
      <c r="M432" s="47" t="s">
        <v>712</v>
      </c>
      <c r="N432" s="47" t="s">
        <v>712</v>
      </c>
      <c r="O432" s="48" t="s">
        <v>712</v>
      </c>
      <c r="P432" s="1"/>
      <c r="Q432" s="42">
        <f t="shared" si="19"/>
        <v>0</v>
      </c>
      <c r="R432" s="43">
        <f t="shared" si="20"/>
        <v>0</v>
      </c>
      <c r="S432" s="44" t="str">
        <f t="shared" si="21"/>
        <v/>
      </c>
    </row>
    <row r="433" spans="1:19" hidden="1" x14ac:dyDescent="0.2">
      <c r="A433" s="42" t="s">
        <v>443</v>
      </c>
      <c r="B433" s="78">
        <v>749</v>
      </c>
      <c r="C433" s="29" t="s">
        <v>712</v>
      </c>
      <c r="D433" s="30" t="s">
        <v>712</v>
      </c>
      <c r="E433" s="30" t="s">
        <v>713</v>
      </c>
      <c r="F433" s="45">
        <v>1.3430786503216412</v>
      </c>
      <c r="G433" s="45">
        <v>9.6116504854350264</v>
      </c>
      <c r="H433" s="46" t="s">
        <v>712</v>
      </c>
      <c r="I433" s="1"/>
      <c r="J433" s="40" t="s">
        <v>712</v>
      </c>
      <c r="K433" s="47" t="s">
        <v>712</v>
      </c>
      <c r="L433" s="47" t="s">
        <v>712</v>
      </c>
      <c r="M433" s="47">
        <v>2</v>
      </c>
      <c r="N433" s="47">
        <v>1</v>
      </c>
      <c r="O433" s="48" t="s">
        <v>712</v>
      </c>
      <c r="P433" s="1"/>
      <c r="Q433" s="42">
        <f t="shared" si="19"/>
        <v>2</v>
      </c>
      <c r="R433" s="43">
        <f t="shared" si="20"/>
        <v>3</v>
      </c>
      <c r="S433" s="44" t="str">
        <f t="shared" si="21"/>
        <v/>
      </c>
    </row>
    <row r="434" spans="1:19" hidden="1" x14ac:dyDescent="0.2">
      <c r="A434" s="42" t="s">
        <v>444</v>
      </c>
      <c r="B434" s="78" t="s">
        <v>712</v>
      </c>
      <c r="C434" s="29" t="s">
        <v>712</v>
      </c>
      <c r="D434" s="30" t="s">
        <v>712</v>
      </c>
      <c r="E434" s="30" t="s">
        <v>712</v>
      </c>
      <c r="F434" s="45" t="s">
        <v>712</v>
      </c>
      <c r="G434" s="45" t="s">
        <v>712</v>
      </c>
      <c r="H434" s="46" t="s">
        <v>712</v>
      </c>
      <c r="I434" s="1"/>
      <c r="J434" s="40" t="s">
        <v>712</v>
      </c>
      <c r="K434" s="47" t="s">
        <v>712</v>
      </c>
      <c r="L434" s="47" t="s">
        <v>712</v>
      </c>
      <c r="M434" s="47" t="s">
        <v>712</v>
      </c>
      <c r="N434" s="47" t="s">
        <v>712</v>
      </c>
      <c r="O434" s="48" t="s">
        <v>712</v>
      </c>
      <c r="P434" s="1"/>
      <c r="Q434" s="42">
        <f t="shared" si="19"/>
        <v>0</v>
      </c>
      <c r="R434" s="43">
        <f t="shared" si="20"/>
        <v>0</v>
      </c>
      <c r="S434" s="44" t="str">
        <f t="shared" si="21"/>
        <v/>
      </c>
    </row>
    <row r="435" spans="1:19" hidden="1" x14ac:dyDescent="0.2">
      <c r="A435" s="42" t="s">
        <v>445</v>
      </c>
      <c r="B435" s="78">
        <v>559</v>
      </c>
      <c r="C435" s="29" t="s">
        <v>712</v>
      </c>
      <c r="D435" s="30" t="s">
        <v>712</v>
      </c>
      <c r="E435" s="30" t="s">
        <v>712</v>
      </c>
      <c r="F435" s="45">
        <v>1.2282154528846938</v>
      </c>
      <c r="G435" s="45" t="s">
        <v>712</v>
      </c>
      <c r="H435" s="46" t="s">
        <v>712</v>
      </c>
      <c r="I435" s="1"/>
      <c r="J435" s="40" t="s">
        <v>712</v>
      </c>
      <c r="K435" s="47" t="s">
        <v>712</v>
      </c>
      <c r="L435" s="47" t="s">
        <v>712</v>
      </c>
      <c r="M435" s="47">
        <v>2</v>
      </c>
      <c r="N435" s="47" t="s">
        <v>712</v>
      </c>
      <c r="O435" s="48" t="s">
        <v>712</v>
      </c>
      <c r="P435" s="1"/>
      <c r="Q435" s="42">
        <f t="shared" si="19"/>
        <v>1</v>
      </c>
      <c r="R435" s="43">
        <f t="shared" si="20"/>
        <v>2</v>
      </c>
      <c r="S435" s="44" t="str">
        <f t="shared" si="21"/>
        <v/>
      </c>
    </row>
    <row r="436" spans="1:19" hidden="1" x14ac:dyDescent="0.2">
      <c r="A436" s="42" t="s">
        <v>446</v>
      </c>
      <c r="B436" s="78" t="s">
        <v>712</v>
      </c>
      <c r="C436" s="29" t="s">
        <v>712</v>
      </c>
      <c r="D436" s="30" t="s">
        <v>712</v>
      </c>
      <c r="E436" s="30" t="s">
        <v>712</v>
      </c>
      <c r="F436" s="45" t="s">
        <v>712</v>
      </c>
      <c r="G436" s="45" t="s">
        <v>712</v>
      </c>
      <c r="H436" s="46" t="s">
        <v>712</v>
      </c>
      <c r="I436" s="1"/>
      <c r="J436" s="40" t="s">
        <v>712</v>
      </c>
      <c r="K436" s="47" t="s">
        <v>712</v>
      </c>
      <c r="L436" s="47" t="s">
        <v>712</v>
      </c>
      <c r="M436" s="47" t="s">
        <v>712</v>
      </c>
      <c r="N436" s="47" t="s">
        <v>712</v>
      </c>
      <c r="O436" s="48" t="s">
        <v>712</v>
      </c>
      <c r="P436" s="1"/>
      <c r="Q436" s="42">
        <f t="shared" si="19"/>
        <v>0</v>
      </c>
      <c r="R436" s="43">
        <f t="shared" si="20"/>
        <v>0</v>
      </c>
      <c r="S436" s="44" t="str">
        <f t="shared" si="21"/>
        <v/>
      </c>
    </row>
    <row r="437" spans="1:19" hidden="1" x14ac:dyDescent="0.2">
      <c r="A437" s="42" t="s">
        <v>447</v>
      </c>
      <c r="B437" s="78">
        <v>18126</v>
      </c>
      <c r="C437" s="29">
        <v>79</v>
      </c>
      <c r="D437" s="30">
        <v>3.3038896637223614</v>
      </c>
      <c r="E437" s="30">
        <v>7.4</v>
      </c>
      <c r="F437" s="45">
        <v>8.4466259882685648</v>
      </c>
      <c r="G437" s="45">
        <v>10.657021403534621</v>
      </c>
      <c r="H437" s="46">
        <v>14.71113591341377</v>
      </c>
      <c r="I437" s="1"/>
      <c r="J437" s="40">
        <v>2</v>
      </c>
      <c r="K437" s="47">
        <v>1</v>
      </c>
      <c r="L437" s="47">
        <v>0</v>
      </c>
      <c r="M437" s="47">
        <v>3</v>
      </c>
      <c r="N437" s="47">
        <v>2</v>
      </c>
      <c r="O437" s="48">
        <v>2</v>
      </c>
      <c r="P437" s="1"/>
      <c r="Q437" s="42">
        <f t="shared" si="19"/>
        <v>6</v>
      </c>
      <c r="R437" s="43">
        <f t="shared" si="20"/>
        <v>10</v>
      </c>
      <c r="S437" s="44">
        <f t="shared" si="21"/>
        <v>1.6666666666666667</v>
      </c>
    </row>
    <row r="438" spans="1:19" x14ac:dyDescent="0.2">
      <c r="A438" s="42" t="s">
        <v>448</v>
      </c>
      <c r="B438" s="78">
        <v>5595</v>
      </c>
      <c r="C438" s="29">
        <v>117</v>
      </c>
      <c r="D438" s="30">
        <v>2.5748407643303901</v>
      </c>
      <c r="E438" s="30">
        <v>4.5</v>
      </c>
      <c r="F438" s="45">
        <v>6.4991383333569068</v>
      </c>
      <c r="G438" s="45">
        <v>23.848609211126313</v>
      </c>
      <c r="H438" s="46">
        <v>27.256253962198024</v>
      </c>
      <c r="I438" s="1"/>
      <c r="J438" s="40">
        <v>3</v>
      </c>
      <c r="K438" s="47">
        <v>2</v>
      </c>
      <c r="L438" s="47">
        <v>1</v>
      </c>
      <c r="M438" s="47">
        <v>3</v>
      </c>
      <c r="N438" s="47">
        <v>3</v>
      </c>
      <c r="O438" s="48">
        <v>3</v>
      </c>
      <c r="P438" s="1"/>
      <c r="Q438" s="42">
        <f t="shared" si="19"/>
        <v>6</v>
      </c>
      <c r="R438" s="43">
        <f t="shared" si="20"/>
        <v>15</v>
      </c>
      <c r="S438" s="44">
        <f t="shared" si="21"/>
        <v>2.5</v>
      </c>
    </row>
    <row r="439" spans="1:19" hidden="1" x14ac:dyDescent="0.2">
      <c r="A439" s="42" t="s">
        <v>449</v>
      </c>
      <c r="B439" s="78">
        <v>466</v>
      </c>
      <c r="C439" s="29" t="s">
        <v>712</v>
      </c>
      <c r="D439" s="30" t="s">
        <v>712</v>
      </c>
      <c r="E439" s="30" t="s">
        <v>712</v>
      </c>
      <c r="F439" s="45" t="s">
        <v>712</v>
      </c>
      <c r="G439" s="45" t="s">
        <v>712</v>
      </c>
      <c r="H439" s="46" t="s">
        <v>712</v>
      </c>
      <c r="I439" s="1"/>
      <c r="J439" s="40" t="s">
        <v>712</v>
      </c>
      <c r="K439" s="47" t="s">
        <v>712</v>
      </c>
      <c r="L439" s="47" t="s">
        <v>712</v>
      </c>
      <c r="M439" s="47" t="s">
        <v>712</v>
      </c>
      <c r="N439" s="47" t="s">
        <v>712</v>
      </c>
      <c r="O439" s="48" t="s">
        <v>712</v>
      </c>
      <c r="P439" s="1"/>
      <c r="Q439" s="42">
        <f t="shared" si="19"/>
        <v>0</v>
      </c>
      <c r="R439" s="43">
        <f t="shared" si="20"/>
        <v>0</v>
      </c>
      <c r="S439" s="44" t="str">
        <f t="shared" si="21"/>
        <v/>
      </c>
    </row>
    <row r="440" spans="1:19" hidden="1" x14ac:dyDescent="0.2">
      <c r="A440" s="42" t="s">
        <v>450</v>
      </c>
      <c r="B440" s="78" t="s">
        <v>712</v>
      </c>
      <c r="C440" s="29" t="s">
        <v>712</v>
      </c>
      <c r="D440" s="30" t="s">
        <v>712</v>
      </c>
      <c r="E440" s="30" t="s">
        <v>712</v>
      </c>
      <c r="F440" s="45" t="s">
        <v>712</v>
      </c>
      <c r="G440" s="45" t="s">
        <v>712</v>
      </c>
      <c r="H440" s="46" t="s">
        <v>712</v>
      </c>
      <c r="I440" s="1"/>
      <c r="J440" s="40" t="s">
        <v>712</v>
      </c>
      <c r="K440" s="47" t="s">
        <v>712</v>
      </c>
      <c r="L440" s="47" t="s">
        <v>712</v>
      </c>
      <c r="M440" s="47" t="s">
        <v>712</v>
      </c>
      <c r="N440" s="47" t="s">
        <v>712</v>
      </c>
      <c r="O440" s="48" t="s">
        <v>712</v>
      </c>
      <c r="P440" s="1"/>
      <c r="Q440" s="42">
        <f t="shared" si="19"/>
        <v>0</v>
      </c>
      <c r="R440" s="43">
        <f t="shared" si="20"/>
        <v>0</v>
      </c>
      <c r="S440" s="44" t="str">
        <f t="shared" si="21"/>
        <v/>
      </c>
    </row>
    <row r="441" spans="1:19" hidden="1" x14ac:dyDescent="0.2">
      <c r="A441" s="42" t="s">
        <v>451</v>
      </c>
      <c r="B441" s="78">
        <v>2483</v>
      </c>
      <c r="C441" s="29" t="s">
        <v>712</v>
      </c>
      <c r="D441" s="30" t="s">
        <v>712</v>
      </c>
      <c r="E441" s="30" t="s">
        <v>712</v>
      </c>
      <c r="F441" s="45">
        <v>1.6178472855709067</v>
      </c>
      <c r="G441" s="45" t="s">
        <v>712</v>
      </c>
      <c r="H441" s="46">
        <v>15.768481130291049</v>
      </c>
      <c r="I441" s="1"/>
      <c r="J441" s="40" t="s">
        <v>712</v>
      </c>
      <c r="K441" s="47" t="s">
        <v>712</v>
      </c>
      <c r="L441" s="47" t="s">
        <v>712</v>
      </c>
      <c r="M441" s="47">
        <v>2</v>
      </c>
      <c r="N441" s="47" t="s">
        <v>712</v>
      </c>
      <c r="O441" s="48">
        <v>3</v>
      </c>
      <c r="P441" s="1"/>
      <c r="Q441" s="42">
        <f t="shared" si="19"/>
        <v>2</v>
      </c>
      <c r="R441" s="43">
        <f t="shared" si="20"/>
        <v>5</v>
      </c>
      <c r="S441" s="44" t="str">
        <f t="shared" si="21"/>
        <v/>
      </c>
    </row>
    <row r="442" spans="1:19" hidden="1" x14ac:dyDescent="0.2">
      <c r="A442" s="42" t="s">
        <v>452</v>
      </c>
      <c r="B442" s="78">
        <v>1530</v>
      </c>
      <c r="C442" s="29" t="s">
        <v>712</v>
      </c>
      <c r="D442" s="30" t="s">
        <v>712</v>
      </c>
      <c r="E442" s="30">
        <v>4.5</v>
      </c>
      <c r="F442" s="45">
        <v>5.3656813197702746</v>
      </c>
      <c r="G442" s="45">
        <v>11.307420494701246</v>
      </c>
      <c r="H442" s="46">
        <v>27.229973273970913</v>
      </c>
      <c r="I442" s="1"/>
      <c r="J442" s="40" t="s">
        <v>712</v>
      </c>
      <c r="K442" s="47" t="s">
        <v>712</v>
      </c>
      <c r="L442" s="47">
        <v>1</v>
      </c>
      <c r="M442" s="47">
        <v>3</v>
      </c>
      <c r="N442" s="47">
        <v>2</v>
      </c>
      <c r="O442" s="48">
        <v>3</v>
      </c>
      <c r="P442" s="1"/>
      <c r="Q442" s="42">
        <f t="shared" si="19"/>
        <v>4</v>
      </c>
      <c r="R442" s="43">
        <f t="shared" si="20"/>
        <v>9</v>
      </c>
      <c r="S442" s="44" t="str">
        <f t="shared" si="21"/>
        <v/>
      </c>
    </row>
    <row r="443" spans="1:19" hidden="1" x14ac:dyDescent="0.2">
      <c r="A443" s="42" t="s">
        <v>453</v>
      </c>
      <c r="B443" s="78">
        <v>13079</v>
      </c>
      <c r="C443" s="29">
        <v>43.5</v>
      </c>
      <c r="D443" s="30">
        <v>24.520467836257311</v>
      </c>
      <c r="E443" s="30">
        <v>9.6</v>
      </c>
      <c r="F443" s="45">
        <v>1.5562845941057111</v>
      </c>
      <c r="G443" s="45">
        <v>11.581456518165188</v>
      </c>
      <c r="H443" s="46">
        <v>12.447295008422632</v>
      </c>
      <c r="I443" s="1"/>
      <c r="J443" s="40">
        <v>1</v>
      </c>
      <c r="K443" s="47">
        <v>0</v>
      </c>
      <c r="L443" s="47">
        <v>0</v>
      </c>
      <c r="M443" s="47">
        <v>2</v>
      </c>
      <c r="N443" s="47">
        <v>2</v>
      </c>
      <c r="O443" s="48">
        <v>2</v>
      </c>
      <c r="P443" s="1"/>
      <c r="Q443" s="42">
        <f t="shared" si="19"/>
        <v>6</v>
      </c>
      <c r="R443" s="43">
        <f t="shared" si="20"/>
        <v>7</v>
      </c>
      <c r="S443" s="44">
        <f t="shared" si="21"/>
        <v>1.1666666666666667</v>
      </c>
    </row>
    <row r="444" spans="1:19" hidden="1" x14ac:dyDescent="0.2">
      <c r="A444" s="42" t="s">
        <v>454</v>
      </c>
      <c r="B444" s="78" t="s">
        <v>712</v>
      </c>
      <c r="C444" s="29" t="s">
        <v>712</v>
      </c>
      <c r="D444" s="30" t="s">
        <v>712</v>
      </c>
      <c r="E444" s="30" t="s">
        <v>712</v>
      </c>
      <c r="F444" s="45" t="s">
        <v>712</v>
      </c>
      <c r="G444" s="45" t="s">
        <v>712</v>
      </c>
      <c r="H444" s="46" t="s">
        <v>712</v>
      </c>
      <c r="I444" s="1"/>
      <c r="J444" s="40" t="s">
        <v>712</v>
      </c>
      <c r="K444" s="47" t="s">
        <v>712</v>
      </c>
      <c r="L444" s="47" t="s">
        <v>712</v>
      </c>
      <c r="M444" s="47" t="s">
        <v>712</v>
      </c>
      <c r="N444" s="47" t="s">
        <v>712</v>
      </c>
      <c r="O444" s="48" t="s">
        <v>712</v>
      </c>
      <c r="P444" s="1"/>
      <c r="Q444" s="42">
        <f t="shared" si="19"/>
        <v>0</v>
      </c>
      <c r="R444" s="43">
        <f t="shared" si="20"/>
        <v>0</v>
      </c>
      <c r="S444" s="44" t="str">
        <f t="shared" si="21"/>
        <v/>
      </c>
    </row>
    <row r="445" spans="1:19" hidden="1" x14ac:dyDescent="0.2">
      <c r="A445" s="42" t="s">
        <v>455</v>
      </c>
      <c r="B445" s="78" t="s">
        <v>712</v>
      </c>
      <c r="C445" s="29" t="s">
        <v>712</v>
      </c>
      <c r="D445" s="30" t="s">
        <v>712</v>
      </c>
      <c r="E445" s="30" t="s">
        <v>712</v>
      </c>
      <c r="F445" s="45" t="s">
        <v>712</v>
      </c>
      <c r="G445" s="45" t="s">
        <v>712</v>
      </c>
      <c r="H445" s="46" t="s">
        <v>712</v>
      </c>
      <c r="I445" s="1"/>
      <c r="J445" s="40" t="s">
        <v>712</v>
      </c>
      <c r="K445" s="47" t="s">
        <v>712</v>
      </c>
      <c r="L445" s="47" t="s">
        <v>712</v>
      </c>
      <c r="M445" s="47" t="s">
        <v>712</v>
      </c>
      <c r="N445" s="47" t="s">
        <v>712</v>
      </c>
      <c r="O445" s="48" t="s">
        <v>712</v>
      </c>
      <c r="P445" s="1"/>
      <c r="Q445" s="42">
        <f t="shared" si="19"/>
        <v>0</v>
      </c>
      <c r="R445" s="43">
        <f t="shared" si="20"/>
        <v>0</v>
      </c>
      <c r="S445" s="44" t="str">
        <f t="shared" si="21"/>
        <v/>
      </c>
    </row>
    <row r="446" spans="1:19" hidden="1" x14ac:dyDescent="0.2">
      <c r="A446" s="42" t="s">
        <v>456</v>
      </c>
      <c r="B446" s="78" t="s">
        <v>712</v>
      </c>
      <c r="C446" s="29" t="s">
        <v>712</v>
      </c>
      <c r="D446" s="30" t="s">
        <v>712</v>
      </c>
      <c r="E446" s="30" t="s">
        <v>712</v>
      </c>
      <c r="F446" s="45" t="s">
        <v>712</v>
      </c>
      <c r="G446" s="45" t="s">
        <v>712</v>
      </c>
      <c r="H446" s="46" t="s">
        <v>712</v>
      </c>
      <c r="I446" s="1"/>
      <c r="J446" s="40" t="s">
        <v>712</v>
      </c>
      <c r="K446" s="47" t="s">
        <v>712</v>
      </c>
      <c r="L446" s="47" t="s">
        <v>712</v>
      </c>
      <c r="M446" s="47" t="s">
        <v>712</v>
      </c>
      <c r="N446" s="47" t="s">
        <v>712</v>
      </c>
      <c r="O446" s="48" t="s">
        <v>712</v>
      </c>
      <c r="P446" s="1"/>
      <c r="Q446" s="42">
        <f t="shared" si="19"/>
        <v>0</v>
      </c>
      <c r="R446" s="43">
        <f t="shared" si="20"/>
        <v>0</v>
      </c>
      <c r="S446" s="44" t="str">
        <f t="shared" si="21"/>
        <v/>
      </c>
    </row>
    <row r="447" spans="1:19" hidden="1" x14ac:dyDescent="0.2">
      <c r="A447" s="42" t="s">
        <v>457</v>
      </c>
      <c r="B447" s="78" t="s">
        <v>712</v>
      </c>
      <c r="C447" s="29" t="s">
        <v>712</v>
      </c>
      <c r="D447" s="30" t="s">
        <v>712</v>
      </c>
      <c r="E447" s="30" t="s">
        <v>712</v>
      </c>
      <c r="F447" s="45" t="s">
        <v>712</v>
      </c>
      <c r="G447" s="45" t="s">
        <v>712</v>
      </c>
      <c r="H447" s="46" t="s">
        <v>712</v>
      </c>
      <c r="I447" s="1"/>
      <c r="J447" s="40" t="s">
        <v>712</v>
      </c>
      <c r="K447" s="47" t="s">
        <v>712</v>
      </c>
      <c r="L447" s="47" t="s">
        <v>712</v>
      </c>
      <c r="M447" s="47" t="s">
        <v>712</v>
      </c>
      <c r="N447" s="47" t="s">
        <v>712</v>
      </c>
      <c r="O447" s="48" t="s">
        <v>712</v>
      </c>
      <c r="P447" s="1"/>
      <c r="Q447" s="42">
        <f t="shared" si="19"/>
        <v>0</v>
      </c>
      <c r="R447" s="43">
        <f t="shared" si="20"/>
        <v>0</v>
      </c>
      <c r="S447" s="44" t="str">
        <f t="shared" si="21"/>
        <v/>
      </c>
    </row>
    <row r="448" spans="1:19" hidden="1" x14ac:dyDescent="0.2">
      <c r="A448" s="42" t="s">
        <v>458</v>
      </c>
      <c r="B448" s="78">
        <v>51753</v>
      </c>
      <c r="C448" s="29">
        <v>56</v>
      </c>
      <c r="D448" s="30">
        <v>8.1382913337436467</v>
      </c>
      <c r="E448" s="30">
        <v>4.2</v>
      </c>
      <c r="F448" s="45">
        <v>1.0111492503735251</v>
      </c>
      <c r="G448" s="45">
        <v>9.005899334755755</v>
      </c>
      <c r="H448" s="46">
        <v>12.238567536727905</v>
      </c>
      <c r="I448" s="1"/>
      <c r="J448" s="40">
        <v>1</v>
      </c>
      <c r="K448" s="47">
        <v>0</v>
      </c>
      <c r="L448" s="47">
        <v>1</v>
      </c>
      <c r="M448" s="47">
        <v>1</v>
      </c>
      <c r="N448" s="47">
        <v>1</v>
      </c>
      <c r="O448" s="48">
        <v>2</v>
      </c>
      <c r="P448" s="1"/>
      <c r="Q448" s="42">
        <f t="shared" si="19"/>
        <v>6</v>
      </c>
      <c r="R448" s="43">
        <f t="shared" si="20"/>
        <v>6</v>
      </c>
      <c r="S448" s="44">
        <f t="shared" si="21"/>
        <v>1</v>
      </c>
    </row>
    <row r="449" spans="1:19" hidden="1" x14ac:dyDescent="0.2">
      <c r="A449" s="42" t="s">
        <v>459</v>
      </c>
      <c r="B449" s="78" t="s">
        <v>712</v>
      </c>
      <c r="C449" s="29" t="s">
        <v>712</v>
      </c>
      <c r="D449" s="30" t="s">
        <v>712</v>
      </c>
      <c r="E449" s="30" t="s">
        <v>712</v>
      </c>
      <c r="F449" s="45" t="s">
        <v>712</v>
      </c>
      <c r="G449" s="45" t="s">
        <v>712</v>
      </c>
      <c r="H449" s="46" t="s">
        <v>712</v>
      </c>
      <c r="I449" s="1"/>
      <c r="J449" s="40" t="s">
        <v>712</v>
      </c>
      <c r="K449" s="47" t="s">
        <v>712</v>
      </c>
      <c r="L449" s="47" t="s">
        <v>712</v>
      </c>
      <c r="M449" s="47" t="s">
        <v>712</v>
      </c>
      <c r="N449" s="47" t="s">
        <v>712</v>
      </c>
      <c r="O449" s="48" t="s">
        <v>712</v>
      </c>
      <c r="P449" s="1"/>
      <c r="Q449" s="42">
        <f t="shared" si="19"/>
        <v>0</v>
      </c>
      <c r="R449" s="43">
        <f t="shared" si="20"/>
        <v>0</v>
      </c>
      <c r="S449" s="44" t="str">
        <f t="shared" si="21"/>
        <v/>
      </c>
    </row>
    <row r="450" spans="1:19" hidden="1" x14ac:dyDescent="0.2">
      <c r="A450" s="42" t="s">
        <v>460</v>
      </c>
      <c r="B450" s="78" t="s">
        <v>712</v>
      </c>
      <c r="C450" s="29" t="s">
        <v>712</v>
      </c>
      <c r="D450" s="30" t="s">
        <v>712</v>
      </c>
      <c r="E450" s="30" t="s">
        <v>712</v>
      </c>
      <c r="F450" s="45" t="s">
        <v>712</v>
      </c>
      <c r="G450" s="45" t="s">
        <v>712</v>
      </c>
      <c r="H450" s="46" t="s">
        <v>712</v>
      </c>
      <c r="I450" s="1"/>
      <c r="J450" s="40" t="s">
        <v>712</v>
      </c>
      <c r="K450" s="47" t="s">
        <v>712</v>
      </c>
      <c r="L450" s="47" t="s">
        <v>712</v>
      </c>
      <c r="M450" s="47" t="s">
        <v>712</v>
      </c>
      <c r="N450" s="47" t="s">
        <v>712</v>
      </c>
      <c r="O450" s="48" t="s">
        <v>712</v>
      </c>
      <c r="P450" s="1"/>
      <c r="Q450" s="42">
        <f t="shared" si="19"/>
        <v>0</v>
      </c>
      <c r="R450" s="43">
        <f t="shared" si="20"/>
        <v>0</v>
      </c>
      <c r="S450" s="44" t="str">
        <f t="shared" si="21"/>
        <v/>
      </c>
    </row>
    <row r="451" spans="1:19" hidden="1" x14ac:dyDescent="0.2">
      <c r="A451" s="42" t="s">
        <v>461</v>
      </c>
      <c r="B451" s="78">
        <v>1301</v>
      </c>
      <c r="C451" s="29" t="s">
        <v>712</v>
      </c>
      <c r="D451" s="30" t="s">
        <v>712</v>
      </c>
      <c r="E451" s="30" t="s">
        <v>712</v>
      </c>
      <c r="F451" s="45">
        <v>-8.8518169465812591E-2</v>
      </c>
      <c r="G451" s="45" t="s">
        <v>712</v>
      </c>
      <c r="H451" s="46">
        <v>11.764998507611182</v>
      </c>
      <c r="I451" s="1"/>
      <c r="J451" s="40" t="s">
        <v>712</v>
      </c>
      <c r="K451" s="47" t="s">
        <v>712</v>
      </c>
      <c r="L451" s="47" t="s">
        <v>712</v>
      </c>
      <c r="M451" s="47">
        <v>0</v>
      </c>
      <c r="N451" s="47" t="s">
        <v>712</v>
      </c>
      <c r="O451" s="48">
        <v>2</v>
      </c>
      <c r="P451" s="1"/>
      <c r="Q451" s="42">
        <f t="shared" si="19"/>
        <v>2</v>
      </c>
      <c r="R451" s="43">
        <f t="shared" si="20"/>
        <v>2</v>
      </c>
      <c r="S451" s="44" t="str">
        <f t="shared" si="21"/>
        <v/>
      </c>
    </row>
    <row r="452" spans="1:19" hidden="1" x14ac:dyDescent="0.2">
      <c r="A452" s="42" t="s">
        <v>462</v>
      </c>
      <c r="B452" s="78">
        <v>2952</v>
      </c>
      <c r="C452" s="29">
        <v>43</v>
      </c>
      <c r="D452" s="30">
        <v>12.225087924976423</v>
      </c>
      <c r="E452" s="30">
        <v>4.2</v>
      </c>
      <c r="F452" s="45">
        <v>2.0276214300604565</v>
      </c>
      <c r="G452" s="45">
        <v>8.5879560961144232</v>
      </c>
      <c r="H452" s="46">
        <v>5.161215847575539</v>
      </c>
      <c r="I452" s="1"/>
      <c r="J452" s="40">
        <v>1</v>
      </c>
      <c r="K452" s="47">
        <v>0</v>
      </c>
      <c r="L452" s="47">
        <v>1</v>
      </c>
      <c r="M452" s="47">
        <v>2</v>
      </c>
      <c r="N452" s="47">
        <v>1</v>
      </c>
      <c r="O452" s="48">
        <v>0</v>
      </c>
      <c r="P452" s="1"/>
      <c r="Q452" s="42">
        <f t="shared" si="19"/>
        <v>6</v>
      </c>
      <c r="R452" s="43">
        <f t="shared" si="20"/>
        <v>5</v>
      </c>
      <c r="S452" s="44">
        <f t="shared" si="21"/>
        <v>0.83333333333333337</v>
      </c>
    </row>
    <row r="453" spans="1:19" hidden="1" x14ac:dyDescent="0.2">
      <c r="A453" s="42" t="s">
        <v>463</v>
      </c>
      <c r="B453" s="78">
        <v>351545</v>
      </c>
      <c r="C453" s="29">
        <v>65</v>
      </c>
      <c r="D453" s="30">
        <v>11.894940595381124</v>
      </c>
      <c r="E453" s="30">
        <v>4.2</v>
      </c>
      <c r="F453" s="45">
        <v>0.70725076386765551</v>
      </c>
      <c r="G453" s="45">
        <v>10.934961832061097</v>
      </c>
      <c r="H453" s="46">
        <v>11.283137157618143</v>
      </c>
      <c r="I453" s="1"/>
      <c r="J453" s="40">
        <v>2</v>
      </c>
      <c r="K453" s="47">
        <v>0</v>
      </c>
      <c r="L453" s="47">
        <v>1</v>
      </c>
      <c r="M453" s="47">
        <v>1</v>
      </c>
      <c r="N453" s="47">
        <v>2</v>
      </c>
      <c r="O453" s="48">
        <v>2</v>
      </c>
      <c r="P453" s="1"/>
      <c r="Q453" s="42">
        <f t="shared" si="19"/>
        <v>6</v>
      </c>
      <c r="R453" s="43">
        <f t="shared" si="20"/>
        <v>8</v>
      </c>
      <c r="S453" s="44">
        <f t="shared" si="21"/>
        <v>1.3333333333333333</v>
      </c>
    </row>
    <row r="454" spans="1:19" hidden="1" x14ac:dyDescent="0.2">
      <c r="A454" s="42" t="s">
        <v>464</v>
      </c>
      <c r="B454" s="78">
        <v>104439</v>
      </c>
      <c r="C454" s="29">
        <v>57</v>
      </c>
      <c r="D454" s="30">
        <v>16.413467103992559</v>
      </c>
      <c r="E454" s="30">
        <v>3.6</v>
      </c>
      <c r="F454" s="45">
        <v>0.77335106088303007</v>
      </c>
      <c r="G454" s="45">
        <v>10.698574375262398</v>
      </c>
      <c r="H454" s="46">
        <v>15.485294765639496</v>
      </c>
      <c r="I454" s="1"/>
      <c r="J454" s="40">
        <v>1</v>
      </c>
      <c r="K454" s="47">
        <v>0</v>
      </c>
      <c r="L454" s="47">
        <v>2</v>
      </c>
      <c r="M454" s="47">
        <v>1</v>
      </c>
      <c r="N454" s="47">
        <v>2</v>
      </c>
      <c r="O454" s="48">
        <v>3</v>
      </c>
      <c r="P454" s="1"/>
      <c r="Q454" s="42">
        <f t="shared" si="19"/>
        <v>6</v>
      </c>
      <c r="R454" s="43">
        <f t="shared" si="20"/>
        <v>9</v>
      </c>
      <c r="S454" s="44">
        <f t="shared" si="21"/>
        <v>1.5</v>
      </c>
    </row>
    <row r="455" spans="1:19" hidden="1" x14ac:dyDescent="0.2">
      <c r="A455" s="42" t="s">
        <v>465</v>
      </c>
      <c r="B455" s="78">
        <v>1772</v>
      </c>
      <c r="C455" s="29" t="s">
        <v>712</v>
      </c>
      <c r="D455" s="30" t="s">
        <v>712</v>
      </c>
      <c r="E455" s="30" t="s">
        <v>712</v>
      </c>
      <c r="F455" s="45">
        <v>0.92565252446853918</v>
      </c>
      <c r="G455" s="45" t="s">
        <v>712</v>
      </c>
      <c r="H455" s="46">
        <v>14.05628727634195</v>
      </c>
      <c r="I455" s="1"/>
      <c r="J455" s="40" t="s">
        <v>712</v>
      </c>
      <c r="K455" s="47" t="s">
        <v>712</v>
      </c>
      <c r="L455" s="47" t="s">
        <v>712</v>
      </c>
      <c r="M455" s="47">
        <v>1</v>
      </c>
      <c r="N455" s="47" t="s">
        <v>712</v>
      </c>
      <c r="O455" s="48">
        <v>2</v>
      </c>
      <c r="P455" s="1"/>
      <c r="Q455" s="42">
        <f t="shared" si="19"/>
        <v>2</v>
      </c>
      <c r="R455" s="43">
        <f t="shared" si="20"/>
        <v>3</v>
      </c>
      <c r="S455" s="44" t="str">
        <f t="shared" si="21"/>
        <v/>
      </c>
    </row>
    <row r="456" spans="1:19" hidden="1" x14ac:dyDescent="0.2">
      <c r="A456" s="42" t="s">
        <v>466</v>
      </c>
      <c r="B456" s="78">
        <v>1142</v>
      </c>
      <c r="C456" s="29" t="s">
        <v>712</v>
      </c>
      <c r="D456" s="30" t="s">
        <v>712</v>
      </c>
      <c r="E456" s="30" t="s">
        <v>712</v>
      </c>
      <c r="F456" s="45">
        <v>0.8906806261129887</v>
      </c>
      <c r="G456" s="45" t="s">
        <v>712</v>
      </c>
      <c r="H456" s="46" t="s">
        <v>712</v>
      </c>
      <c r="I456" s="1"/>
      <c r="J456" s="40" t="s">
        <v>712</v>
      </c>
      <c r="K456" s="47" t="s">
        <v>712</v>
      </c>
      <c r="L456" s="47" t="s">
        <v>712</v>
      </c>
      <c r="M456" s="47">
        <v>1</v>
      </c>
      <c r="N456" s="47" t="s">
        <v>712</v>
      </c>
      <c r="O456" s="48" t="s">
        <v>712</v>
      </c>
      <c r="P456" s="1"/>
      <c r="Q456" s="42">
        <f t="shared" si="19"/>
        <v>1</v>
      </c>
      <c r="R456" s="43">
        <f t="shared" si="20"/>
        <v>1</v>
      </c>
      <c r="S456" s="44" t="str">
        <f t="shared" si="21"/>
        <v/>
      </c>
    </row>
    <row r="457" spans="1:19" hidden="1" x14ac:dyDescent="0.2">
      <c r="A457" s="42" t="s">
        <v>467</v>
      </c>
      <c r="B457" s="78">
        <v>215</v>
      </c>
      <c r="C457" s="29" t="s">
        <v>712</v>
      </c>
      <c r="D457" s="30" t="s">
        <v>712</v>
      </c>
      <c r="E457" s="30" t="s">
        <v>712</v>
      </c>
      <c r="F457" s="45" t="s">
        <v>712</v>
      </c>
      <c r="G457" s="45" t="s">
        <v>712</v>
      </c>
      <c r="H457" s="46" t="s">
        <v>712</v>
      </c>
      <c r="I457" s="1"/>
      <c r="J457" s="40" t="s">
        <v>712</v>
      </c>
      <c r="K457" s="47" t="s">
        <v>712</v>
      </c>
      <c r="L457" s="47" t="s">
        <v>712</v>
      </c>
      <c r="M457" s="47" t="s">
        <v>712</v>
      </c>
      <c r="N457" s="47" t="s">
        <v>712</v>
      </c>
      <c r="O457" s="48" t="s">
        <v>712</v>
      </c>
      <c r="P457" s="1"/>
      <c r="Q457" s="42">
        <f t="shared" si="19"/>
        <v>0</v>
      </c>
      <c r="R457" s="43">
        <f t="shared" si="20"/>
        <v>0</v>
      </c>
      <c r="S457" s="44" t="str">
        <f t="shared" si="21"/>
        <v/>
      </c>
    </row>
    <row r="458" spans="1:19" hidden="1" x14ac:dyDescent="0.2">
      <c r="A458" s="42" t="s">
        <v>468</v>
      </c>
      <c r="B458" s="78" t="s">
        <v>712</v>
      </c>
      <c r="C458" s="29" t="s">
        <v>712</v>
      </c>
      <c r="D458" s="30" t="s">
        <v>712</v>
      </c>
      <c r="E458" s="30" t="s">
        <v>712</v>
      </c>
      <c r="F458" s="45" t="s">
        <v>712</v>
      </c>
      <c r="G458" s="45" t="s">
        <v>712</v>
      </c>
      <c r="H458" s="46" t="s">
        <v>712</v>
      </c>
      <c r="I458" s="1"/>
      <c r="J458" s="40" t="s">
        <v>712</v>
      </c>
      <c r="K458" s="47" t="s">
        <v>712</v>
      </c>
      <c r="L458" s="47" t="s">
        <v>712</v>
      </c>
      <c r="M458" s="47" t="s">
        <v>712</v>
      </c>
      <c r="N458" s="47" t="s">
        <v>712</v>
      </c>
      <c r="O458" s="48" t="s">
        <v>712</v>
      </c>
      <c r="P458" s="1"/>
      <c r="Q458" s="42">
        <f t="shared" si="19"/>
        <v>0</v>
      </c>
      <c r="R458" s="43">
        <f t="shared" si="20"/>
        <v>0</v>
      </c>
      <c r="S458" s="44" t="str">
        <f t="shared" si="21"/>
        <v/>
      </c>
    </row>
    <row r="459" spans="1:19" hidden="1" x14ac:dyDescent="0.2">
      <c r="A459" s="42" t="s">
        <v>469</v>
      </c>
      <c r="B459" s="78" t="s">
        <v>712</v>
      </c>
      <c r="C459" s="29" t="s">
        <v>712</v>
      </c>
      <c r="D459" s="30" t="s">
        <v>712</v>
      </c>
      <c r="E459" s="30" t="s">
        <v>712</v>
      </c>
      <c r="F459" s="45" t="s">
        <v>712</v>
      </c>
      <c r="G459" s="45" t="s">
        <v>712</v>
      </c>
      <c r="H459" s="46" t="s">
        <v>712</v>
      </c>
      <c r="I459" s="1"/>
      <c r="J459" s="40" t="s">
        <v>712</v>
      </c>
      <c r="K459" s="47" t="s">
        <v>712</v>
      </c>
      <c r="L459" s="47" t="s">
        <v>712</v>
      </c>
      <c r="M459" s="47" t="s">
        <v>712</v>
      </c>
      <c r="N459" s="47" t="s">
        <v>712</v>
      </c>
      <c r="O459" s="48" t="s">
        <v>712</v>
      </c>
      <c r="P459" s="1"/>
      <c r="Q459" s="42">
        <f t="shared" si="19"/>
        <v>0</v>
      </c>
      <c r="R459" s="43">
        <f t="shared" si="20"/>
        <v>0</v>
      </c>
      <c r="S459" s="44" t="str">
        <f t="shared" si="21"/>
        <v/>
      </c>
    </row>
    <row r="460" spans="1:19" hidden="1" x14ac:dyDescent="0.2">
      <c r="A460" s="42" t="s">
        <v>470</v>
      </c>
      <c r="B460" s="78">
        <v>20201</v>
      </c>
      <c r="C460" s="29" t="s">
        <v>712</v>
      </c>
      <c r="D460" s="30" t="s">
        <v>712</v>
      </c>
      <c r="E460" s="30">
        <v>3.6</v>
      </c>
      <c r="F460" s="45">
        <v>1.2958587506512496</v>
      </c>
      <c r="G460" s="45">
        <v>5.6910569105691051</v>
      </c>
      <c r="H460" s="46">
        <v>12.511648717707043</v>
      </c>
      <c r="I460" s="1"/>
      <c r="J460" s="40" t="s">
        <v>712</v>
      </c>
      <c r="K460" s="47" t="s">
        <v>712</v>
      </c>
      <c r="L460" s="47">
        <v>2</v>
      </c>
      <c r="M460" s="47">
        <v>2</v>
      </c>
      <c r="N460" s="47">
        <v>1</v>
      </c>
      <c r="O460" s="48">
        <v>2</v>
      </c>
      <c r="P460" s="1"/>
      <c r="Q460" s="42">
        <f t="shared" ref="Q460:Q523" si="22">COUNT(J460:O460)</f>
        <v>4</v>
      </c>
      <c r="R460" s="43">
        <f t="shared" ref="R460:R523" si="23">SUM(J460:O460)</f>
        <v>7</v>
      </c>
      <c r="S460" s="44" t="str">
        <f t="shared" ref="S460:S523" si="24">IF(AND(B460&gt;=500,Q460&gt;=4,ISNUMBER(C460)),R460/Q460,"")</f>
        <v/>
      </c>
    </row>
    <row r="461" spans="1:19" hidden="1" x14ac:dyDescent="0.2">
      <c r="A461" s="42" t="s">
        <v>471</v>
      </c>
      <c r="B461" s="78">
        <v>49733</v>
      </c>
      <c r="C461" s="29">
        <v>51</v>
      </c>
      <c r="D461" s="30">
        <v>9.2519698526892089</v>
      </c>
      <c r="E461" s="30">
        <v>11.1</v>
      </c>
      <c r="F461" s="45">
        <v>2.8686351575485602E-2</v>
      </c>
      <c r="G461" s="45">
        <v>12.351688469729085</v>
      </c>
      <c r="H461" s="46">
        <v>6.5646089465150661</v>
      </c>
      <c r="I461" s="1"/>
      <c r="J461" s="40">
        <v>1</v>
      </c>
      <c r="K461" s="47">
        <v>0</v>
      </c>
      <c r="L461" s="47">
        <v>0</v>
      </c>
      <c r="M461" s="47">
        <v>1</v>
      </c>
      <c r="N461" s="47">
        <v>2</v>
      </c>
      <c r="O461" s="48">
        <v>0</v>
      </c>
      <c r="P461" s="1"/>
      <c r="Q461" s="42">
        <f t="shared" si="22"/>
        <v>6</v>
      </c>
      <c r="R461" s="43">
        <f t="shared" si="23"/>
        <v>4</v>
      </c>
      <c r="S461" s="44">
        <f t="shared" si="24"/>
        <v>0.66666666666666663</v>
      </c>
    </row>
    <row r="462" spans="1:19" hidden="1" x14ac:dyDescent="0.2">
      <c r="A462" s="42" t="s">
        <v>472</v>
      </c>
      <c r="B462" s="78">
        <v>34574</v>
      </c>
      <c r="C462" s="29">
        <v>51</v>
      </c>
      <c r="D462" s="30">
        <v>12.54969526488509</v>
      </c>
      <c r="E462" s="30">
        <v>11.1</v>
      </c>
      <c r="F462" s="45">
        <v>-1.6579744649989152</v>
      </c>
      <c r="G462" s="45">
        <v>11.232954801158163</v>
      </c>
      <c r="H462" s="46">
        <v>5.5649188401199918</v>
      </c>
      <c r="I462" s="1"/>
      <c r="J462" s="40">
        <v>1</v>
      </c>
      <c r="K462" s="47">
        <v>0</v>
      </c>
      <c r="L462" s="47">
        <v>0</v>
      </c>
      <c r="M462" s="47">
        <v>0</v>
      </c>
      <c r="N462" s="47">
        <v>2</v>
      </c>
      <c r="O462" s="48">
        <v>0</v>
      </c>
      <c r="P462" s="1"/>
      <c r="Q462" s="42">
        <f t="shared" si="22"/>
        <v>6</v>
      </c>
      <c r="R462" s="43">
        <f t="shared" si="23"/>
        <v>3</v>
      </c>
      <c r="S462" s="44">
        <f t="shared" si="24"/>
        <v>0.5</v>
      </c>
    </row>
    <row r="463" spans="1:19" hidden="1" x14ac:dyDescent="0.2">
      <c r="A463" s="42" t="s">
        <v>473</v>
      </c>
      <c r="B463" s="78" t="s">
        <v>712</v>
      </c>
      <c r="C463" s="29" t="s">
        <v>712</v>
      </c>
      <c r="D463" s="30" t="s">
        <v>712</v>
      </c>
      <c r="E463" s="30" t="s">
        <v>712</v>
      </c>
      <c r="F463" s="45" t="s">
        <v>712</v>
      </c>
      <c r="G463" s="45" t="s">
        <v>712</v>
      </c>
      <c r="H463" s="46" t="s">
        <v>712</v>
      </c>
      <c r="I463" s="1"/>
      <c r="J463" s="40" t="s">
        <v>712</v>
      </c>
      <c r="K463" s="47" t="s">
        <v>712</v>
      </c>
      <c r="L463" s="47" t="s">
        <v>712</v>
      </c>
      <c r="M463" s="47" t="s">
        <v>712</v>
      </c>
      <c r="N463" s="47" t="s">
        <v>712</v>
      </c>
      <c r="O463" s="48" t="s">
        <v>712</v>
      </c>
      <c r="P463" s="1"/>
      <c r="Q463" s="42">
        <f t="shared" si="22"/>
        <v>0</v>
      </c>
      <c r="R463" s="43">
        <f t="shared" si="23"/>
        <v>0</v>
      </c>
      <c r="S463" s="44" t="str">
        <f t="shared" si="24"/>
        <v/>
      </c>
    </row>
    <row r="464" spans="1:19" hidden="1" x14ac:dyDescent="0.2">
      <c r="A464" s="42" t="s">
        <v>474</v>
      </c>
      <c r="B464" s="78">
        <v>30538</v>
      </c>
      <c r="C464" s="29">
        <v>52.5</v>
      </c>
      <c r="D464" s="30">
        <v>6.1973880597022681</v>
      </c>
      <c r="E464" s="30">
        <v>1.3</v>
      </c>
      <c r="F464" s="45">
        <v>0.58943905597003354</v>
      </c>
      <c r="G464" s="45">
        <v>7.5354693225591447</v>
      </c>
      <c r="H464" s="46">
        <v>10.871438660925955</v>
      </c>
      <c r="I464" s="1"/>
      <c r="J464" s="40">
        <v>1</v>
      </c>
      <c r="K464" s="47">
        <v>0</v>
      </c>
      <c r="L464" s="47">
        <v>3</v>
      </c>
      <c r="M464" s="47">
        <v>1</v>
      </c>
      <c r="N464" s="47">
        <v>1</v>
      </c>
      <c r="O464" s="48">
        <v>2</v>
      </c>
      <c r="P464" s="1"/>
      <c r="Q464" s="42">
        <f t="shared" si="22"/>
        <v>6</v>
      </c>
      <c r="R464" s="43">
        <f t="shared" si="23"/>
        <v>8</v>
      </c>
      <c r="S464" s="44">
        <f t="shared" si="24"/>
        <v>1.3333333333333333</v>
      </c>
    </row>
    <row r="465" spans="1:19" hidden="1" x14ac:dyDescent="0.2">
      <c r="A465" s="42" t="s">
        <v>475</v>
      </c>
      <c r="B465" s="78">
        <v>15484</v>
      </c>
      <c r="C465" s="29">
        <v>69</v>
      </c>
      <c r="D465" s="30">
        <v>11.171314741039099</v>
      </c>
      <c r="E465" s="30">
        <v>1.3</v>
      </c>
      <c r="F465" s="45">
        <v>1.1830375596108107</v>
      </c>
      <c r="G465" s="45">
        <v>6.996268656716091</v>
      </c>
      <c r="H465" s="46">
        <v>10.100761505693404</v>
      </c>
      <c r="I465" s="1"/>
      <c r="J465" s="40">
        <v>2</v>
      </c>
      <c r="K465" s="47">
        <v>0</v>
      </c>
      <c r="L465" s="47">
        <v>3</v>
      </c>
      <c r="M465" s="47">
        <v>2</v>
      </c>
      <c r="N465" s="47">
        <v>1</v>
      </c>
      <c r="O465" s="48">
        <v>1</v>
      </c>
      <c r="P465" s="1"/>
      <c r="Q465" s="42">
        <f t="shared" si="22"/>
        <v>6</v>
      </c>
      <c r="R465" s="43">
        <f t="shared" si="23"/>
        <v>9</v>
      </c>
      <c r="S465" s="44">
        <f t="shared" si="24"/>
        <v>1.5</v>
      </c>
    </row>
    <row r="466" spans="1:19" hidden="1" x14ac:dyDescent="0.2">
      <c r="A466" s="42" t="s">
        <v>476</v>
      </c>
      <c r="B466" s="78">
        <v>39575</v>
      </c>
      <c r="C466" s="29">
        <v>56</v>
      </c>
      <c r="D466" s="30" t="s">
        <v>712</v>
      </c>
      <c r="E466" s="30">
        <v>1.3</v>
      </c>
      <c r="F466" s="45">
        <v>0.47840388870787587</v>
      </c>
      <c r="G466" s="45">
        <v>7.1968709256852366</v>
      </c>
      <c r="H466" s="46">
        <v>6.4457956342245328</v>
      </c>
      <c r="I466" s="1"/>
      <c r="J466" s="40">
        <v>1</v>
      </c>
      <c r="K466" s="47" t="s">
        <v>712</v>
      </c>
      <c r="L466" s="47">
        <v>3</v>
      </c>
      <c r="M466" s="47">
        <v>1</v>
      </c>
      <c r="N466" s="47">
        <v>1</v>
      </c>
      <c r="O466" s="48">
        <v>0</v>
      </c>
      <c r="P466" s="1"/>
      <c r="Q466" s="42">
        <f t="shared" si="22"/>
        <v>5</v>
      </c>
      <c r="R466" s="43">
        <f t="shared" si="23"/>
        <v>6</v>
      </c>
      <c r="S466" s="44">
        <f t="shared" si="24"/>
        <v>1.2</v>
      </c>
    </row>
    <row r="467" spans="1:19" hidden="1" x14ac:dyDescent="0.2">
      <c r="A467" s="42" t="s">
        <v>477</v>
      </c>
      <c r="B467" s="78" t="s">
        <v>712</v>
      </c>
      <c r="C467" s="29" t="s">
        <v>712</v>
      </c>
      <c r="D467" s="30" t="s">
        <v>712</v>
      </c>
      <c r="E467" s="30" t="s">
        <v>712</v>
      </c>
      <c r="F467" s="45" t="s">
        <v>712</v>
      </c>
      <c r="G467" s="45" t="s">
        <v>712</v>
      </c>
      <c r="H467" s="46" t="s">
        <v>712</v>
      </c>
      <c r="I467" s="1"/>
      <c r="J467" s="40" t="s">
        <v>712</v>
      </c>
      <c r="K467" s="47" t="s">
        <v>712</v>
      </c>
      <c r="L467" s="47" t="s">
        <v>712</v>
      </c>
      <c r="M467" s="47" t="s">
        <v>712</v>
      </c>
      <c r="N467" s="47" t="s">
        <v>712</v>
      </c>
      <c r="O467" s="48" t="s">
        <v>712</v>
      </c>
      <c r="P467" s="1"/>
      <c r="Q467" s="42">
        <f t="shared" si="22"/>
        <v>0</v>
      </c>
      <c r="R467" s="43">
        <f t="shared" si="23"/>
        <v>0</v>
      </c>
      <c r="S467" s="44" t="str">
        <f t="shared" si="24"/>
        <v/>
      </c>
    </row>
    <row r="468" spans="1:19" hidden="1" x14ac:dyDescent="0.2">
      <c r="A468" s="42" t="s">
        <v>478</v>
      </c>
      <c r="B468" s="78">
        <v>4032</v>
      </c>
      <c r="C468" s="29" t="s">
        <v>712</v>
      </c>
      <c r="D468" s="30" t="s">
        <v>712</v>
      </c>
      <c r="E468" s="30" t="s">
        <v>712</v>
      </c>
      <c r="F468" s="45">
        <v>2.0419973544973544</v>
      </c>
      <c r="G468" s="45" t="s">
        <v>712</v>
      </c>
      <c r="H468" s="46">
        <v>13.662752479862316</v>
      </c>
      <c r="I468" s="1"/>
      <c r="J468" s="40" t="s">
        <v>712</v>
      </c>
      <c r="K468" s="47" t="s">
        <v>712</v>
      </c>
      <c r="L468" s="47" t="s">
        <v>712</v>
      </c>
      <c r="M468" s="47">
        <v>2</v>
      </c>
      <c r="N468" s="47" t="s">
        <v>712</v>
      </c>
      <c r="O468" s="48">
        <v>2</v>
      </c>
      <c r="P468" s="1"/>
      <c r="Q468" s="42">
        <f t="shared" si="22"/>
        <v>2</v>
      </c>
      <c r="R468" s="43">
        <f t="shared" si="23"/>
        <v>4</v>
      </c>
      <c r="S468" s="44" t="str">
        <f t="shared" si="24"/>
        <v/>
      </c>
    </row>
    <row r="469" spans="1:19" hidden="1" x14ac:dyDescent="0.2">
      <c r="A469" s="42" t="s">
        <v>479</v>
      </c>
      <c r="B469" s="78" t="s">
        <v>712</v>
      </c>
      <c r="C469" s="29" t="s">
        <v>712</v>
      </c>
      <c r="D469" s="30" t="s">
        <v>712</v>
      </c>
      <c r="E469" s="30" t="s">
        <v>712</v>
      </c>
      <c r="F469" s="45" t="s">
        <v>712</v>
      </c>
      <c r="G469" s="45" t="s">
        <v>712</v>
      </c>
      <c r="H469" s="46" t="s">
        <v>712</v>
      </c>
      <c r="I469" s="1"/>
      <c r="J469" s="40" t="s">
        <v>712</v>
      </c>
      <c r="K469" s="47" t="s">
        <v>712</v>
      </c>
      <c r="L469" s="47" t="s">
        <v>712</v>
      </c>
      <c r="M469" s="47" t="s">
        <v>712</v>
      </c>
      <c r="N469" s="47" t="s">
        <v>712</v>
      </c>
      <c r="O469" s="48" t="s">
        <v>712</v>
      </c>
      <c r="P469" s="1"/>
      <c r="Q469" s="42">
        <f t="shared" si="22"/>
        <v>0</v>
      </c>
      <c r="R469" s="43">
        <f t="shared" si="23"/>
        <v>0</v>
      </c>
      <c r="S469" s="44" t="str">
        <f t="shared" si="24"/>
        <v/>
      </c>
    </row>
    <row r="470" spans="1:19" hidden="1" x14ac:dyDescent="0.2">
      <c r="A470" s="42" t="s">
        <v>480</v>
      </c>
      <c r="B470" s="78">
        <v>249315</v>
      </c>
      <c r="C470" s="29">
        <v>73</v>
      </c>
      <c r="D470" s="30">
        <v>4.865266746454858</v>
      </c>
      <c r="E470" s="30">
        <v>4.0999999999999996</v>
      </c>
      <c r="F470" s="45">
        <v>1.7557289786273742</v>
      </c>
      <c r="G470" s="45">
        <v>8.5172447676132457</v>
      </c>
      <c r="H470" s="46">
        <v>12.364456788871188</v>
      </c>
      <c r="I470" s="1"/>
      <c r="J470" s="40">
        <v>2</v>
      </c>
      <c r="K470" s="47">
        <v>0</v>
      </c>
      <c r="L470" s="47">
        <v>1</v>
      </c>
      <c r="M470" s="47">
        <v>2</v>
      </c>
      <c r="N470" s="47">
        <v>1</v>
      </c>
      <c r="O470" s="48">
        <v>2</v>
      </c>
      <c r="P470" s="1"/>
      <c r="Q470" s="42">
        <f t="shared" si="22"/>
        <v>6</v>
      </c>
      <c r="R470" s="43">
        <f t="shared" si="23"/>
        <v>8</v>
      </c>
      <c r="S470" s="44">
        <f t="shared" si="24"/>
        <v>1.3333333333333333</v>
      </c>
    </row>
    <row r="471" spans="1:19" x14ac:dyDescent="0.2">
      <c r="A471" s="42" t="s">
        <v>481</v>
      </c>
      <c r="B471" s="78">
        <v>19329</v>
      </c>
      <c r="C471" s="29">
        <v>117.5</v>
      </c>
      <c r="D471" s="30">
        <v>1.04396482813749</v>
      </c>
      <c r="E471" s="30">
        <v>4.0999999999999996</v>
      </c>
      <c r="F471" s="45">
        <v>1.5226681414536998</v>
      </c>
      <c r="G471" s="45">
        <v>7.7014218009478679</v>
      </c>
      <c r="H471" s="46">
        <v>13.212938404747701</v>
      </c>
      <c r="I471" s="1"/>
      <c r="J471" s="40">
        <v>3</v>
      </c>
      <c r="K471" s="47">
        <v>3</v>
      </c>
      <c r="L471" s="47">
        <v>1</v>
      </c>
      <c r="M471" s="47">
        <v>2</v>
      </c>
      <c r="N471" s="47">
        <v>1</v>
      </c>
      <c r="O471" s="48">
        <v>2</v>
      </c>
      <c r="P471" s="1"/>
      <c r="Q471" s="42">
        <f t="shared" si="22"/>
        <v>6</v>
      </c>
      <c r="R471" s="43">
        <f t="shared" si="23"/>
        <v>12</v>
      </c>
      <c r="S471" s="44">
        <f t="shared" si="24"/>
        <v>2</v>
      </c>
    </row>
    <row r="472" spans="1:19" hidden="1" x14ac:dyDescent="0.2">
      <c r="A472" s="42" t="s">
        <v>482</v>
      </c>
      <c r="B472" s="78">
        <v>22800</v>
      </c>
      <c r="C472" s="29">
        <v>58</v>
      </c>
      <c r="D472" s="30">
        <v>5.5859598853881325</v>
      </c>
      <c r="E472" s="30">
        <v>4.0999999999999996</v>
      </c>
      <c r="F472" s="45">
        <v>1.2457751028156192</v>
      </c>
      <c r="G472" s="45">
        <v>8.4462320067732044</v>
      </c>
      <c r="H472" s="46">
        <v>9.131907042393312</v>
      </c>
      <c r="I472" s="1"/>
      <c r="J472" s="40">
        <v>1</v>
      </c>
      <c r="K472" s="47">
        <v>0</v>
      </c>
      <c r="L472" s="47">
        <v>1</v>
      </c>
      <c r="M472" s="47">
        <v>2</v>
      </c>
      <c r="N472" s="47">
        <v>1</v>
      </c>
      <c r="O472" s="48">
        <v>1</v>
      </c>
      <c r="P472" s="1"/>
      <c r="Q472" s="42">
        <f t="shared" si="22"/>
        <v>6</v>
      </c>
      <c r="R472" s="43">
        <f t="shared" si="23"/>
        <v>6</v>
      </c>
      <c r="S472" s="44">
        <f t="shared" si="24"/>
        <v>1</v>
      </c>
    </row>
    <row r="473" spans="1:19" hidden="1" x14ac:dyDescent="0.2">
      <c r="A473" s="42" t="s">
        <v>483</v>
      </c>
      <c r="B473" s="78">
        <v>14120</v>
      </c>
      <c r="C473" s="29">
        <v>5</v>
      </c>
      <c r="D473" s="30">
        <v>2.8474801061028367</v>
      </c>
      <c r="E473" s="30">
        <v>4.0999999999999996</v>
      </c>
      <c r="F473" s="45">
        <v>2.4481668842422426</v>
      </c>
      <c r="G473" s="45">
        <v>14.932486100074685</v>
      </c>
      <c r="H473" s="46">
        <v>10.512143914322222</v>
      </c>
      <c r="I473" s="1"/>
      <c r="J473" s="40">
        <v>0</v>
      </c>
      <c r="K473" s="47">
        <v>2</v>
      </c>
      <c r="L473" s="47">
        <v>1</v>
      </c>
      <c r="M473" s="47">
        <v>3</v>
      </c>
      <c r="N473" s="47">
        <v>3</v>
      </c>
      <c r="O473" s="48">
        <v>1</v>
      </c>
      <c r="P473" s="1"/>
      <c r="Q473" s="42">
        <f t="shared" si="22"/>
        <v>6</v>
      </c>
      <c r="R473" s="43">
        <f t="shared" si="23"/>
        <v>10</v>
      </c>
      <c r="S473" s="44">
        <f t="shared" si="24"/>
        <v>1.6666666666666667</v>
      </c>
    </row>
    <row r="474" spans="1:19" hidden="1" x14ac:dyDescent="0.2">
      <c r="A474" s="42" t="s">
        <v>484</v>
      </c>
      <c r="B474" s="78" t="s">
        <v>712</v>
      </c>
      <c r="C474" s="29" t="s">
        <v>712</v>
      </c>
      <c r="D474" s="30" t="s">
        <v>712</v>
      </c>
      <c r="E474" s="30" t="s">
        <v>712</v>
      </c>
      <c r="F474" s="45" t="s">
        <v>712</v>
      </c>
      <c r="G474" s="45" t="s">
        <v>712</v>
      </c>
      <c r="H474" s="46" t="s">
        <v>712</v>
      </c>
      <c r="I474" s="1"/>
      <c r="J474" s="40" t="s">
        <v>712</v>
      </c>
      <c r="K474" s="47" t="s">
        <v>712</v>
      </c>
      <c r="L474" s="47" t="s">
        <v>712</v>
      </c>
      <c r="M474" s="47" t="s">
        <v>712</v>
      </c>
      <c r="N474" s="47" t="s">
        <v>712</v>
      </c>
      <c r="O474" s="48" t="s">
        <v>712</v>
      </c>
      <c r="P474" s="1"/>
      <c r="Q474" s="42">
        <f t="shared" si="22"/>
        <v>0</v>
      </c>
      <c r="R474" s="43">
        <f t="shared" si="23"/>
        <v>0</v>
      </c>
      <c r="S474" s="44" t="str">
        <f t="shared" si="24"/>
        <v/>
      </c>
    </row>
    <row r="475" spans="1:19" x14ac:dyDescent="0.2">
      <c r="A475" s="42" t="s">
        <v>485</v>
      </c>
      <c r="B475" s="78">
        <v>34280</v>
      </c>
      <c r="C475" s="29">
        <v>142</v>
      </c>
      <c r="D475" s="30">
        <v>1.1867759757620522</v>
      </c>
      <c r="E475" s="30">
        <v>1.1000000000000001</v>
      </c>
      <c r="F475" s="45">
        <v>1.1504692693351943</v>
      </c>
      <c r="G475" s="45">
        <v>13.617121354657913</v>
      </c>
      <c r="H475" s="46">
        <v>13.731264009354843</v>
      </c>
      <c r="I475" s="1"/>
      <c r="J475" s="40">
        <v>3</v>
      </c>
      <c r="K475" s="47">
        <v>3</v>
      </c>
      <c r="L475" s="47">
        <v>3</v>
      </c>
      <c r="M475" s="47">
        <v>2</v>
      </c>
      <c r="N475" s="47">
        <v>2</v>
      </c>
      <c r="O475" s="48">
        <v>2</v>
      </c>
      <c r="P475" s="1"/>
      <c r="Q475" s="42">
        <f t="shared" si="22"/>
        <v>6</v>
      </c>
      <c r="R475" s="43">
        <f t="shared" si="23"/>
        <v>15</v>
      </c>
      <c r="S475" s="44">
        <f t="shared" si="24"/>
        <v>2.5</v>
      </c>
    </row>
    <row r="476" spans="1:19" hidden="1" x14ac:dyDescent="0.2">
      <c r="A476" s="42" t="s">
        <v>486</v>
      </c>
      <c r="B476" s="78" t="s">
        <v>712</v>
      </c>
      <c r="C476" s="29" t="s">
        <v>712</v>
      </c>
      <c r="D476" s="30" t="s">
        <v>712</v>
      </c>
      <c r="E476" s="30" t="s">
        <v>712</v>
      </c>
      <c r="F476" s="45" t="s">
        <v>712</v>
      </c>
      <c r="G476" s="45" t="s">
        <v>712</v>
      </c>
      <c r="H476" s="46" t="s">
        <v>712</v>
      </c>
      <c r="I476" s="1"/>
      <c r="J476" s="40" t="s">
        <v>712</v>
      </c>
      <c r="K476" s="47" t="s">
        <v>712</v>
      </c>
      <c r="L476" s="47" t="s">
        <v>712</v>
      </c>
      <c r="M476" s="47" t="s">
        <v>712</v>
      </c>
      <c r="N476" s="47" t="s">
        <v>712</v>
      </c>
      <c r="O476" s="48" t="s">
        <v>712</v>
      </c>
      <c r="P476" s="1"/>
      <c r="Q476" s="42">
        <f t="shared" si="22"/>
        <v>0</v>
      </c>
      <c r="R476" s="43">
        <f t="shared" si="23"/>
        <v>0</v>
      </c>
      <c r="S476" s="44" t="str">
        <f t="shared" si="24"/>
        <v/>
      </c>
    </row>
    <row r="477" spans="1:19" hidden="1" x14ac:dyDescent="0.2">
      <c r="A477" s="42" t="s">
        <v>487</v>
      </c>
      <c r="B477" s="78">
        <v>5174</v>
      </c>
      <c r="C477" s="29" t="s">
        <v>712</v>
      </c>
      <c r="D477" s="30" t="s">
        <v>712</v>
      </c>
      <c r="E477" s="30" t="s">
        <v>712</v>
      </c>
      <c r="F477" s="45">
        <v>0.38524120563531072</v>
      </c>
      <c r="G477" s="45" t="s">
        <v>712</v>
      </c>
      <c r="H477" s="46">
        <v>16.180763066310288</v>
      </c>
      <c r="I477" s="1"/>
      <c r="J477" s="40" t="s">
        <v>712</v>
      </c>
      <c r="K477" s="47" t="s">
        <v>712</v>
      </c>
      <c r="L477" s="47" t="s">
        <v>712</v>
      </c>
      <c r="M477" s="47">
        <v>1</v>
      </c>
      <c r="N477" s="47" t="s">
        <v>712</v>
      </c>
      <c r="O477" s="48">
        <v>3</v>
      </c>
      <c r="P477" s="1"/>
      <c r="Q477" s="42">
        <f t="shared" si="22"/>
        <v>2</v>
      </c>
      <c r="R477" s="43">
        <f t="shared" si="23"/>
        <v>4</v>
      </c>
      <c r="S477" s="44" t="str">
        <f t="shared" si="24"/>
        <v/>
      </c>
    </row>
    <row r="478" spans="1:19" hidden="1" x14ac:dyDescent="0.2">
      <c r="A478" s="42" t="s">
        <v>488</v>
      </c>
      <c r="B478" s="78" t="s">
        <v>712</v>
      </c>
      <c r="C478" s="29" t="s">
        <v>712</v>
      </c>
      <c r="D478" s="30" t="s">
        <v>712</v>
      </c>
      <c r="E478" s="30" t="s">
        <v>712</v>
      </c>
      <c r="F478" s="45" t="s">
        <v>712</v>
      </c>
      <c r="G478" s="45" t="s">
        <v>712</v>
      </c>
      <c r="H478" s="46" t="s">
        <v>712</v>
      </c>
      <c r="I478" s="1"/>
      <c r="J478" s="40" t="s">
        <v>712</v>
      </c>
      <c r="K478" s="47" t="s">
        <v>712</v>
      </c>
      <c r="L478" s="47" t="s">
        <v>712</v>
      </c>
      <c r="M478" s="47" t="s">
        <v>712</v>
      </c>
      <c r="N478" s="47" t="s">
        <v>712</v>
      </c>
      <c r="O478" s="48" t="s">
        <v>712</v>
      </c>
      <c r="P478" s="1"/>
      <c r="Q478" s="42">
        <f t="shared" si="22"/>
        <v>0</v>
      </c>
      <c r="R478" s="43">
        <f t="shared" si="23"/>
        <v>0</v>
      </c>
      <c r="S478" s="44" t="str">
        <f t="shared" si="24"/>
        <v/>
      </c>
    </row>
    <row r="479" spans="1:19" hidden="1" x14ac:dyDescent="0.2">
      <c r="A479" s="42" t="s">
        <v>489</v>
      </c>
      <c r="B479" s="78" t="s">
        <v>712</v>
      </c>
      <c r="C479" s="29" t="s">
        <v>712</v>
      </c>
      <c r="D479" s="30" t="s">
        <v>712</v>
      </c>
      <c r="E479" s="30" t="s">
        <v>712</v>
      </c>
      <c r="F479" s="45" t="s">
        <v>712</v>
      </c>
      <c r="G479" s="45" t="s">
        <v>712</v>
      </c>
      <c r="H479" s="46" t="s">
        <v>712</v>
      </c>
      <c r="I479" s="1"/>
      <c r="J479" s="40" t="s">
        <v>712</v>
      </c>
      <c r="K479" s="47" t="s">
        <v>712</v>
      </c>
      <c r="L479" s="47" t="s">
        <v>712</v>
      </c>
      <c r="M479" s="47" t="s">
        <v>712</v>
      </c>
      <c r="N479" s="47" t="s">
        <v>712</v>
      </c>
      <c r="O479" s="48" t="s">
        <v>712</v>
      </c>
      <c r="P479" s="1"/>
      <c r="Q479" s="42">
        <f t="shared" si="22"/>
        <v>0</v>
      </c>
      <c r="R479" s="43">
        <f t="shared" si="23"/>
        <v>0</v>
      </c>
      <c r="S479" s="44" t="str">
        <f t="shared" si="24"/>
        <v/>
      </c>
    </row>
    <row r="480" spans="1:19" hidden="1" x14ac:dyDescent="0.2">
      <c r="A480" s="42" t="s">
        <v>490</v>
      </c>
      <c r="B480" s="78" t="s">
        <v>712</v>
      </c>
      <c r="C480" s="29" t="s">
        <v>712</v>
      </c>
      <c r="D480" s="30" t="s">
        <v>712</v>
      </c>
      <c r="E480" s="30" t="s">
        <v>712</v>
      </c>
      <c r="F480" s="45" t="s">
        <v>712</v>
      </c>
      <c r="G480" s="45" t="s">
        <v>712</v>
      </c>
      <c r="H480" s="46" t="s">
        <v>712</v>
      </c>
      <c r="I480" s="1"/>
      <c r="J480" s="40" t="s">
        <v>712</v>
      </c>
      <c r="K480" s="47" t="s">
        <v>712</v>
      </c>
      <c r="L480" s="47" t="s">
        <v>712</v>
      </c>
      <c r="M480" s="47" t="s">
        <v>712</v>
      </c>
      <c r="N480" s="47" t="s">
        <v>712</v>
      </c>
      <c r="O480" s="48" t="s">
        <v>712</v>
      </c>
      <c r="P480" s="1"/>
      <c r="Q480" s="42">
        <f t="shared" si="22"/>
        <v>0</v>
      </c>
      <c r="R480" s="43">
        <f t="shared" si="23"/>
        <v>0</v>
      </c>
      <c r="S480" s="44" t="str">
        <f t="shared" si="24"/>
        <v/>
      </c>
    </row>
    <row r="481" spans="1:19" hidden="1" x14ac:dyDescent="0.2">
      <c r="A481" s="42" t="s">
        <v>491</v>
      </c>
      <c r="B481" s="78" t="s">
        <v>712</v>
      </c>
      <c r="C481" s="29" t="s">
        <v>712</v>
      </c>
      <c r="D481" s="30" t="s">
        <v>712</v>
      </c>
      <c r="E481" s="30" t="s">
        <v>712</v>
      </c>
      <c r="F481" s="45" t="s">
        <v>712</v>
      </c>
      <c r="G481" s="45" t="s">
        <v>712</v>
      </c>
      <c r="H481" s="46" t="s">
        <v>712</v>
      </c>
      <c r="I481" s="1"/>
      <c r="J481" s="40" t="s">
        <v>712</v>
      </c>
      <c r="K481" s="47" t="s">
        <v>712</v>
      </c>
      <c r="L481" s="47" t="s">
        <v>712</v>
      </c>
      <c r="M481" s="47" t="s">
        <v>712</v>
      </c>
      <c r="N481" s="47" t="s">
        <v>712</v>
      </c>
      <c r="O481" s="48" t="s">
        <v>712</v>
      </c>
      <c r="P481" s="1"/>
      <c r="Q481" s="42">
        <f t="shared" si="22"/>
        <v>0</v>
      </c>
      <c r="R481" s="43">
        <f t="shared" si="23"/>
        <v>0</v>
      </c>
      <c r="S481" s="44" t="str">
        <f t="shared" si="24"/>
        <v/>
      </c>
    </row>
    <row r="482" spans="1:19" hidden="1" x14ac:dyDescent="0.2">
      <c r="A482" s="42" t="s">
        <v>492</v>
      </c>
      <c r="B482" s="78">
        <v>2</v>
      </c>
      <c r="C482" s="29" t="s">
        <v>712</v>
      </c>
      <c r="D482" s="30" t="s">
        <v>712</v>
      </c>
      <c r="E482" s="30" t="s">
        <v>712</v>
      </c>
      <c r="F482" s="45" t="s">
        <v>712</v>
      </c>
      <c r="G482" s="45" t="s">
        <v>712</v>
      </c>
      <c r="H482" s="46" t="s">
        <v>712</v>
      </c>
      <c r="I482" s="1"/>
      <c r="J482" s="40" t="s">
        <v>712</v>
      </c>
      <c r="K482" s="47" t="s">
        <v>712</v>
      </c>
      <c r="L482" s="47" t="s">
        <v>712</v>
      </c>
      <c r="M482" s="47" t="s">
        <v>712</v>
      </c>
      <c r="N482" s="47" t="s">
        <v>712</v>
      </c>
      <c r="O482" s="48" t="s">
        <v>712</v>
      </c>
      <c r="P482" s="1"/>
      <c r="Q482" s="42">
        <f t="shared" si="22"/>
        <v>0</v>
      </c>
      <c r="R482" s="43">
        <f t="shared" si="23"/>
        <v>0</v>
      </c>
      <c r="S482" s="44" t="str">
        <f t="shared" si="24"/>
        <v/>
      </c>
    </row>
    <row r="483" spans="1:19" hidden="1" x14ac:dyDescent="0.2">
      <c r="A483" s="42" t="s">
        <v>493</v>
      </c>
      <c r="B483" s="78">
        <v>13282</v>
      </c>
      <c r="C483" s="29">
        <v>63</v>
      </c>
      <c r="D483" s="30">
        <v>6.5384615384644773</v>
      </c>
      <c r="E483" s="30">
        <v>1.7</v>
      </c>
      <c r="F483" s="45">
        <v>1.1630581404804046</v>
      </c>
      <c r="G483" s="45">
        <v>8.8396111786158986</v>
      </c>
      <c r="H483" s="46">
        <v>15.222030629622546</v>
      </c>
      <c r="I483" s="1"/>
      <c r="J483" s="40">
        <v>2</v>
      </c>
      <c r="K483" s="47">
        <v>0</v>
      </c>
      <c r="L483" s="47">
        <v>3</v>
      </c>
      <c r="M483" s="47">
        <v>2</v>
      </c>
      <c r="N483" s="47">
        <v>1</v>
      </c>
      <c r="O483" s="48">
        <v>3</v>
      </c>
      <c r="P483" s="1"/>
      <c r="Q483" s="42">
        <f t="shared" si="22"/>
        <v>6</v>
      </c>
      <c r="R483" s="43">
        <f t="shared" si="23"/>
        <v>11</v>
      </c>
      <c r="S483" s="44">
        <f t="shared" si="24"/>
        <v>1.8333333333333333</v>
      </c>
    </row>
    <row r="484" spans="1:19" hidden="1" x14ac:dyDescent="0.2">
      <c r="A484" s="42" t="s">
        <v>494</v>
      </c>
      <c r="B484" s="78" t="s">
        <v>712</v>
      </c>
      <c r="C484" s="29" t="s">
        <v>712</v>
      </c>
      <c r="D484" s="30" t="s">
        <v>712</v>
      </c>
      <c r="E484" s="30" t="s">
        <v>712</v>
      </c>
      <c r="F484" s="45" t="s">
        <v>712</v>
      </c>
      <c r="G484" s="45" t="s">
        <v>712</v>
      </c>
      <c r="H484" s="46" t="s">
        <v>712</v>
      </c>
      <c r="I484" s="1"/>
      <c r="J484" s="40" t="s">
        <v>712</v>
      </c>
      <c r="K484" s="47" t="s">
        <v>712</v>
      </c>
      <c r="L484" s="47" t="s">
        <v>712</v>
      </c>
      <c r="M484" s="47" t="s">
        <v>712</v>
      </c>
      <c r="N484" s="47" t="s">
        <v>712</v>
      </c>
      <c r="O484" s="48" t="s">
        <v>712</v>
      </c>
      <c r="P484" s="1"/>
      <c r="Q484" s="42">
        <f t="shared" si="22"/>
        <v>0</v>
      </c>
      <c r="R484" s="43">
        <f t="shared" si="23"/>
        <v>0</v>
      </c>
      <c r="S484" s="44" t="str">
        <f t="shared" si="24"/>
        <v/>
      </c>
    </row>
    <row r="485" spans="1:19" hidden="1" x14ac:dyDescent="0.2">
      <c r="A485" s="42" t="s">
        <v>495</v>
      </c>
      <c r="B485" s="78">
        <v>102225</v>
      </c>
      <c r="C485" s="29">
        <v>42</v>
      </c>
      <c r="D485" s="30">
        <v>1.0680541222337117</v>
      </c>
      <c r="E485" s="30">
        <v>0.8</v>
      </c>
      <c r="F485" s="45">
        <v>0.47793921343662138</v>
      </c>
      <c r="G485" s="45">
        <v>8.1329370440421496</v>
      </c>
      <c r="H485" s="46">
        <v>11.143480371662095</v>
      </c>
      <c r="I485" s="1"/>
      <c r="J485" s="40">
        <v>1</v>
      </c>
      <c r="K485" s="47">
        <v>3</v>
      </c>
      <c r="L485" s="47">
        <v>3</v>
      </c>
      <c r="M485" s="47">
        <v>1</v>
      </c>
      <c r="N485" s="47">
        <v>1</v>
      </c>
      <c r="O485" s="48">
        <v>2</v>
      </c>
      <c r="P485" s="1"/>
      <c r="Q485" s="42">
        <f t="shared" si="22"/>
        <v>6</v>
      </c>
      <c r="R485" s="43">
        <f t="shared" si="23"/>
        <v>11</v>
      </c>
      <c r="S485" s="44">
        <f t="shared" si="24"/>
        <v>1.8333333333333333</v>
      </c>
    </row>
    <row r="486" spans="1:19" hidden="1" x14ac:dyDescent="0.2">
      <c r="A486" s="42" t="s">
        <v>496</v>
      </c>
      <c r="B486" s="78">
        <v>4559</v>
      </c>
      <c r="C486" s="29">
        <v>36</v>
      </c>
      <c r="D486" s="30" t="s">
        <v>712</v>
      </c>
      <c r="E486" s="30" t="s">
        <v>712</v>
      </c>
      <c r="F486" s="45">
        <v>-0.19745487451722887</v>
      </c>
      <c r="G486" s="45" t="s">
        <v>712</v>
      </c>
      <c r="H486" s="46">
        <v>13.445134684016255</v>
      </c>
      <c r="I486" s="1"/>
      <c r="J486" s="40">
        <v>0</v>
      </c>
      <c r="K486" s="47" t="s">
        <v>712</v>
      </c>
      <c r="L486" s="47" t="s">
        <v>712</v>
      </c>
      <c r="M486" s="47">
        <v>0</v>
      </c>
      <c r="N486" s="47" t="s">
        <v>712</v>
      </c>
      <c r="O486" s="48">
        <v>2</v>
      </c>
      <c r="P486" s="1"/>
      <c r="Q486" s="42">
        <f t="shared" si="22"/>
        <v>3</v>
      </c>
      <c r="R486" s="43">
        <f t="shared" si="23"/>
        <v>2</v>
      </c>
      <c r="S486" s="44" t="str">
        <f t="shared" si="24"/>
        <v/>
      </c>
    </row>
    <row r="487" spans="1:19" hidden="1" x14ac:dyDescent="0.2">
      <c r="A487" s="42" t="s">
        <v>497</v>
      </c>
      <c r="B487" s="78">
        <v>17832</v>
      </c>
      <c r="C487" s="29">
        <v>76</v>
      </c>
      <c r="D487" s="30">
        <v>4.6974117647055342</v>
      </c>
      <c r="E487" s="30">
        <v>0.8</v>
      </c>
      <c r="F487" s="45">
        <v>0.52714146906893689</v>
      </c>
      <c r="G487" s="45">
        <v>12.442947998503554</v>
      </c>
      <c r="H487" s="46">
        <v>15.267109184550556</v>
      </c>
      <c r="I487" s="1"/>
      <c r="J487" s="40">
        <v>2</v>
      </c>
      <c r="K487" s="47">
        <v>0</v>
      </c>
      <c r="L487" s="47">
        <v>3</v>
      </c>
      <c r="M487" s="47">
        <v>1</v>
      </c>
      <c r="N487" s="47">
        <v>2</v>
      </c>
      <c r="O487" s="48">
        <v>3</v>
      </c>
      <c r="P487" s="1"/>
      <c r="Q487" s="42">
        <f t="shared" si="22"/>
        <v>6</v>
      </c>
      <c r="R487" s="43">
        <f t="shared" si="23"/>
        <v>11</v>
      </c>
      <c r="S487" s="44">
        <f t="shared" si="24"/>
        <v>1.8333333333333333</v>
      </c>
    </row>
    <row r="488" spans="1:19" hidden="1" x14ac:dyDescent="0.2">
      <c r="A488" s="42" t="s">
        <v>498</v>
      </c>
      <c r="B488" s="78">
        <v>1391</v>
      </c>
      <c r="C488" s="29">
        <v>46</v>
      </c>
      <c r="D488" s="30">
        <v>4.6963946869088034</v>
      </c>
      <c r="E488" s="30">
        <v>0.8</v>
      </c>
      <c r="F488" s="45">
        <v>-0.28534071819856344</v>
      </c>
      <c r="G488" s="45">
        <v>8.2450832072629723</v>
      </c>
      <c r="H488" s="46">
        <v>-0.29260951956303644</v>
      </c>
      <c r="I488" s="1"/>
      <c r="J488" s="40">
        <v>1</v>
      </c>
      <c r="K488" s="47">
        <v>0</v>
      </c>
      <c r="L488" s="47">
        <v>3</v>
      </c>
      <c r="M488" s="47">
        <v>0</v>
      </c>
      <c r="N488" s="47">
        <v>1</v>
      </c>
      <c r="O488" s="48">
        <v>0</v>
      </c>
      <c r="P488" s="1"/>
      <c r="Q488" s="42">
        <f t="shared" si="22"/>
        <v>6</v>
      </c>
      <c r="R488" s="43">
        <f t="shared" si="23"/>
        <v>5</v>
      </c>
      <c r="S488" s="44">
        <f t="shared" si="24"/>
        <v>0.83333333333333337</v>
      </c>
    </row>
    <row r="489" spans="1:19" hidden="1" x14ac:dyDescent="0.2">
      <c r="A489" s="42" t="s">
        <v>499</v>
      </c>
      <c r="B489" s="78">
        <v>17</v>
      </c>
      <c r="C489" s="29" t="s">
        <v>712</v>
      </c>
      <c r="D489" s="30" t="s">
        <v>712</v>
      </c>
      <c r="E489" s="30" t="s">
        <v>712</v>
      </c>
      <c r="F489" s="45" t="s">
        <v>712</v>
      </c>
      <c r="G489" s="45" t="s">
        <v>712</v>
      </c>
      <c r="H489" s="46" t="s">
        <v>712</v>
      </c>
      <c r="I489" s="1"/>
      <c r="J489" s="40" t="s">
        <v>712</v>
      </c>
      <c r="K489" s="47" t="s">
        <v>712</v>
      </c>
      <c r="L489" s="47" t="s">
        <v>712</v>
      </c>
      <c r="M489" s="47" t="s">
        <v>712</v>
      </c>
      <c r="N489" s="47" t="s">
        <v>712</v>
      </c>
      <c r="O489" s="48" t="s">
        <v>712</v>
      </c>
      <c r="P489" s="1"/>
      <c r="Q489" s="42">
        <f t="shared" si="22"/>
        <v>0</v>
      </c>
      <c r="R489" s="43">
        <f t="shared" si="23"/>
        <v>0</v>
      </c>
      <c r="S489" s="44" t="str">
        <f t="shared" si="24"/>
        <v/>
      </c>
    </row>
    <row r="490" spans="1:19" hidden="1" x14ac:dyDescent="0.2">
      <c r="A490" s="42" t="s">
        <v>500</v>
      </c>
      <c r="B490" s="78">
        <v>371</v>
      </c>
      <c r="C490" s="29" t="s">
        <v>712</v>
      </c>
      <c r="D490" s="30" t="s">
        <v>712</v>
      </c>
      <c r="E490" s="30" t="s">
        <v>712</v>
      </c>
      <c r="F490" s="45" t="s">
        <v>712</v>
      </c>
      <c r="G490" s="45" t="s">
        <v>712</v>
      </c>
      <c r="H490" s="46" t="s">
        <v>712</v>
      </c>
      <c r="I490" s="1"/>
      <c r="J490" s="40" t="s">
        <v>712</v>
      </c>
      <c r="K490" s="47" t="s">
        <v>712</v>
      </c>
      <c r="L490" s="47" t="s">
        <v>712</v>
      </c>
      <c r="M490" s="47" t="s">
        <v>712</v>
      </c>
      <c r="N490" s="47" t="s">
        <v>712</v>
      </c>
      <c r="O490" s="48" t="s">
        <v>712</v>
      </c>
      <c r="P490" s="1"/>
      <c r="Q490" s="42">
        <f t="shared" si="22"/>
        <v>0</v>
      </c>
      <c r="R490" s="43">
        <f t="shared" si="23"/>
        <v>0</v>
      </c>
      <c r="S490" s="44" t="str">
        <f t="shared" si="24"/>
        <v/>
      </c>
    </row>
    <row r="491" spans="1:19" hidden="1" x14ac:dyDescent="0.2">
      <c r="A491" s="42" t="s">
        <v>501</v>
      </c>
      <c r="B491" s="78">
        <v>2789</v>
      </c>
      <c r="C491" s="29">
        <v>34</v>
      </c>
      <c r="D491" s="30" t="s">
        <v>712</v>
      </c>
      <c r="E491" s="30" t="s">
        <v>712</v>
      </c>
      <c r="F491" s="45">
        <v>-1.2291470742589423</v>
      </c>
      <c r="G491" s="45" t="s">
        <v>712</v>
      </c>
      <c r="H491" s="46">
        <v>11.527153407722556</v>
      </c>
      <c r="I491" s="1"/>
      <c r="J491" s="40">
        <v>0</v>
      </c>
      <c r="K491" s="47" t="s">
        <v>712</v>
      </c>
      <c r="L491" s="47" t="s">
        <v>712</v>
      </c>
      <c r="M491" s="47">
        <v>0</v>
      </c>
      <c r="N491" s="47" t="s">
        <v>712</v>
      </c>
      <c r="O491" s="48">
        <v>2</v>
      </c>
      <c r="P491" s="1"/>
      <c r="Q491" s="42">
        <f t="shared" si="22"/>
        <v>3</v>
      </c>
      <c r="R491" s="43">
        <f t="shared" si="23"/>
        <v>2</v>
      </c>
      <c r="S491" s="44" t="str">
        <f t="shared" si="24"/>
        <v/>
      </c>
    </row>
    <row r="492" spans="1:19" hidden="1" x14ac:dyDescent="0.2">
      <c r="A492" s="42" t="s">
        <v>502</v>
      </c>
      <c r="B492" s="78">
        <v>882</v>
      </c>
      <c r="C492" s="29" t="s">
        <v>712</v>
      </c>
      <c r="D492" s="30" t="s">
        <v>712</v>
      </c>
      <c r="E492" s="30" t="s">
        <v>712</v>
      </c>
      <c r="F492" s="45">
        <v>0.2674025585076798</v>
      </c>
      <c r="G492" s="45" t="s">
        <v>712</v>
      </c>
      <c r="H492" s="46">
        <v>10.64762071685216</v>
      </c>
      <c r="I492" s="1"/>
      <c r="J492" s="40" t="s">
        <v>712</v>
      </c>
      <c r="K492" s="47" t="s">
        <v>712</v>
      </c>
      <c r="L492" s="47" t="s">
        <v>712</v>
      </c>
      <c r="M492" s="47">
        <v>1</v>
      </c>
      <c r="N492" s="47" t="s">
        <v>712</v>
      </c>
      <c r="O492" s="48">
        <v>1</v>
      </c>
      <c r="P492" s="1"/>
      <c r="Q492" s="42">
        <f t="shared" si="22"/>
        <v>2</v>
      </c>
      <c r="R492" s="43">
        <f t="shared" si="23"/>
        <v>2</v>
      </c>
      <c r="S492" s="44" t="str">
        <f t="shared" si="24"/>
        <v/>
      </c>
    </row>
    <row r="493" spans="1:19" hidden="1" x14ac:dyDescent="0.2">
      <c r="A493" s="42" t="s">
        <v>503</v>
      </c>
      <c r="B493" s="78">
        <v>136</v>
      </c>
      <c r="C493" s="29" t="s">
        <v>712</v>
      </c>
      <c r="D493" s="30" t="s">
        <v>712</v>
      </c>
      <c r="E493" s="30" t="s">
        <v>712</v>
      </c>
      <c r="F493" s="45" t="s">
        <v>712</v>
      </c>
      <c r="G493" s="45" t="s">
        <v>712</v>
      </c>
      <c r="H493" s="46" t="s">
        <v>712</v>
      </c>
      <c r="I493" s="1"/>
      <c r="J493" s="40" t="s">
        <v>712</v>
      </c>
      <c r="K493" s="47" t="s">
        <v>712</v>
      </c>
      <c r="L493" s="47" t="s">
        <v>712</v>
      </c>
      <c r="M493" s="47" t="s">
        <v>712</v>
      </c>
      <c r="N493" s="47" t="s">
        <v>712</v>
      </c>
      <c r="O493" s="48" t="s">
        <v>712</v>
      </c>
      <c r="P493" s="1"/>
      <c r="Q493" s="42">
        <f t="shared" si="22"/>
        <v>0</v>
      </c>
      <c r="R493" s="43">
        <f t="shared" si="23"/>
        <v>0</v>
      </c>
      <c r="S493" s="44" t="str">
        <f t="shared" si="24"/>
        <v/>
      </c>
    </row>
    <row r="494" spans="1:19" hidden="1" x14ac:dyDescent="0.2">
      <c r="A494" s="42" t="s">
        <v>504</v>
      </c>
      <c r="B494" s="78">
        <v>413</v>
      </c>
      <c r="C494" s="29" t="s">
        <v>712</v>
      </c>
      <c r="D494" s="30" t="s">
        <v>712</v>
      </c>
      <c r="E494" s="30" t="s">
        <v>712</v>
      </c>
      <c r="F494" s="45" t="s">
        <v>712</v>
      </c>
      <c r="G494" s="45" t="s">
        <v>712</v>
      </c>
      <c r="H494" s="46" t="s">
        <v>712</v>
      </c>
      <c r="I494" s="1"/>
      <c r="J494" s="40" t="s">
        <v>712</v>
      </c>
      <c r="K494" s="47" t="s">
        <v>712</v>
      </c>
      <c r="L494" s="47" t="s">
        <v>712</v>
      </c>
      <c r="M494" s="47" t="s">
        <v>712</v>
      </c>
      <c r="N494" s="47" t="s">
        <v>712</v>
      </c>
      <c r="O494" s="48" t="s">
        <v>712</v>
      </c>
      <c r="P494" s="1"/>
      <c r="Q494" s="42">
        <f t="shared" si="22"/>
        <v>0</v>
      </c>
      <c r="R494" s="43">
        <f t="shared" si="23"/>
        <v>0</v>
      </c>
      <c r="S494" s="44" t="str">
        <f t="shared" si="24"/>
        <v/>
      </c>
    </row>
    <row r="495" spans="1:19" hidden="1" x14ac:dyDescent="0.2">
      <c r="A495" s="42" t="s">
        <v>505</v>
      </c>
      <c r="B495" s="78">
        <v>1093</v>
      </c>
      <c r="C495" s="29" t="s">
        <v>712</v>
      </c>
      <c r="D495" s="30" t="s">
        <v>712</v>
      </c>
      <c r="E495" s="30" t="s">
        <v>712</v>
      </c>
      <c r="F495" s="45">
        <v>1.0379924888832743</v>
      </c>
      <c r="G495" s="45" t="s">
        <v>712</v>
      </c>
      <c r="H495" s="46">
        <v>14.645144976399187</v>
      </c>
      <c r="I495" s="1"/>
      <c r="J495" s="40" t="s">
        <v>712</v>
      </c>
      <c r="K495" s="47" t="s">
        <v>712</v>
      </c>
      <c r="L495" s="47" t="s">
        <v>712</v>
      </c>
      <c r="M495" s="47">
        <v>1</v>
      </c>
      <c r="N495" s="47" t="s">
        <v>712</v>
      </c>
      <c r="O495" s="48">
        <v>2</v>
      </c>
      <c r="P495" s="1"/>
      <c r="Q495" s="42">
        <f t="shared" si="22"/>
        <v>2</v>
      </c>
      <c r="R495" s="43">
        <f t="shared" si="23"/>
        <v>3</v>
      </c>
      <c r="S495" s="44" t="str">
        <f t="shared" si="24"/>
        <v/>
      </c>
    </row>
    <row r="496" spans="1:19" hidden="1" x14ac:dyDescent="0.2">
      <c r="A496" s="42" t="s">
        <v>506</v>
      </c>
      <c r="B496" s="78" t="s">
        <v>712</v>
      </c>
      <c r="C496" s="29" t="s">
        <v>712</v>
      </c>
      <c r="D496" s="30" t="s">
        <v>712</v>
      </c>
      <c r="E496" s="30" t="s">
        <v>712</v>
      </c>
      <c r="F496" s="45" t="s">
        <v>712</v>
      </c>
      <c r="G496" s="45" t="s">
        <v>712</v>
      </c>
      <c r="H496" s="46" t="s">
        <v>712</v>
      </c>
      <c r="I496" s="1"/>
      <c r="J496" s="40" t="s">
        <v>712</v>
      </c>
      <c r="K496" s="47" t="s">
        <v>712</v>
      </c>
      <c r="L496" s="47" t="s">
        <v>712</v>
      </c>
      <c r="M496" s="47" t="s">
        <v>712</v>
      </c>
      <c r="N496" s="47" t="s">
        <v>712</v>
      </c>
      <c r="O496" s="48" t="s">
        <v>712</v>
      </c>
      <c r="P496" s="1"/>
      <c r="Q496" s="42">
        <f t="shared" si="22"/>
        <v>0</v>
      </c>
      <c r="R496" s="43">
        <f t="shared" si="23"/>
        <v>0</v>
      </c>
      <c r="S496" s="44" t="str">
        <f t="shared" si="24"/>
        <v/>
      </c>
    </row>
    <row r="497" spans="1:19" hidden="1" x14ac:dyDescent="0.2">
      <c r="A497" s="42" t="s">
        <v>507</v>
      </c>
      <c r="B497" s="78" t="s">
        <v>712</v>
      </c>
      <c r="C497" s="29" t="s">
        <v>712</v>
      </c>
      <c r="D497" s="30" t="s">
        <v>712</v>
      </c>
      <c r="E497" s="30" t="s">
        <v>712</v>
      </c>
      <c r="F497" s="45" t="s">
        <v>712</v>
      </c>
      <c r="G497" s="45" t="s">
        <v>712</v>
      </c>
      <c r="H497" s="46" t="s">
        <v>712</v>
      </c>
      <c r="I497" s="1"/>
      <c r="J497" s="40" t="s">
        <v>712</v>
      </c>
      <c r="K497" s="47" t="s">
        <v>712</v>
      </c>
      <c r="L497" s="47" t="s">
        <v>712</v>
      </c>
      <c r="M497" s="47" t="s">
        <v>712</v>
      </c>
      <c r="N497" s="47" t="s">
        <v>712</v>
      </c>
      <c r="O497" s="48" t="s">
        <v>712</v>
      </c>
      <c r="P497" s="1"/>
      <c r="Q497" s="42">
        <f t="shared" si="22"/>
        <v>0</v>
      </c>
      <c r="R497" s="43">
        <f t="shared" si="23"/>
        <v>0</v>
      </c>
      <c r="S497" s="44" t="str">
        <f t="shared" si="24"/>
        <v/>
      </c>
    </row>
    <row r="498" spans="1:19" hidden="1" x14ac:dyDescent="0.2">
      <c r="A498" s="42" t="s">
        <v>508</v>
      </c>
      <c r="B498" s="78">
        <v>10059</v>
      </c>
      <c r="C498" s="29">
        <v>37</v>
      </c>
      <c r="D498" s="30" t="s">
        <v>712</v>
      </c>
      <c r="E498" s="30">
        <v>2.9</v>
      </c>
      <c r="F498" s="45">
        <v>2.7332900583882855</v>
      </c>
      <c r="G498" s="45">
        <v>7.5665399239532212</v>
      </c>
      <c r="H498" s="46">
        <v>13.865448972842017</v>
      </c>
      <c r="I498" s="1"/>
      <c r="J498" s="40">
        <v>0</v>
      </c>
      <c r="K498" s="47" t="s">
        <v>712</v>
      </c>
      <c r="L498" s="47">
        <v>3</v>
      </c>
      <c r="M498" s="47">
        <v>3</v>
      </c>
      <c r="N498" s="47">
        <v>1</v>
      </c>
      <c r="O498" s="48">
        <v>2</v>
      </c>
      <c r="P498" s="1"/>
      <c r="Q498" s="42">
        <f t="shared" si="22"/>
        <v>5</v>
      </c>
      <c r="R498" s="43">
        <f t="shared" si="23"/>
        <v>9</v>
      </c>
      <c r="S498" s="44">
        <f t="shared" si="24"/>
        <v>1.8</v>
      </c>
    </row>
    <row r="499" spans="1:19" x14ac:dyDescent="0.2">
      <c r="A499" s="42" t="s">
        <v>509</v>
      </c>
      <c r="B499" s="78">
        <v>14262</v>
      </c>
      <c r="C499" s="29">
        <v>140</v>
      </c>
      <c r="D499" s="30">
        <v>1.7043752463539614</v>
      </c>
      <c r="E499" s="30">
        <v>2.9</v>
      </c>
      <c r="F499" s="45">
        <v>4.066971277131854</v>
      </c>
      <c r="G499" s="45">
        <v>10.749393591216649</v>
      </c>
      <c r="H499" s="46">
        <v>19.223553350503128</v>
      </c>
      <c r="I499" s="1"/>
      <c r="J499" s="40">
        <v>3</v>
      </c>
      <c r="K499" s="47">
        <v>3</v>
      </c>
      <c r="L499" s="47">
        <v>3</v>
      </c>
      <c r="M499" s="47">
        <v>3</v>
      </c>
      <c r="N499" s="47">
        <v>2</v>
      </c>
      <c r="O499" s="48">
        <v>3</v>
      </c>
      <c r="P499" s="1"/>
      <c r="Q499" s="42">
        <f t="shared" si="22"/>
        <v>6</v>
      </c>
      <c r="R499" s="43">
        <f t="shared" si="23"/>
        <v>17</v>
      </c>
      <c r="S499" s="44">
        <f t="shared" si="24"/>
        <v>2.8333333333333335</v>
      </c>
    </row>
    <row r="500" spans="1:19" hidden="1" x14ac:dyDescent="0.2">
      <c r="A500" s="42" t="s">
        <v>510</v>
      </c>
      <c r="B500" s="78" t="s">
        <v>712</v>
      </c>
      <c r="C500" s="29" t="s">
        <v>712</v>
      </c>
      <c r="D500" s="30" t="s">
        <v>712</v>
      </c>
      <c r="E500" s="30" t="s">
        <v>712</v>
      </c>
      <c r="F500" s="45" t="s">
        <v>712</v>
      </c>
      <c r="G500" s="45" t="s">
        <v>712</v>
      </c>
      <c r="H500" s="46" t="s">
        <v>712</v>
      </c>
      <c r="I500" s="1"/>
      <c r="J500" s="40" t="s">
        <v>712</v>
      </c>
      <c r="K500" s="47" t="s">
        <v>712</v>
      </c>
      <c r="L500" s="47" t="s">
        <v>712</v>
      </c>
      <c r="M500" s="47" t="s">
        <v>712</v>
      </c>
      <c r="N500" s="47" t="s">
        <v>712</v>
      </c>
      <c r="O500" s="48" t="s">
        <v>712</v>
      </c>
      <c r="P500" s="1"/>
      <c r="Q500" s="42">
        <f t="shared" si="22"/>
        <v>0</v>
      </c>
      <c r="R500" s="43">
        <f t="shared" si="23"/>
        <v>0</v>
      </c>
      <c r="S500" s="44" t="str">
        <f t="shared" si="24"/>
        <v/>
      </c>
    </row>
    <row r="501" spans="1:19" hidden="1" x14ac:dyDescent="0.2">
      <c r="A501" s="42" t="s">
        <v>511</v>
      </c>
      <c r="B501" s="78" t="s">
        <v>712</v>
      </c>
      <c r="C501" s="29" t="s">
        <v>712</v>
      </c>
      <c r="D501" s="30" t="s">
        <v>712</v>
      </c>
      <c r="E501" s="30" t="s">
        <v>712</v>
      </c>
      <c r="F501" s="45" t="s">
        <v>712</v>
      </c>
      <c r="G501" s="45" t="s">
        <v>712</v>
      </c>
      <c r="H501" s="46" t="s">
        <v>712</v>
      </c>
      <c r="I501" s="1"/>
      <c r="J501" s="40" t="s">
        <v>712</v>
      </c>
      <c r="K501" s="47" t="s">
        <v>712</v>
      </c>
      <c r="L501" s="47" t="s">
        <v>712</v>
      </c>
      <c r="M501" s="47" t="s">
        <v>712</v>
      </c>
      <c r="N501" s="47" t="s">
        <v>712</v>
      </c>
      <c r="O501" s="48" t="s">
        <v>712</v>
      </c>
      <c r="P501" s="1"/>
      <c r="Q501" s="42">
        <f t="shared" si="22"/>
        <v>0</v>
      </c>
      <c r="R501" s="43">
        <f t="shared" si="23"/>
        <v>0</v>
      </c>
      <c r="S501" s="44" t="str">
        <f t="shared" si="24"/>
        <v/>
      </c>
    </row>
    <row r="502" spans="1:19" hidden="1" x14ac:dyDescent="0.2">
      <c r="A502" s="42" t="s">
        <v>512</v>
      </c>
      <c r="B502" s="78">
        <v>2108</v>
      </c>
      <c r="C502" s="29" t="s">
        <v>712</v>
      </c>
      <c r="D502" s="30" t="s">
        <v>712</v>
      </c>
      <c r="E502" s="30" t="s">
        <v>712</v>
      </c>
      <c r="F502" s="45">
        <v>0.92781980827521693</v>
      </c>
      <c r="G502" s="45" t="s">
        <v>712</v>
      </c>
      <c r="H502" s="46">
        <v>8.9471435322633273</v>
      </c>
      <c r="I502" s="1"/>
      <c r="J502" s="40" t="s">
        <v>712</v>
      </c>
      <c r="K502" s="47" t="s">
        <v>712</v>
      </c>
      <c r="L502" s="47" t="s">
        <v>712</v>
      </c>
      <c r="M502" s="47">
        <v>1</v>
      </c>
      <c r="N502" s="47" t="s">
        <v>712</v>
      </c>
      <c r="O502" s="48">
        <v>1</v>
      </c>
      <c r="P502" s="1"/>
      <c r="Q502" s="42">
        <f t="shared" si="22"/>
        <v>2</v>
      </c>
      <c r="R502" s="43">
        <f t="shared" si="23"/>
        <v>2</v>
      </c>
      <c r="S502" s="44" t="str">
        <f t="shared" si="24"/>
        <v/>
      </c>
    </row>
    <row r="503" spans="1:19" hidden="1" x14ac:dyDescent="0.2">
      <c r="A503" s="42" t="s">
        <v>513</v>
      </c>
      <c r="B503" s="78">
        <v>4454</v>
      </c>
      <c r="C503" s="29" t="s">
        <v>712</v>
      </c>
      <c r="D503" s="30" t="s">
        <v>712</v>
      </c>
      <c r="E503" s="30" t="s">
        <v>712</v>
      </c>
      <c r="F503" s="45">
        <v>1.1706102675255377</v>
      </c>
      <c r="G503" s="45" t="s">
        <v>712</v>
      </c>
      <c r="H503" s="46">
        <v>10.155149933167404</v>
      </c>
      <c r="I503" s="1"/>
      <c r="J503" s="40" t="s">
        <v>712</v>
      </c>
      <c r="K503" s="47" t="s">
        <v>712</v>
      </c>
      <c r="L503" s="47" t="s">
        <v>712</v>
      </c>
      <c r="M503" s="47">
        <v>2</v>
      </c>
      <c r="N503" s="47" t="s">
        <v>712</v>
      </c>
      <c r="O503" s="48">
        <v>1</v>
      </c>
      <c r="P503" s="1"/>
      <c r="Q503" s="42">
        <f t="shared" si="22"/>
        <v>2</v>
      </c>
      <c r="R503" s="43">
        <f t="shared" si="23"/>
        <v>3</v>
      </c>
      <c r="S503" s="44" t="str">
        <f t="shared" si="24"/>
        <v/>
      </c>
    </row>
    <row r="504" spans="1:19" hidden="1" x14ac:dyDescent="0.2">
      <c r="A504" s="42" t="s">
        <v>514</v>
      </c>
      <c r="B504" s="78">
        <v>1994</v>
      </c>
      <c r="C504" s="29" t="s">
        <v>712</v>
      </c>
      <c r="D504" s="30" t="s">
        <v>712</v>
      </c>
      <c r="E504" s="30" t="s">
        <v>712</v>
      </c>
      <c r="F504" s="45">
        <v>0.62043839026962289</v>
      </c>
      <c r="G504" s="45" t="s">
        <v>712</v>
      </c>
      <c r="H504" s="46">
        <v>25.36679382941049</v>
      </c>
      <c r="I504" s="1"/>
      <c r="J504" s="40" t="s">
        <v>712</v>
      </c>
      <c r="K504" s="47" t="s">
        <v>712</v>
      </c>
      <c r="L504" s="47" t="s">
        <v>712</v>
      </c>
      <c r="M504" s="47">
        <v>1</v>
      </c>
      <c r="N504" s="47" t="s">
        <v>712</v>
      </c>
      <c r="O504" s="48">
        <v>3</v>
      </c>
      <c r="P504" s="1"/>
      <c r="Q504" s="42">
        <f t="shared" si="22"/>
        <v>2</v>
      </c>
      <c r="R504" s="43">
        <f t="shared" si="23"/>
        <v>4</v>
      </c>
      <c r="S504" s="44" t="str">
        <f t="shared" si="24"/>
        <v/>
      </c>
    </row>
    <row r="505" spans="1:19" hidden="1" x14ac:dyDescent="0.2">
      <c r="A505" s="42" t="s">
        <v>515</v>
      </c>
      <c r="B505" s="78">
        <v>747</v>
      </c>
      <c r="C505" s="29" t="s">
        <v>712</v>
      </c>
      <c r="D505" s="30" t="s">
        <v>712</v>
      </c>
      <c r="E505" s="30" t="s">
        <v>712</v>
      </c>
      <c r="F505" s="45">
        <v>0.49765495548628191</v>
      </c>
      <c r="G505" s="45" t="s">
        <v>712</v>
      </c>
      <c r="H505" s="46">
        <v>7.9917582625690349</v>
      </c>
      <c r="I505" s="1"/>
      <c r="J505" s="40" t="s">
        <v>712</v>
      </c>
      <c r="K505" s="47" t="s">
        <v>712</v>
      </c>
      <c r="L505" s="47" t="s">
        <v>712</v>
      </c>
      <c r="M505" s="47">
        <v>1</v>
      </c>
      <c r="N505" s="47" t="s">
        <v>712</v>
      </c>
      <c r="O505" s="48">
        <v>1</v>
      </c>
      <c r="P505" s="1"/>
      <c r="Q505" s="42">
        <f t="shared" si="22"/>
        <v>2</v>
      </c>
      <c r="R505" s="43">
        <f t="shared" si="23"/>
        <v>2</v>
      </c>
      <c r="S505" s="44" t="str">
        <f t="shared" si="24"/>
        <v/>
      </c>
    </row>
    <row r="506" spans="1:19" hidden="1" x14ac:dyDescent="0.2">
      <c r="A506" s="42" t="s">
        <v>516</v>
      </c>
      <c r="B506" s="78">
        <v>1667</v>
      </c>
      <c r="C506" s="29" t="s">
        <v>712</v>
      </c>
      <c r="D506" s="30" t="s">
        <v>712</v>
      </c>
      <c r="E506" s="30" t="s">
        <v>712</v>
      </c>
      <c r="F506" s="45">
        <v>4.2661868837436145</v>
      </c>
      <c r="G506" s="45" t="s">
        <v>712</v>
      </c>
      <c r="H506" s="46">
        <v>11.337810965464058</v>
      </c>
      <c r="I506" s="1"/>
      <c r="J506" s="40" t="s">
        <v>712</v>
      </c>
      <c r="K506" s="47" t="s">
        <v>712</v>
      </c>
      <c r="L506" s="47" t="s">
        <v>712</v>
      </c>
      <c r="M506" s="47">
        <v>3</v>
      </c>
      <c r="N506" s="47" t="s">
        <v>712</v>
      </c>
      <c r="O506" s="48">
        <v>2</v>
      </c>
      <c r="P506" s="1"/>
      <c r="Q506" s="42">
        <f t="shared" si="22"/>
        <v>2</v>
      </c>
      <c r="R506" s="43">
        <f t="shared" si="23"/>
        <v>5</v>
      </c>
      <c r="S506" s="44" t="str">
        <f t="shared" si="24"/>
        <v/>
      </c>
    </row>
    <row r="507" spans="1:19" hidden="1" x14ac:dyDescent="0.2">
      <c r="A507" s="42" t="s">
        <v>517</v>
      </c>
      <c r="B507" s="78">
        <v>65</v>
      </c>
      <c r="C507" s="29" t="s">
        <v>712</v>
      </c>
      <c r="D507" s="30" t="s">
        <v>712</v>
      </c>
      <c r="E507" s="30" t="s">
        <v>712</v>
      </c>
      <c r="F507" s="45" t="s">
        <v>712</v>
      </c>
      <c r="G507" s="45" t="s">
        <v>712</v>
      </c>
      <c r="H507" s="46" t="s">
        <v>712</v>
      </c>
      <c r="I507" s="1"/>
      <c r="J507" s="40" t="s">
        <v>712</v>
      </c>
      <c r="K507" s="47" t="s">
        <v>712</v>
      </c>
      <c r="L507" s="47" t="s">
        <v>712</v>
      </c>
      <c r="M507" s="47" t="s">
        <v>712</v>
      </c>
      <c r="N507" s="47" t="s">
        <v>712</v>
      </c>
      <c r="O507" s="48" t="s">
        <v>712</v>
      </c>
      <c r="P507" s="1"/>
      <c r="Q507" s="42">
        <f t="shared" si="22"/>
        <v>0</v>
      </c>
      <c r="R507" s="43">
        <f t="shared" si="23"/>
        <v>0</v>
      </c>
      <c r="S507" s="44" t="str">
        <f t="shared" si="24"/>
        <v/>
      </c>
    </row>
    <row r="508" spans="1:19" hidden="1" x14ac:dyDescent="0.2">
      <c r="A508" s="42" t="s">
        <v>518</v>
      </c>
      <c r="B508" s="78" t="s">
        <v>712</v>
      </c>
      <c r="C508" s="29" t="s">
        <v>712</v>
      </c>
      <c r="D508" s="30" t="s">
        <v>712</v>
      </c>
      <c r="E508" s="30" t="s">
        <v>712</v>
      </c>
      <c r="F508" s="45" t="s">
        <v>712</v>
      </c>
      <c r="G508" s="45" t="s">
        <v>712</v>
      </c>
      <c r="H508" s="46" t="s">
        <v>712</v>
      </c>
      <c r="I508" s="1"/>
      <c r="J508" s="40" t="s">
        <v>712</v>
      </c>
      <c r="K508" s="47" t="s">
        <v>712</v>
      </c>
      <c r="L508" s="47" t="s">
        <v>712</v>
      </c>
      <c r="M508" s="47" t="s">
        <v>712</v>
      </c>
      <c r="N508" s="47" t="s">
        <v>712</v>
      </c>
      <c r="O508" s="48" t="s">
        <v>712</v>
      </c>
      <c r="P508" s="1"/>
      <c r="Q508" s="42">
        <f t="shared" si="22"/>
        <v>0</v>
      </c>
      <c r="R508" s="43">
        <f t="shared" si="23"/>
        <v>0</v>
      </c>
      <c r="S508" s="44" t="str">
        <f t="shared" si="24"/>
        <v/>
      </c>
    </row>
    <row r="509" spans="1:19" x14ac:dyDescent="0.2">
      <c r="A509" s="79" t="s">
        <v>8</v>
      </c>
      <c r="B509" s="80">
        <v>85422</v>
      </c>
      <c r="C509" s="81">
        <v>70</v>
      </c>
      <c r="D509" s="82">
        <v>1.4343026958182792</v>
      </c>
      <c r="E509" s="30">
        <v>0.79341497165155861</v>
      </c>
      <c r="F509" s="83">
        <v>1.2046497876170952</v>
      </c>
      <c r="G509" s="83">
        <v>14.972094151905601</v>
      </c>
      <c r="H509" s="84">
        <v>12.490930430046596</v>
      </c>
      <c r="I509" s="85"/>
      <c r="J509" s="86">
        <v>2</v>
      </c>
      <c r="K509" s="87">
        <v>3</v>
      </c>
      <c r="L509" s="87">
        <v>3</v>
      </c>
      <c r="M509" s="87">
        <v>2</v>
      </c>
      <c r="N509" s="87">
        <v>3</v>
      </c>
      <c r="O509" s="88">
        <v>2</v>
      </c>
      <c r="P509" s="85"/>
      <c r="Q509" s="79">
        <f t="shared" si="22"/>
        <v>6</v>
      </c>
      <c r="R509" s="89">
        <f t="shared" si="23"/>
        <v>15</v>
      </c>
      <c r="S509" s="90">
        <f t="shared" si="24"/>
        <v>2.5</v>
      </c>
    </row>
    <row r="510" spans="1:19" hidden="1" x14ac:dyDescent="0.2">
      <c r="A510" s="42" t="s">
        <v>519</v>
      </c>
      <c r="B510" s="78">
        <v>1544</v>
      </c>
      <c r="C510" s="29">
        <v>91</v>
      </c>
      <c r="D510" s="30" t="s">
        <v>712</v>
      </c>
      <c r="E510" s="30" t="s">
        <v>712</v>
      </c>
      <c r="F510" s="45">
        <v>-1.0718742370398502</v>
      </c>
      <c r="G510" s="45" t="s">
        <v>712</v>
      </c>
      <c r="H510" s="46">
        <v>14.47926495241062</v>
      </c>
      <c r="I510" s="1"/>
      <c r="J510" s="40">
        <v>3</v>
      </c>
      <c r="K510" s="47" t="s">
        <v>712</v>
      </c>
      <c r="L510" s="47" t="s">
        <v>712</v>
      </c>
      <c r="M510" s="47">
        <v>0</v>
      </c>
      <c r="N510" s="47" t="s">
        <v>712</v>
      </c>
      <c r="O510" s="48">
        <v>2</v>
      </c>
      <c r="P510" s="1"/>
      <c r="Q510" s="42">
        <f t="shared" si="22"/>
        <v>3</v>
      </c>
      <c r="R510" s="43">
        <f t="shared" si="23"/>
        <v>5</v>
      </c>
      <c r="S510" s="44" t="str">
        <f t="shared" si="24"/>
        <v/>
      </c>
    </row>
    <row r="511" spans="1:19" hidden="1" x14ac:dyDescent="0.2">
      <c r="A511" s="42" t="s">
        <v>520</v>
      </c>
      <c r="B511" s="78">
        <v>325</v>
      </c>
      <c r="C511" s="29" t="s">
        <v>712</v>
      </c>
      <c r="D511" s="30" t="s">
        <v>712</v>
      </c>
      <c r="E511" s="30" t="s">
        <v>712</v>
      </c>
      <c r="F511" s="45" t="s">
        <v>712</v>
      </c>
      <c r="G511" s="45" t="s">
        <v>712</v>
      </c>
      <c r="H511" s="46" t="s">
        <v>712</v>
      </c>
      <c r="I511" s="1"/>
      <c r="J511" s="40" t="s">
        <v>712</v>
      </c>
      <c r="K511" s="47" t="s">
        <v>712</v>
      </c>
      <c r="L511" s="47" t="s">
        <v>712</v>
      </c>
      <c r="M511" s="47" t="s">
        <v>712</v>
      </c>
      <c r="N511" s="47" t="s">
        <v>712</v>
      </c>
      <c r="O511" s="48" t="s">
        <v>712</v>
      </c>
      <c r="P511" s="1"/>
      <c r="Q511" s="42">
        <f t="shared" si="22"/>
        <v>0</v>
      </c>
      <c r="R511" s="43">
        <f t="shared" si="23"/>
        <v>0</v>
      </c>
      <c r="S511" s="44" t="str">
        <f t="shared" si="24"/>
        <v/>
      </c>
    </row>
    <row r="512" spans="1:19" hidden="1" x14ac:dyDescent="0.2">
      <c r="A512" s="42" t="s">
        <v>521</v>
      </c>
      <c r="B512" s="78">
        <v>11817</v>
      </c>
      <c r="C512" s="29">
        <v>68.5</v>
      </c>
      <c r="D512" s="30">
        <v>16.290653008971212</v>
      </c>
      <c r="E512" s="30">
        <v>1.1000000000000001</v>
      </c>
      <c r="F512" s="45">
        <v>0.44463872700549345</v>
      </c>
      <c r="G512" s="45">
        <v>13.8513513513505</v>
      </c>
      <c r="H512" s="46">
        <v>13.205438928981122</v>
      </c>
      <c r="I512" s="1"/>
      <c r="J512" s="40">
        <v>2</v>
      </c>
      <c r="K512" s="47">
        <v>0</v>
      </c>
      <c r="L512" s="47">
        <v>3</v>
      </c>
      <c r="M512" s="47">
        <v>1</v>
      </c>
      <c r="N512" s="47">
        <v>2</v>
      </c>
      <c r="O512" s="48">
        <v>2</v>
      </c>
      <c r="P512" s="1"/>
      <c r="Q512" s="42">
        <f t="shared" si="22"/>
        <v>6</v>
      </c>
      <c r="R512" s="43">
        <f t="shared" si="23"/>
        <v>10</v>
      </c>
      <c r="S512" s="44">
        <f t="shared" si="24"/>
        <v>1.6666666666666667</v>
      </c>
    </row>
    <row r="513" spans="1:19" hidden="1" x14ac:dyDescent="0.2">
      <c r="A513" s="42" t="s">
        <v>522</v>
      </c>
      <c r="B513" s="78" t="s">
        <v>712</v>
      </c>
      <c r="C513" s="29" t="s">
        <v>712</v>
      </c>
      <c r="D513" s="30" t="s">
        <v>712</v>
      </c>
      <c r="E513" s="30" t="s">
        <v>712</v>
      </c>
      <c r="F513" s="45" t="s">
        <v>712</v>
      </c>
      <c r="G513" s="45" t="s">
        <v>712</v>
      </c>
      <c r="H513" s="46" t="s">
        <v>712</v>
      </c>
      <c r="I513" s="1"/>
      <c r="J513" s="40" t="s">
        <v>712</v>
      </c>
      <c r="K513" s="47" t="s">
        <v>712</v>
      </c>
      <c r="L513" s="47" t="s">
        <v>712</v>
      </c>
      <c r="M513" s="47" t="s">
        <v>712</v>
      </c>
      <c r="N513" s="47" t="s">
        <v>712</v>
      </c>
      <c r="O513" s="48" t="s">
        <v>712</v>
      </c>
      <c r="P513" s="1"/>
      <c r="Q513" s="42">
        <f t="shared" si="22"/>
        <v>0</v>
      </c>
      <c r="R513" s="43">
        <f t="shared" si="23"/>
        <v>0</v>
      </c>
      <c r="S513" s="44" t="str">
        <f t="shared" si="24"/>
        <v/>
      </c>
    </row>
    <row r="514" spans="1:19" hidden="1" x14ac:dyDescent="0.2">
      <c r="A514" s="42" t="s">
        <v>523</v>
      </c>
      <c r="B514" s="78" t="s">
        <v>712</v>
      </c>
      <c r="C514" s="29" t="s">
        <v>712</v>
      </c>
      <c r="D514" s="30" t="s">
        <v>712</v>
      </c>
      <c r="E514" s="30" t="s">
        <v>712</v>
      </c>
      <c r="F514" s="45" t="s">
        <v>712</v>
      </c>
      <c r="G514" s="45" t="s">
        <v>712</v>
      </c>
      <c r="H514" s="46" t="s">
        <v>712</v>
      </c>
      <c r="I514" s="1"/>
      <c r="J514" s="40" t="s">
        <v>712</v>
      </c>
      <c r="K514" s="47" t="s">
        <v>712</v>
      </c>
      <c r="L514" s="47" t="s">
        <v>712</v>
      </c>
      <c r="M514" s="47" t="s">
        <v>712</v>
      </c>
      <c r="N514" s="47" t="s">
        <v>712</v>
      </c>
      <c r="O514" s="48" t="s">
        <v>712</v>
      </c>
      <c r="P514" s="1"/>
      <c r="Q514" s="42">
        <f t="shared" si="22"/>
        <v>0</v>
      </c>
      <c r="R514" s="43">
        <f t="shared" si="23"/>
        <v>0</v>
      </c>
      <c r="S514" s="44" t="str">
        <f t="shared" si="24"/>
        <v/>
      </c>
    </row>
    <row r="515" spans="1:19" hidden="1" x14ac:dyDescent="0.2">
      <c r="A515" s="42" t="s">
        <v>524</v>
      </c>
      <c r="B515" s="78" t="s">
        <v>712</v>
      </c>
      <c r="C515" s="29" t="s">
        <v>712</v>
      </c>
      <c r="D515" s="30" t="s">
        <v>712</v>
      </c>
      <c r="E515" s="30" t="s">
        <v>712</v>
      </c>
      <c r="F515" s="45" t="s">
        <v>712</v>
      </c>
      <c r="G515" s="45" t="s">
        <v>712</v>
      </c>
      <c r="H515" s="46" t="s">
        <v>712</v>
      </c>
      <c r="I515" s="1"/>
      <c r="J515" s="40" t="s">
        <v>712</v>
      </c>
      <c r="K515" s="47" t="s">
        <v>712</v>
      </c>
      <c r="L515" s="47" t="s">
        <v>712</v>
      </c>
      <c r="M515" s="47" t="s">
        <v>712</v>
      </c>
      <c r="N515" s="47" t="s">
        <v>712</v>
      </c>
      <c r="O515" s="48" t="s">
        <v>712</v>
      </c>
      <c r="P515" s="1"/>
      <c r="Q515" s="42">
        <f t="shared" si="22"/>
        <v>0</v>
      </c>
      <c r="R515" s="43">
        <f t="shared" si="23"/>
        <v>0</v>
      </c>
      <c r="S515" s="44" t="str">
        <f t="shared" si="24"/>
        <v/>
      </c>
    </row>
    <row r="516" spans="1:19" hidden="1" x14ac:dyDescent="0.2">
      <c r="A516" s="42" t="s">
        <v>525</v>
      </c>
      <c r="B516" s="78" t="s">
        <v>712</v>
      </c>
      <c r="C516" s="29" t="s">
        <v>712</v>
      </c>
      <c r="D516" s="30" t="s">
        <v>712</v>
      </c>
      <c r="E516" s="30" t="s">
        <v>712</v>
      </c>
      <c r="F516" s="45" t="s">
        <v>712</v>
      </c>
      <c r="G516" s="45" t="s">
        <v>712</v>
      </c>
      <c r="H516" s="46" t="s">
        <v>712</v>
      </c>
      <c r="I516" s="1"/>
      <c r="J516" s="40" t="s">
        <v>712</v>
      </c>
      <c r="K516" s="47" t="s">
        <v>712</v>
      </c>
      <c r="L516" s="47" t="s">
        <v>712</v>
      </c>
      <c r="M516" s="47" t="s">
        <v>712</v>
      </c>
      <c r="N516" s="47" t="s">
        <v>712</v>
      </c>
      <c r="O516" s="48" t="s">
        <v>712</v>
      </c>
      <c r="P516" s="1"/>
      <c r="Q516" s="42">
        <f t="shared" si="22"/>
        <v>0</v>
      </c>
      <c r="R516" s="43">
        <f t="shared" si="23"/>
        <v>0</v>
      </c>
      <c r="S516" s="44" t="str">
        <f t="shared" si="24"/>
        <v/>
      </c>
    </row>
    <row r="517" spans="1:19" hidden="1" x14ac:dyDescent="0.2">
      <c r="A517" s="42" t="s">
        <v>526</v>
      </c>
      <c r="B517" s="78" t="s">
        <v>712</v>
      </c>
      <c r="C517" s="29" t="s">
        <v>712</v>
      </c>
      <c r="D517" s="30" t="s">
        <v>712</v>
      </c>
      <c r="E517" s="30" t="s">
        <v>712</v>
      </c>
      <c r="F517" s="45" t="s">
        <v>712</v>
      </c>
      <c r="G517" s="45" t="s">
        <v>712</v>
      </c>
      <c r="H517" s="46" t="s">
        <v>712</v>
      </c>
      <c r="I517" s="1"/>
      <c r="J517" s="40" t="s">
        <v>712</v>
      </c>
      <c r="K517" s="47" t="s">
        <v>712</v>
      </c>
      <c r="L517" s="47" t="s">
        <v>712</v>
      </c>
      <c r="M517" s="47" t="s">
        <v>712</v>
      </c>
      <c r="N517" s="47" t="s">
        <v>712</v>
      </c>
      <c r="O517" s="48" t="s">
        <v>712</v>
      </c>
      <c r="P517" s="1"/>
      <c r="Q517" s="42">
        <f t="shared" si="22"/>
        <v>0</v>
      </c>
      <c r="R517" s="43">
        <f t="shared" si="23"/>
        <v>0</v>
      </c>
      <c r="S517" s="44" t="str">
        <f t="shared" si="24"/>
        <v/>
      </c>
    </row>
    <row r="518" spans="1:19" hidden="1" x14ac:dyDescent="0.2">
      <c r="A518" s="42" t="s">
        <v>527</v>
      </c>
      <c r="B518" s="78" t="s">
        <v>712</v>
      </c>
      <c r="C518" s="29" t="s">
        <v>712</v>
      </c>
      <c r="D518" s="30" t="s">
        <v>712</v>
      </c>
      <c r="E518" s="30" t="s">
        <v>712</v>
      </c>
      <c r="F518" s="45" t="s">
        <v>712</v>
      </c>
      <c r="G518" s="45" t="s">
        <v>712</v>
      </c>
      <c r="H518" s="46" t="s">
        <v>712</v>
      </c>
      <c r="I518" s="1"/>
      <c r="J518" s="40" t="s">
        <v>712</v>
      </c>
      <c r="K518" s="47" t="s">
        <v>712</v>
      </c>
      <c r="L518" s="47" t="s">
        <v>712</v>
      </c>
      <c r="M518" s="47" t="s">
        <v>712</v>
      </c>
      <c r="N518" s="47" t="s">
        <v>712</v>
      </c>
      <c r="O518" s="48" t="s">
        <v>712</v>
      </c>
      <c r="P518" s="1"/>
      <c r="Q518" s="42">
        <f t="shared" si="22"/>
        <v>0</v>
      </c>
      <c r="R518" s="43">
        <f t="shared" si="23"/>
        <v>0</v>
      </c>
      <c r="S518" s="44" t="str">
        <f t="shared" si="24"/>
        <v/>
      </c>
    </row>
    <row r="519" spans="1:19" hidden="1" x14ac:dyDescent="0.2">
      <c r="A519" s="42" t="s">
        <v>528</v>
      </c>
      <c r="B519" s="78" t="s">
        <v>712</v>
      </c>
      <c r="C519" s="29" t="s">
        <v>712</v>
      </c>
      <c r="D519" s="30" t="s">
        <v>712</v>
      </c>
      <c r="E519" s="30" t="s">
        <v>712</v>
      </c>
      <c r="F519" s="45" t="s">
        <v>712</v>
      </c>
      <c r="G519" s="45" t="s">
        <v>712</v>
      </c>
      <c r="H519" s="46" t="s">
        <v>712</v>
      </c>
      <c r="I519" s="1"/>
      <c r="J519" s="40" t="s">
        <v>712</v>
      </c>
      <c r="K519" s="47" t="s">
        <v>712</v>
      </c>
      <c r="L519" s="47" t="s">
        <v>712</v>
      </c>
      <c r="M519" s="47" t="s">
        <v>712</v>
      </c>
      <c r="N519" s="47" t="s">
        <v>712</v>
      </c>
      <c r="O519" s="48" t="s">
        <v>712</v>
      </c>
      <c r="P519" s="1"/>
      <c r="Q519" s="42">
        <f t="shared" si="22"/>
        <v>0</v>
      </c>
      <c r="R519" s="43">
        <f t="shared" si="23"/>
        <v>0</v>
      </c>
      <c r="S519" s="44" t="str">
        <f t="shared" si="24"/>
        <v/>
      </c>
    </row>
    <row r="520" spans="1:19" hidden="1" x14ac:dyDescent="0.2">
      <c r="A520" s="42" t="s">
        <v>529</v>
      </c>
      <c r="B520" s="78" t="s">
        <v>712</v>
      </c>
      <c r="C520" s="29" t="s">
        <v>712</v>
      </c>
      <c r="D520" s="30" t="s">
        <v>712</v>
      </c>
      <c r="E520" s="30" t="s">
        <v>712</v>
      </c>
      <c r="F520" s="45" t="s">
        <v>712</v>
      </c>
      <c r="G520" s="45" t="s">
        <v>712</v>
      </c>
      <c r="H520" s="46" t="s">
        <v>712</v>
      </c>
      <c r="I520" s="1"/>
      <c r="J520" s="40" t="s">
        <v>712</v>
      </c>
      <c r="K520" s="47" t="s">
        <v>712</v>
      </c>
      <c r="L520" s="47" t="s">
        <v>712</v>
      </c>
      <c r="M520" s="47" t="s">
        <v>712</v>
      </c>
      <c r="N520" s="47" t="s">
        <v>712</v>
      </c>
      <c r="O520" s="48" t="s">
        <v>712</v>
      </c>
      <c r="P520" s="1"/>
      <c r="Q520" s="42">
        <f t="shared" si="22"/>
        <v>0</v>
      </c>
      <c r="R520" s="43">
        <f t="shared" si="23"/>
        <v>0</v>
      </c>
      <c r="S520" s="44" t="str">
        <f t="shared" si="24"/>
        <v/>
      </c>
    </row>
    <row r="521" spans="1:19" hidden="1" x14ac:dyDescent="0.2">
      <c r="A521" s="42" t="s">
        <v>530</v>
      </c>
      <c r="B521" s="78" t="s">
        <v>712</v>
      </c>
      <c r="C521" s="29" t="s">
        <v>712</v>
      </c>
      <c r="D521" s="30" t="s">
        <v>712</v>
      </c>
      <c r="E521" s="30" t="s">
        <v>712</v>
      </c>
      <c r="F521" s="45" t="s">
        <v>712</v>
      </c>
      <c r="G521" s="45" t="s">
        <v>712</v>
      </c>
      <c r="H521" s="46" t="s">
        <v>712</v>
      </c>
      <c r="I521" s="1"/>
      <c r="J521" s="40" t="s">
        <v>712</v>
      </c>
      <c r="K521" s="47" t="s">
        <v>712</v>
      </c>
      <c r="L521" s="47" t="s">
        <v>712</v>
      </c>
      <c r="M521" s="47" t="s">
        <v>712</v>
      </c>
      <c r="N521" s="47" t="s">
        <v>712</v>
      </c>
      <c r="O521" s="48" t="s">
        <v>712</v>
      </c>
      <c r="P521" s="1"/>
      <c r="Q521" s="42">
        <f t="shared" si="22"/>
        <v>0</v>
      </c>
      <c r="R521" s="43">
        <f t="shared" si="23"/>
        <v>0</v>
      </c>
      <c r="S521" s="44" t="str">
        <f t="shared" si="24"/>
        <v/>
      </c>
    </row>
    <row r="522" spans="1:19" hidden="1" x14ac:dyDescent="0.2">
      <c r="A522" s="42" t="s">
        <v>531</v>
      </c>
      <c r="B522" s="78" t="s">
        <v>712</v>
      </c>
      <c r="C522" s="29" t="s">
        <v>712</v>
      </c>
      <c r="D522" s="30" t="s">
        <v>712</v>
      </c>
      <c r="E522" s="30" t="s">
        <v>712</v>
      </c>
      <c r="F522" s="45" t="s">
        <v>712</v>
      </c>
      <c r="G522" s="45" t="s">
        <v>712</v>
      </c>
      <c r="H522" s="46" t="s">
        <v>712</v>
      </c>
      <c r="I522" s="1"/>
      <c r="J522" s="40" t="s">
        <v>712</v>
      </c>
      <c r="K522" s="47" t="s">
        <v>712</v>
      </c>
      <c r="L522" s="47" t="s">
        <v>712</v>
      </c>
      <c r="M522" s="47" t="s">
        <v>712</v>
      </c>
      <c r="N522" s="47" t="s">
        <v>712</v>
      </c>
      <c r="O522" s="48" t="s">
        <v>712</v>
      </c>
      <c r="P522" s="1"/>
      <c r="Q522" s="42">
        <f t="shared" si="22"/>
        <v>0</v>
      </c>
      <c r="R522" s="43">
        <f t="shared" si="23"/>
        <v>0</v>
      </c>
      <c r="S522" s="44" t="str">
        <f t="shared" si="24"/>
        <v/>
      </c>
    </row>
    <row r="523" spans="1:19" hidden="1" x14ac:dyDescent="0.2">
      <c r="A523" s="42" t="s">
        <v>532</v>
      </c>
      <c r="B523" s="78" t="s">
        <v>712</v>
      </c>
      <c r="C523" s="29" t="s">
        <v>712</v>
      </c>
      <c r="D523" s="30" t="s">
        <v>712</v>
      </c>
      <c r="E523" s="30" t="s">
        <v>712</v>
      </c>
      <c r="F523" s="45" t="s">
        <v>712</v>
      </c>
      <c r="G523" s="45" t="s">
        <v>712</v>
      </c>
      <c r="H523" s="46" t="s">
        <v>712</v>
      </c>
      <c r="I523" s="1"/>
      <c r="J523" s="40" t="s">
        <v>712</v>
      </c>
      <c r="K523" s="47" t="s">
        <v>712</v>
      </c>
      <c r="L523" s="47" t="s">
        <v>712</v>
      </c>
      <c r="M523" s="47" t="s">
        <v>712</v>
      </c>
      <c r="N523" s="47" t="s">
        <v>712</v>
      </c>
      <c r="O523" s="48" t="s">
        <v>712</v>
      </c>
      <c r="P523" s="1"/>
      <c r="Q523" s="42">
        <f t="shared" si="22"/>
        <v>0</v>
      </c>
      <c r="R523" s="43">
        <f t="shared" si="23"/>
        <v>0</v>
      </c>
      <c r="S523" s="44" t="str">
        <f t="shared" si="24"/>
        <v/>
      </c>
    </row>
    <row r="524" spans="1:19" hidden="1" x14ac:dyDescent="0.2">
      <c r="A524" s="42" t="s">
        <v>533</v>
      </c>
      <c r="B524" s="78" t="s">
        <v>712</v>
      </c>
      <c r="C524" s="29" t="s">
        <v>712</v>
      </c>
      <c r="D524" s="30" t="s">
        <v>712</v>
      </c>
      <c r="E524" s="30" t="s">
        <v>712</v>
      </c>
      <c r="F524" s="45" t="s">
        <v>712</v>
      </c>
      <c r="G524" s="45" t="s">
        <v>712</v>
      </c>
      <c r="H524" s="46" t="s">
        <v>712</v>
      </c>
      <c r="I524" s="1"/>
      <c r="J524" s="40" t="s">
        <v>712</v>
      </c>
      <c r="K524" s="47" t="s">
        <v>712</v>
      </c>
      <c r="L524" s="47" t="s">
        <v>712</v>
      </c>
      <c r="M524" s="47" t="s">
        <v>712</v>
      </c>
      <c r="N524" s="47" t="s">
        <v>712</v>
      </c>
      <c r="O524" s="48" t="s">
        <v>712</v>
      </c>
      <c r="P524" s="1"/>
      <c r="Q524" s="42">
        <f t="shared" ref="Q524:Q587" si="25">COUNT(J524:O524)</f>
        <v>0</v>
      </c>
      <c r="R524" s="43">
        <f t="shared" ref="R524:R587" si="26">SUM(J524:O524)</f>
        <v>0</v>
      </c>
      <c r="S524" s="44" t="str">
        <f t="shared" ref="S524:S587" si="27">IF(AND(B524&gt;=500,Q524&gt;=4,ISNUMBER(C524)),R524/Q524,"")</f>
        <v/>
      </c>
    </row>
    <row r="525" spans="1:19" hidden="1" x14ac:dyDescent="0.2">
      <c r="A525" s="42" t="s">
        <v>534</v>
      </c>
      <c r="B525" s="78" t="s">
        <v>712</v>
      </c>
      <c r="C525" s="29" t="s">
        <v>712</v>
      </c>
      <c r="D525" s="30" t="s">
        <v>712</v>
      </c>
      <c r="E525" s="30" t="s">
        <v>712</v>
      </c>
      <c r="F525" s="45" t="s">
        <v>712</v>
      </c>
      <c r="G525" s="45" t="s">
        <v>712</v>
      </c>
      <c r="H525" s="46" t="s">
        <v>712</v>
      </c>
      <c r="I525" s="1"/>
      <c r="J525" s="40" t="s">
        <v>712</v>
      </c>
      <c r="K525" s="47" t="s">
        <v>712</v>
      </c>
      <c r="L525" s="47" t="s">
        <v>712</v>
      </c>
      <c r="M525" s="47" t="s">
        <v>712</v>
      </c>
      <c r="N525" s="47" t="s">
        <v>712</v>
      </c>
      <c r="O525" s="48" t="s">
        <v>712</v>
      </c>
      <c r="P525" s="1"/>
      <c r="Q525" s="42">
        <f t="shared" si="25"/>
        <v>0</v>
      </c>
      <c r="R525" s="43">
        <f t="shared" si="26"/>
        <v>0</v>
      </c>
      <c r="S525" s="44" t="str">
        <f t="shared" si="27"/>
        <v/>
      </c>
    </row>
    <row r="526" spans="1:19" hidden="1" x14ac:dyDescent="0.2">
      <c r="A526" s="42" t="s">
        <v>535</v>
      </c>
      <c r="B526" s="78" t="s">
        <v>712</v>
      </c>
      <c r="C526" s="29" t="s">
        <v>712</v>
      </c>
      <c r="D526" s="30" t="s">
        <v>712</v>
      </c>
      <c r="E526" s="30" t="s">
        <v>712</v>
      </c>
      <c r="F526" s="45" t="s">
        <v>712</v>
      </c>
      <c r="G526" s="45" t="s">
        <v>712</v>
      </c>
      <c r="H526" s="46" t="s">
        <v>712</v>
      </c>
      <c r="I526" s="1"/>
      <c r="J526" s="40" t="s">
        <v>712</v>
      </c>
      <c r="K526" s="47" t="s">
        <v>712</v>
      </c>
      <c r="L526" s="47" t="s">
        <v>712</v>
      </c>
      <c r="M526" s="47" t="s">
        <v>712</v>
      </c>
      <c r="N526" s="47" t="s">
        <v>712</v>
      </c>
      <c r="O526" s="48" t="s">
        <v>712</v>
      </c>
      <c r="P526" s="1"/>
      <c r="Q526" s="42">
        <f t="shared" si="25"/>
        <v>0</v>
      </c>
      <c r="R526" s="43">
        <f t="shared" si="26"/>
        <v>0</v>
      </c>
      <c r="S526" s="44" t="str">
        <f t="shared" si="27"/>
        <v/>
      </c>
    </row>
    <row r="527" spans="1:19" hidden="1" x14ac:dyDescent="0.2">
      <c r="A527" s="42" t="s">
        <v>536</v>
      </c>
      <c r="B527" s="78" t="s">
        <v>712</v>
      </c>
      <c r="C527" s="29" t="s">
        <v>712</v>
      </c>
      <c r="D527" s="30" t="s">
        <v>712</v>
      </c>
      <c r="E527" s="30" t="s">
        <v>712</v>
      </c>
      <c r="F527" s="45" t="s">
        <v>712</v>
      </c>
      <c r="G527" s="45" t="s">
        <v>712</v>
      </c>
      <c r="H527" s="46" t="s">
        <v>712</v>
      </c>
      <c r="I527" s="1"/>
      <c r="J527" s="40" t="s">
        <v>712</v>
      </c>
      <c r="K527" s="47" t="s">
        <v>712</v>
      </c>
      <c r="L527" s="47" t="s">
        <v>712</v>
      </c>
      <c r="M527" s="47" t="s">
        <v>712</v>
      </c>
      <c r="N527" s="47" t="s">
        <v>712</v>
      </c>
      <c r="O527" s="48" t="s">
        <v>712</v>
      </c>
      <c r="P527" s="1"/>
      <c r="Q527" s="42">
        <f t="shared" si="25"/>
        <v>0</v>
      </c>
      <c r="R527" s="43">
        <f t="shared" si="26"/>
        <v>0</v>
      </c>
      <c r="S527" s="44" t="str">
        <f t="shared" si="27"/>
        <v/>
      </c>
    </row>
    <row r="528" spans="1:19" hidden="1" x14ac:dyDescent="0.2">
      <c r="A528" s="42" t="s">
        <v>537</v>
      </c>
      <c r="B528" s="78" t="s">
        <v>712</v>
      </c>
      <c r="C528" s="29" t="s">
        <v>712</v>
      </c>
      <c r="D528" s="30" t="s">
        <v>712</v>
      </c>
      <c r="E528" s="30" t="s">
        <v>712</v>
      </c>
      <c r="F528" s="45" t="s">
        <v>712</v>
      </c>
      <c r="G528" s="45" t="s">
        <v>712</v>
      </c>
      <c r="H528" s="46" t="s">
        <v>712</v>
      </c>
      <c r="I528" s="1"/>
      <c r="J528" s="40" t="s">
        <v>712</v>
      </c>
      <c r="K528" s="47" t="s">
        <v>712</v>
      </c>
      <c r="L528" s="47" t="s">
        <v>712</v>
      </c>
      <c r="M528" s="47" t="s">
        <v>712</v>
      </c>
      <c r="N528" s="47" t="s">
        <v>712</v>
      </c>
      <c r="O528" s="48" t="s">
        <v>712</v>
      </c>
      <c r="P528" s="1"/>
      <c r="Q528" s="42">
        <f t="shared" si="25"/>
        <v>0</v>
      </c>
      <c r="R528" s="43">
        <f t="shared" si="26"/>
        <v>0</v>
      </c>
      <c r="S528" s="44" t="str">
        <f t="shared" si="27"/>
        <v/>
      </c>
    </row>
    <row r="529" spans="1:19" hidden="1" x14ac:dyDescent="0.2">
      <c r="A529" s="42" t="s">
        <v>538</v>
      </c>
      <c r="B529" s="78" t="s">
        <v>712</v>
      </c>
      <c r="C529" s="29" t="s">
        <v>712</v>
      </c>
      <c r="D529" s="30" t="s">
        <v>712</v>
      </c>
      <c r="E529" s="30" t="s">
        <v>712</v>
      </c>
      <c r="F529" s="45" t="s">
        <v>712</v>
      </c>
      <c r="G529" s="45" t="s">
        <v>712</v>
      </c>
      <c r="H529" s="46" t="s">
        <v>712</v>
      </c>
      <c r="I529" s="1"/>
      <c r="J529" s="40" t="s">
        <v>712</v>
      </c>
      <c r="K529" s="47" t="s">
        <v>712</v>
      </c>
      <c r="L529" s="47" t="s">
        <v>712</v>
      </c>
      <c r="M529" s="47" t="s">
        <v>712</v>
      </c>
      <c r="N529" s="47" t="s">
        <v>712</v>
      </c>
      <c r="O529" s="48" t="s">
        <v>712</v>
      </c>
      <c r="P529" s="1"/>
      <c r="Q529" s="42">
        <f t="shared" si="25"/>
        <v>0</v>
      </c>
      <c r="R529" s="43">
        <f t="shared" si="26"/>
        <v>0</v>
      </c>
      <c r="S529" s="44" t="str">
        <f t="shared" si="27"/>
        <v/>
      </c>
    </row>
    <row r="530" spans="1:19" hidden="1" x14ac:dyDescent="0.2">
      <c r="A530" s="42" t="s">
        <v>539</v>
      </c>
      <c r="B530" s="78">
        <v>789</v>
      </c>
      <c r="C530" s="29" t="s">
        <v>712</v>
      </c>
      <c r="D530" s="30" t="s">
        <v>712</v>
      </c>
      <c r="E530" s="30" t="s">
        <v>712</v>
      </c>
      <c r="F530" s="45">
        <v>-0.34119505519736926</v>
      </c>
      <c r="G530" s="45" t="s">
        <v>712</v>
      </c>
      <c r="H530" s="46" t="s">
        <v>712</v>
      </c>
      <c r="I530" s="1"/>
      <c r="J530" s="40" t="s">
        <v>712</v>
      </c>
      <c r="K530" s="47" t="s">
        <v>712</v>
      </c>
      <c r="L530" s="47" t="s">
        <v>712</v>
      </c>
      <c r="M530" s="47">
        <v>0</v>
      </c>
      <c r="N530" s="47" t="s">
        <v>712</v>
      </c>
      <c r="O530" s="48" t="s">
        <v>712</v>
      </c>
      <c r="P530" s="1"/>
      <c r="Q530" s="42">
        <f t="shared" si="25"/>
        <v>1</v>
      </c>
      <c r="R530" s="43">
        <f t="shared" si="26"/>
        <v>0</v>
      </c>
      <c r="S530" s="44" t="str">
        <f t="shared" si="27"/>
        <v/>
      </c>
    </row>
    <row r="531" spans="1:19" hidden="1" x14ac:dyDescent="0.2">
      <c r="A531" s="42" t="s">
        <v>540</v>
      </c>
      <c r="B531" s="78" t="s">
        <v>712</v>
      </c>
      <c r="C531" s="29" t="s">
        <v>712</v>
      </c>
      <c r="D531" s="30" t="s">
        <v>712</v>
      </c>
      <c r="E531" s="30" t="s">
        <v>712</v>
      </c>
      <c r="F531" s="45" t="s">
        <v>712</v>
      </c>
      <c r="G531" s="45" t="s">
        <v>712</v>
      </c>
      <c r="H531" s="46" t="s">
        <v>712</v>
      </c>
      <c r="I531" s="1"/>
      <c r="J531" s="40" t="s">
        <v>712</v>
      </c>
      <c r="K531" s="47" t="s">
        <v>712</v>
      </c>
      <c r="L531" s="47" t="s">
        <v>712</v>
      </c>
      <c r="M531" s="47" t="s">
        <v>712</v>
      </c>
      <c r="N531" s="47" t="s">
        <v>712</v>
      </c>
      <c r="O531" s="48" t="s">
        <v>712</v>
      </c>
      <c r="P531" s="1"/>
      <c r="Q531" s="42">
        <f t="shared" si="25"/>
        <v>0</v>
      </c>
      <c r="R531" s="43">
        <f t="shared" si="26"/>
        <v>0</v>
      </c>
      <c r="S531" s="44" t="str">
        <f t="shared" si="27"/>
        <v/>
      </c>
    </row>
    <row r="532" spans="1:19" x14ac:dyDescent="0.2">
      <c r="A532" s="42" t="s">
        <v>541</v>
      </c>
      <c r="B532" s="78">
        <v>143548</v>
      </c>
      <c r="C532" s="29">
        <v>168</v>
      </c>
      <c r="D532" s="30">
        <v>0.75883507363185432</v>
      </c>
      <c r="E532" s="30">
        <v>1.5</v>
      </c>
      <c r="F532" s="45">
        <v>1.6289020874319942</v>
      </c>
      <c r="G532" s="45">
        <v>21.333536075419733</v>
      </c>
      <c r="H532" s="46">
        <v>18.696214445709852</v>
      </c>
      <c r="I532" s="1"/>
      <c r="J532" s="40">
        <v>3</v>
      </c>
      <c r="K532" s="47">
        <v>3</v>
      </c>
      <c r="L532" s="47">
        <v>3</v>
      </c>
      <c r="M532" s="47">
        <v>2</v>
      </c>
      <c r="N532" s="47">
        <v>3</v>
      </c>
      <c r="O532" s="48">
        <v>3</v>
      </c>
      <c r="P532" s="1"/>
      <c r="Q532" s="42">
        <f t="shared" si="25"/>
        <v>6</v>
      </c>
      <c r="R532" s="43">
        <f t="shared" si="26"/>
        <v>17</v>
      </c>
      <c r="S532" s="44">
        <f t="shared" si="27"/>
        <v>2.8333333333333335</v>
      </c>
    </row>
    <row r="533" spans="1:19" x14ac:dyDescent="0.2">
      <c r="A533" s="42" t="s">
        <v>542</v>
      </c>
      <c r="B533" s="78">
        <v>56462</v>
      </c>
      <c r="C533" s="29">
        <v>90</v>
      </c>
      <c r="D533" s="30">
        <v>0.87522935779817734</v>
      </c>
      <c r="E533" s="30">
        <v>1.5</v>
      </c>
      <c r="F533" s="45">
        <v>0.34183740134491702</v>
      </c>
      <c r="G533" s="45">
        <v>16.066244391660067</v>
      </c>
      <c r="H533" s="46">
        <v>17.764211970183741</v>
      </c>
      <c r="I533" s="1"/>
      <c r="J533" s="40">
        <v>3</v>
      </c>
      <c r="K533" s="47">
        <v>3</v>
      </c>
      <c r="L533" s="47">
        <v>3</v>
      </c>
      <c r="M533" s="47">
        <v>1</v>
      </c>
      <c r="N533" s="47">
        <v>3</v>
      </c>
      <c r="O533" s="48">
        <v>3</v>
      </c>
      <c r="P533" s="1"/>
      <c r="Q533" s="42">
        <f t="shared" si="25"/>
        <v>6</v>
      </c>
      <c r="R533" s="43">
        <f t="shared" si="26"/>
        <v>16</v>
      </c>
      <c r="S533" s="44">
        <f t="shared" si="27"/>
        <v>2.6666666666666665</v>
      </c>
    </row>
    <row r="534" spans="1:19" x14ac:dyDescent="0.2">
      <c r="A534" s="42" t="s">
        <v>543</v>
      </c>
      <c r="B534" s="78">
        <v>20619</v>
      </c>
      <c r="C534" s="29">
        <v>141.5</v>
      </c>
      <c r="D534" s="30">
        <v>0.76540303596073589</v>
      </c>
      <c r="E534" s="30">
        <v>1.5</v>
      </c>
      <c r="F534" s="45">
        <v>0.11291722181493746</v>
      </c>
      <c r="G534" s="45">
        <v>14.472713864306785</v>
      </c>
      <c r="H534" s="46">
        <v>15.966707948374632</v>
      </c>
      <c r="I534" s="1"/>
      <c r="J534" s="40">
        <v>3</v>
      </c>
      <c r="K534" s="47">
        <v>3</v>
      </c>
      <c r="L534" s="47">
        <v>3</v>
      </c>
      <c r="M534" s="47">
        <v>1</v>
      </c>
      <c r="N534" s="47">
        <v>2</v>
      </c>
      <c r="O534" s="48">
        <v>3</v>
      </c>
      <c r="P534" s="1"/>
      <c r="Q534" s="42">
        <f t="shared" si="25"/>
        <v>6</v>
      </c>
      <c r="R534" s="43">
        <f t="shared" si="26"/>
        <v>15</v>
      </c>
      <c r="S534" s="44">
        <f t="shared" si="27"/>
        <v>2.5</v>
      </c>
    </row>
    <row r="535" spans="1:19" hidden="1" x14ac:dyDescent="0.2">
      <c r="A535" s="42" t="s">
        <v>544</v>
      </c>
      <c r="B535" s="78">
        <v>3692</v>
      </c>
      <c r="C535" s="29">
        <v>48</v>
      </c>
      <c r="D535" s="30" t="s">
        <v>712</v>
      </c>
      <c r="E535" s="30">
        <v>1.5</v>
      </c>
      <c r="F535" s="45">
        <v>0.9160571709142733</v>
      </c>
      <c r="G535" s="45">
        <v>7.8561657221021806</v>
      </c>
      <c r="H535" s="46">
        <v>11.2997391664703</v>
      </c>
      <c r="I535" s="1"/>
      <c r="J535" s="40">
        <v>1</v>
      </c>
      <c r="K535" s="47" t="s">
        <v>712</v>
      </c>
      <c r="L535" s="47">
        <v>3</v>
      </c>
      <c r="M535" s="47">
        <v>1</v>
      </c>
      <c r="N535" s="47">
        <v>1</v>
      </c>
      <c r="O535" s="48">
        <v>2</v>
      </c>
      <c r="P535" s="1"/>
      <c r="Q535" s="42">
        <f t="shared" si="25"/>
        <v>5</v>
      </c>
      <c r="R535" s="43">
        <f t="shared" si="26"/>
        <v>8</v>
      </c>
      <c r="S535" s="44">
        <f t="shared" si="27"/>
        <v>1.6</v>
      </c>
    </row>
    <row r="536" spans="1:19" hidden="1" x14ac:dyDescent="0.2">
      <c r="A536" s="42" t="s">
        <v>545</v>
      </c>
      <c r="B536" s="78">
        <v>2561</v>
      </c>
      <c r="C536" s="29" t="s">
        <v>712</v>
      </c>
      <c r="D536" s="30" t="s">
        <v>712</v>
      </c>
      <c r="E536" s="30" t="s">
        <v>712</v>
      </c>
      <c r="F536" s="45">
        <v>1.8246446355102304</v>
      </c>
      <c r="G536" s="45" t="s">
        <v>712</v>
      </c>
      <c r="H536" s="46">
        <v>17.47585421221487</v>
      </c>
      <c r="I536" s="1"/>
      <c r="J536" s="40" t="s">
        <v>712</v>
      </c>
      <c r="K536" s="47" t="s">
        <v>712</v>
      </c>
      <c r="L536" s="47" t="s">
        <v>712</v>
      </c>
      <c r="M536" s="47">
        <v>2</v>
      </c>
      <c r="N536" s="47" t="s">
        <v>712</v>
      </c>
      <c r="O536" s="48">
        <v>3</v>
      </c>
      <c r="P536" s="1"/>
      <c r="Q536" s="42">
        <f t="shared" si="25"/>
        <v>2</v>
      </c>
      <c r="R536" s="43">
        <f t="shared" si="26"/>
        <v>5</v>
      </c>
      <c r="S536" s="44" t="str">
        <f t="shared" si="27"/>
        <v/>
      </c>
    </row>
    <row r="537" spans="1:19" hidden="1" x14ac:dyDescent="0.2">
      <c r="A537" s="42" t="s">
        <v>546</v>
      </c>
      <c r="B537" s="78">
        <v>253</v>
      </c>
      <c r="C537" s="29" t="s">
        <v>712</v>
      </c>
      <c r="D537" s="30" t="s">
        <v>712</v>
      </c>
      <c r="E537" s="30" t="s">
        <v>712</v>
      </c>
      <c r="F537" s="45" t="s">
        <v>712</v>
      </c>
      <c r="G537" s="45" t="s">
        <v>712</v>
      </c>
      <c r="H537" s="46" t="s">
        <v>712</v>
      </c>
      <c r="I537" s="1"/>
      <c r="J537" s="40" t="s">
        <v>712</v>
      </c>
      <c r="K537" s="47" t="s">
        <v>712</v>
      </c>
      <c r="L537" s="47" t="s">
        <v>712</v>
      </c>
      <c r="M537" s="47" t="s">
        <v>712</v>
      </c>
      <c r="N537" s="47" t="s">
        <v>712</v>
      </c>
      <c r="O537" s="48" t="s">
        <v>712</v>
      </c>
      <c r="P537" s="1"/>
      <c r="Q537" s="42">
        <f t="shared" si="25"/>
        <v>0</v>
      </c>
      <c r="R537" s="43">
        <f t="shared" si="26"/>
        <v>0</v>
      </c>
      <c r="S537" s="44" t="str">
        <f t="shared" si="27"/>
        <v/>
      </c>
    </row>
    <row r="538" spans="1:19" hidden="1" x14ac:dyDescent="0.2">
      <c r="A538" s="42" t="s">
        <v>547</v>
      </c>
      <c r="B538" s="78" t="s">
        <v>712</v>
      </c>
      <c r="C538" s="29" t="s">
        <v>712</v>
      </c>
      <c r="D538" s="30" t="s">
        <v>712</v>
      </c>
      <c r="E538" s="30" t="s">
        <v>712</v>
      </c>
      <c r="F538" s="45" t="s">
        <v>712</v>
      </c>
      <c r="G538" s="45" t="s">
        <v>712</v>
      </c>
      <c r="H538" s="46" t="s">
        <v>712</v>
      </c>
      <c r="I538" s="1"/>
      <c r="J538" s="40" t="s">
        <v>712</v>
      </c>
      <c r="K538" s="47" t="s">
        <v>712</v>
      </c>
      <c r="L538" s="47" t="s">
        <v>712</v>
      </c>
      <c r="M538" s="47" t="s">
        <v>712</v>
      </c>
      <c r="N538" s="47" t="s">
        <v>712</v>
      </c>
      <c r="O538" s="48" t="s">
        <v>712</v>
      </c>
      <c r="P538" s="1"/>
      <c r="Q538" s="42">
        <f t="shared" si="25"/>
        <v>0</v>
      </c>
      <c r="R538" s="43">
        <f t="shared" si="26"/>
        <v>0</v>
      </c>
      <c r="S538" s="44" t="str">
        <f t="shared" si="27"/>
        <v/>
      </c>
    </row>
    <row r="539" spans="1:19" x14ac:dyDescent="0.2">
      <c r="A539" s="42" t="s">
        <v>548</v>
      </c>
      <c r="B539" s="78">
        <v>6642</v>
      </c>
      <c r="C539" s="29">
        <v>86.5</v>
      </c>
      <c r="D539" s="30">
        <v>4.2745241581268738</v>
      </c>
      <c r="E539" s="30">
        <v>1.5</v>
      </c>
      <c r="F539" s="45">
        <v>1.7999970054949168</v>
      </c>
      <c r="G539" s="45">
        <v>10.41317699609157</v>
      </c>
      <c r="H539" s="46">
        <v>15.010860302217788</v>
      </c>
      <c r="I539" s="1"/>
      <c r="J539" s="40">
        <v>3</v>
      </c>
      <c r="K539" s="47">
        <v>0</v>
      </c>
      <c r="L539" s="47">
        <v>3</v>
      </c>
      <c r="M539" s="47">
        <v>2</v>
      </c>
      <c r="N539" s="47">
        <v>2</v>
      </c>
      <c r="O539" s="48">
        <v>3</v>
      </c>
      <c r="P539" s="1"/>
      <c r="Q539" s="42">
        <f t="shared" si="25"/>
        <v>6</v>
      </c>
      <c r="R539" s="43">
        <f t="shared" si="26"/>
        <v>13</v>
      </c>
      <c r="S539" s="44">
        <f t="shared" si="27"/>
        <v>2.1666666666666665</v>
      </c>
    </row>
    <row r="540" spans="1:19" hidden="1" x14ac:dyDescent="0.2">
      <c r="A540" s="42" t="s">
        <v>549</v>
      </c>
      <c r="B540" s="78" t="s">
        <v>712</v>
      </c>
      <c r="C540" s="29" t="s">
        <v>712</v>
      </c>
      <c r="D540" s="30" t="s">
        <v>712</v>
      </c>
      <c r="E540" s="30" t="s">
        <v>712</v>
      </c>
      <c r="F540" s="45" t="s">
        <v>712</v>
      </c>
      <c r="G540" s="45" t="s">
        <v>712</v>
      </c>
      <c r="H540" s="46" t="s">
        <v>712</v>
      </c>
      <c r="I540" s="1"/>
      <c r="J540" s="40" t="s">
        <v>712</v>
      </c>
      <c r="K540" s="47" t="s">
        <v>712</v>
      </c>
      <c r="L540" s="47" t="s">
        <v>712</v>
      </c>
      <c r="M540" s="47" t="s">
        <v>712</v>
      </c>
      <c r="N540" s="47" t="s">
        <v>712</v>
      </c>
      <c r="O540" s="48" t="s">
        <v>712</v>
      </c>
      <c r="P540" s="1"/>
      <c r="Q540" s="42">
        <f t="shared" si="25"/>
        <v>0</v>
      </c>
      <c r="R540" s="43">
        <f t="shared" si="26"/>
        <v>0</v>
      </c>
      <c r="S540" s="44" t="str">
        <f t="shared" si="27"/>
        <v/>
      </c>
    </row>
    <row r="541" spans="1:19" hidden="1" x14ac:dyDescent="0.2">
      <c r="A541" s="42" t="s">
        <v>550</v>
      </c>
      <c r="B541" s="78" t="s">
        <v>712</v>
      </c>
      <c r="C541" s="29" t="s">
        <v>712</v>
      </c>
      <c r="D541" s="30" t="s">
        <v>712</v>
      </c>
      <c r="E541" s="30" t="s">
        <v>712</v>
      </c>
      <c r="F541" s="45" t="s">
        <v>712</v>
      </c>
      <c r="G541" s="45" t="s">
        <v>712</v>
      </c>
      <c r="H541" s="46" t="s">
        <v>712</v>
      </c>
      <c r="I541" s="1"/>
      <c r="J541" s="40" t="s">
        <v>712</v>
      </c>
      <c r="K541" s="47" t="s">
        <v>712</v>
      </c>
      <c r="L541" s="47" t="s">
        <v>712</v>
      </c>
      <c r="M541" s="47" t="s">
        <v>712</v>
      </c>
      <c r="N541" s="47" t="s">
        <v>712</v>
      </c>
      <c r="O541" s="48" t="s">
        <v>712</v>
      </c>
      <c r="P541" s="1"/>
      <c r="Q541" s="42">
        <f t="shared" si="25"/>
        <v>0</v>
      </c>
      <c r="R541" s="43">
        <f t="shared" si="26"/>
        <v>0</v>
      </c>
      <c r="S541" s="44" t="str">
        <f t="shared" si="27"/>
        <v/>
      </c>
    </row>
    <row r="542" spans="1:19" hidden="1" x14ac:dyDescent="0.2">
      <c r="A542" s="42" t="s">
        <v>551</v>
      </c>
      <c r="B542" s="78" t="s">
        <v>712</v>
      </c>
      <c r="C542" s="29" t="s">
        <v>712</v>
      </c>
      <c r="D542" s="30" t="s">
        <v>712</v>
      </c>
      <c r="E542" s="30" t="s">
        <v>712</v>
      </c>
      <c r="F542" s="45" t="s">
        <v>712</v>
      </c>
      <c r="G542" s="45" t="s">
        <v>712</v>
      </c>
      <c r="H542" s="46" t="s">
        <v>712</v>
      </c>
      <c r="I542" s="1"/>
      <c r="J542" s="40" t="s">
        <v>712</v>
      </c>
      <c r="K542" s="47" t="s">
        <v>712</v>
      </c>
      <c r="L542" s="47" t="s">
        <v>712</v>
      </c>
      <c r="M542" s="47" t="s">
        <v>712</v>
      </c>
      <c r="N542" s="47" t="s">
        <v>712</v>
      </c>
      <c r="O542" s="48" t="s">
        <v>712</v>
      </c>
      <c r="P542" s="1"/>
      <c r="Q542" s="42">
        <f t="shared" si="25"/>
        <v>0</v>
      </c>
      <c r="R542" s="43">
        <f t="shared" si="26"/>
        <v>0</v>
      </c>
      <c r="S542" s="44" t="str">
        <f t="shared" si="27"/>
        <v/>
      </c>
    </row>
    <row r="543" spans="1:19" hidden="1" x14ac:dyDescent="0.2">
      <c r="A543" s="42" t="s">
        <v>552</v>
      </c>
      <c r="B543" s="78" t="s">
        <v>712</v>
      </c>
      <c r="C543" s="29" t="s">
        <v>712</v>
      </c>
      <c r="D543" s="30" t="s">
        <v>712</v>
      </c>
      <c r="E543" s="30" t="s">
        <v>712</v>
      </c>
      <c r="F543" s="45" t="s">
        <v>712</v>
      </c>
      <c r="G543" s="45" t="s">
        <v>712</v>
      </c>
      <c r="H543" s="46" t="s">
        <v>712</v>
      </c>
      <c r="I543" s="1"/>
      <c r="J543" s="40" t="s">
        <v>712</v>
      </c>
      <c r="K543" s="47" t="s">
        <v>712</v>
      </c>
      <c r="L543" s="47" t="s">
        <v>712</v>
      </c>
      <c r="M543" s="47" t="s">
        <v>712</v>
      </c>
      <c r="N543" s="47" t="s">
        <v>712</v>
      </c>
      <c r="O543" s="48" t="s">
        <v>712</v>
      </c>
      <c r="P543" s="1"/>
      <c r="Q543" s="42">
        <f t="shared" si="25"/>
        <v>0</v>
      </c>
      <c r="R543" s="43">
        <f t="shared" si="26"/>
        <v>0</v>
      </c>
      <c r="S543" s="44" t="str">
        <f t="shared" si="27"/>
        <v/>
      </c>
    </row>
    <row r="544" spans="1:19" hidden="1" x14ac:dyDescent="0.2">
      <c r="A544" s="42" t="s">
        <v>553</v>
      </c>
      <c r="B544" s="78">
        <v>23967</v>
      </c>
      <c r="C544" s="29" t="s">
        <v>712</v>
      </c>
      <c r="D544" s="30" t="s">
        <v>712</v>
      </c>
      <c r="E544" s="30">
        <v>3.5</v>
      </c>
      <c r="F544" s="45">
        <v>2.0858877223879109</v>
      </c>
      <c r="G544" s="45">
        <v>7.2277788261933482</v>
      </c>
      <c r="H544" s="46" t="s">
        <v>712</v>
      </c>
      <c r="I544" s="1"/>
      <c r="J544" s="40" t="s">
        <v>712</v>
      </c>
      <c r="K544" s="47" t="s">
        <v>712</v>
      </c>
      <c r="L544" s="47">
        <v>2</v>
      </c>
      <c r="M544" s="47">
        <v>2</v>
      </c>
      <c r="N544" s="47">
        <v>1</v>
      </c>
      <c r="O544" s="48" t="s">
        <v>712</v>
      </c>
      <c r="P544" s="1"/>
      <c r="Q544" s="42">
        <f t="shared" si="25"/>
        <v>3</v>
      </c>
      <c r="R544" s="43">
        <f t="shared" si="26"/>
        <v>5</v>
      </c>
      <c r="S544" s="44" t="str">
        <f t="shared" si="27"/>
        <v/>
      </c>
    </row>
    <row r="545" spans="1:19" hidden="1" x14ac:dyDescent="0.2">
      <c r="A545" s="42" t="s">
        <v>554</v>
      </c>
      <c r="B545" s="78" t="s">
        <v>712</v>
      </c>
      <c r="C545" s="29" t="s">
        <v>712</v>
      </c>
      <c r="D545" s="30" t="s">
        <v>712</v>
      </c>
      <c r="E545" s="30" t="s">
        <v>712</v>
      </c>
      <c r="F545" s="45" t="s">
        <v>712</v>
      </c>
      <c r="G545" s="45" t="s">
        <v>712</v>
      </c>
      <c r="H545" s="46" t="s">
        <v>712</v>
      </c>
      <c r="I545" s="1"/>
      <c r="J545" s="40" t="s">
        <v>712</v>
      </c>
      <c r="K545" s="47" t="s">
        <v>712</v>
      </c>
      <c r="L545" s="47" t="s">
        <v>712</v>
      </c>
      <c r="M545" s="47" t="s">
        <v>712</v>
      </c>
      <c r="N545" s="47" t="s">
        <v>712</v>
      </c>
      <c r="O545" s="48" t="s">
        <v>712</v>
      </c>
      <c r="P545" s="1"/>
      <c r="Q545" s="42">
        <f t="shared" si="25"/>
        <v>0</v>
      </c>
      <c r="R545" s="43">
        <f t="shared" si="26"/>
        <v>0</v>
      </c>
      <c r="S545" s="44" t="str">
        <f t="shared" si="27"/>
        <v/>
      </c>
    </row>
    <row r="546" spans="1:19" hidden="1" x14ac:dyDescent="0.2">
      <c r="A546" s="42" t="s">
        <v>555</v>
      </c>
      <c r="B546" s="78">
        <v>4209</v>
      </c>
      <c r="C546" s="29">
        <v>51</v>
      </c>
      <c r="D546" s="30">
        <v>20.992727272727272</v>
      </c>
      <c r="E546" s="30">
        <v>11.9</v>
      </c>
      <c r="F546" s="45">
        <v>-0.60568126030125047</v>
      </c>
      <c r="G546" s="45">
        <v>8.072019297036805</v>
      </c>
      <c r="H546" s="46">
        <v>24.973536775347597</v>
      </c>
      <c r="I546" s="1"/>
      <c r="J546" s="40">
        <v>1</v>
      </c>
      <c r="K546" s="47">
        <v>0</v>
      </c>
      <c r="L546" s="47">
        <v>0</v>
      </c>
      <c r="M546" s="47">
        <v>0</v>
      </c>
      <c r="N546" s="47">
        <v>1</v>
      </c>
      <c r="O546" s="48">
        <v>3</v>
      </c>
      <c r="P546" s="1"/>
      <c r="Q546" s="42">
        <f t="shared" si="25"/>
        <v>6</v>
      </c>
      <c r="R546" s="43">
        <f t="shared" si="26"/>
        <v>5</v>
      </c>
      <c r="S546" s="44">
        <f t="shared" si="27"/>
        <v>0.83333333333333337</v>
      </c>
    </row>
    <row r="547" spans="1:19" hidden="1" x14ac:dyDescent="0.2">
      <c r="A547" s="42" t="s">
        <v>556</v>
      </c>
      <c r="B547" s="78">
        <v>1517</v>
      </c>
      <c r="C547" s="29" t="s">
        <v>712</v>
      </c>
      <c r="D547" s="30" t="s">
        <v>712</v>
      </c>
      <c r="E547" s="30">
        <v>11.9</v>
      </c>
      <c r="F547" s="45">
        <v>6.0735715801527697</v>
      </c>
      <c r="G547" s="45">
        <v>6.9099756690997562</v>
      </c>
      <c r="H547" s="46">
        <v>29.828352435437839</v>
      </c>
      <c r="I547" s="1"/>
      <c r="J547" s="40" t="s">
        <v>712</v>
      </c>
      <c r="K547" s="47" t="s">
        <v>712</v>
      </c>
      <c r="L547" s="47">
        <v>0</v>
      </c>
      <c r="M547" s="47">
        <v>3</v>
      </c>
      <c r="N547" s="47">
        <v>1</v>
      </c>
      <c r="O547" s="48">
        <v>3</v>
      </c>
      <c r="P547" s="1"/>
      <c r="Q547" s="42">
        <f t="shared" si="25"/>
        <v>4</v>
      </c>
      <c r="R547" s="43">
        <f t="shared" si="26"/>
        <v>7</v>
      </c>
      <c r="S547" s="44" t="str">
        <f t="shared" si="27"/>
        <v/>
      </c>
    </row>
    <row r="548" spans="1:19" hidden="1" x14ac:dyDescent="0.2">
      <c r="A548" s="42" t="s">
        <v>557</v>
      </c>
      <c r="B548" s="78">
        <v>1470</v>
      </c>
      <c r="C548" s="29" t="s">
        <v>712</v>
      </c>
      <c r="D548" s="30" t="s">
        <v>712</v>
      </c>
      <c r="E548" s="30">
        <v>11.9</v>
      </c>
      <c r="F548" s="45">
        <v>1.5061201546385838</v>
      </c>
      <c r="G548" s="45">
        <v>6.1428948062216637</v>
      </c>
      <c r="H548" s="46" t="s">
        <v>712</v>
      </c>
      <c r="I548" s="1"/>
      <c r="J548" s="40" t="s">
        <v>712</v>
      </c>
      <c r="K548" s="47" t="s">
        <v>712</v>
      </c>
      <c r="L548" s="47">
        <v>0</v>
      </c>
      <c r="M548" s="47">
        <v>2</v>
      </c>
      <c r="N548" s="47">
        <v>1</v>
      </c>
      <c r="O548" s="48" t="s">
        <v>712</v>
      </c>
      <c r="P548" s="1"/>
      <c r="Q548" s="42">
        <f t="shared" si="25"/>
        <v>3</v>
      </c>
      <c r="R548" s="43">
        <f t="shared" si="26"/>
        <v>3</v>
      </c>
      <c r="S548" s="44" t="str">
        <f t="shared" si="27"/>
        <v/>
      </c>
    </row>
    <row r="549" spans="1:19" hidden="1" x14ac:dyDescent="0.2">
      <c r="A549" s="42" t="s">
        <v>558</v>
      </c>
      <c r="B549" s="78">
        <v>8389</v>
      </c>
      <c r="C549" s="29">
        <v>46</v>
      </c>
      <c r="D549" s="30">
        <v>2.4817861339606302</v>
      </c>
      <c r="E549" s="30">
        <v>11.9</v>
      </c>
      <c r="F549" s="45">
        <v>0.59721191217768776</v>
      </c>
      <c r="G549" s="45">
        <v>11.88222923238696</v>
      </c>
      <c r="H549" s="46">
        <v>8.8441610052198669</v>
      </c>
      <c r="I549" s="1"/>
      <c r="J549" s="40">
        <v>1</v>
      </c>
      <c r="K549" s="47">
        <v>2</v>
      </c>
      <c r="L549" s="47">
        <v>0</v>
      </c>
      <c r="M549" s="47">
        <v>1</v>
      </c>
      <c r="N549" s="47">
        <v>2</v>
      </c>
      <c r="O549" s="48">
        <v>1</v>
      </c>
      <c r="P549" s="1"/>
      <c r="Q549" s="42">
        <f t="shared" si="25"/>
        <v>6</v>
      </c>
      <c r="R549" s="43">
        <f t="shared" si="26"/>
        <v>7</v>
      </c>
      <c r="S549" s="44">
        <f t="shared" si="27"/>
        <v>1.1666666666666667</v>
      </c>
    </row>
    <row r="550" spans="1:19" hidden="1" x14ac:dyDescent="0.2">
      <c r="A550" s="42" t="s">
        <v>559</v>
      </c>
      <c r="B550" s="78">
        <v>97</v>
      </c>
      <c r="C550" s="29" t="s">
        <v>712</v>
      </c>
      <c r="D550" s="30" t="s">
        <v>712</v>
      </c>
      <c r="E550" s="30" t="s">
        <v>712</v>
      </c>
      <c r="F550" s="45" t="s">
        <v>712</v>
      </c>
      <c r="G550" s="45" t="s">
        <v>712</v>
      </c>
      <c r="H550" s="46" t="s">
        <v>712</v>
      </c>
      <c r="I550" s="1"/>
      <c r="J550" s="40" t="s">
        <v>712</v>
      </c>
      <c r="K550" s="47" t="s">
        <v>712</v>
      </c>
      <c r="L550" s="47" t="s">
        <v>712</v>
      </c>
      <c r="M550" s="47" t="s">
        <v>712</v>
      </c>
      <c r="N550" s="47" t="s">
        <v>712</v>
      </c>
      <c r="O550" s="48" t="s">
        <v>712</v>
      </c>
      <c r="P550" s="1"/>
      <c r="Q550" s="42">
        <f t="shared" si="25"/>
        <v>0</v>
      </c>
      <c r="R550" s="43">
        <f t="shared" si="26"/>
        <v>0</v>
      </c>
      <c r="S550" s="44" t="str">
        <f t="shared" si="27"/>
        <v/>
      </c>
    </row>
    <row r="551" spans="1:19" hidden="1" x14ac:dyDescent="0.2">
      <c r="A551" s="42" t="s">
        <v>560</v>
      </c>
      <c r="B551" s="78" t="s">
        <v>712</v>
      </c>
      <c r="C551" s="29" t="s">
        <v>712</v>
      </c>
      <c r="D551" s="30" t="s">
        <v>712</v>
      </c>
      <c r="E551" s="30" t="s">
        <v>712</v>
      </c>
      <c r="F551" s="45" t="s">
        <v>712</v>
      </c>
      <c r="G551" s="45" t="s">
        <v>712</v>
      </c>
      <c r="H551" s="46" t="s">
        <v>712</v>
      </c>
      <c r="I551" s="1"/>
      <c r="J551" s="40" t="s">
        <v>712</v>
      </c>
      <c r="K551" s="47" t="s">
        <v>712</v>
      </c>
      <c r="L551" s="47" t="s">
        <v>712</v>
      </c>
      <c r="M551" s="47" t="s">
        <v>712</v>
      </c>
      <c r="N551" s="47" t="s">
        <v>712</v>
      </c>
      <c r="O551" s="48" t="s">
        <v>712</v>
      </c>
      <c r="P551" s="1"/>
      <c r="Q551" s="42">
        <f t="shared" si="25"/>
        <v>0</v>
      </c>
      <c r="R551" s="43">
        <f t="shared" si="26"/>
        <v>0</v>
      </c>
      <c r="S551" s="44" t="str">
        <f t="shared" si="27"/>
        <v/>
      </c>
    </row>
    <row r="552" spans="1:19" hidden="1" x14ac:dyDescent="0.2">
      <c r="A552" s="42" t="s">
        <v>561</v>
      </c>
      <c r="B552" s="78" t="s">
        <v>712</v>
      </c>
      <c r="C552" s="29" t="s">
        <v>712</v>
      </c>
      <c r="D552" s="30" t="s">
        <v>712</v>
      </c>
      <c r="E552" s="30" t="s">
        <v>712</v>
      </c>
      <c r="F552" s="45" t="s">
        <v>712</v>
      </c>
      <c r="G552" s="45" t="s">
        <v>712</v>
      </c>
      <c r="H552" s="46" t="s">
        <v>712</v>
      </c>
      <c r="I552" s="1"/>
      <c r="J552" s="40" t="s">
        <v>712</v>
      </c>
      <c r="K552" s="47" t="s">
        <v>712</v>
      </c>
      <c r="L552" s="47" t="s">
        <v>712</v>
      </c>
      <c r="M552" s="47" t="s">
        <v>712</v>
      </c>
      <c r="N552" s="47" t="s">
        <v>712</v>
      </c>
      <c r="O552" s="48" t="s">
        <v>712</v>
      </c>
      <c r="P552" s="1"/>
      <c r="Q552" s="42">
        <f t="shared" si="25"/>
        <v>0</v>
      </c>
      <c r="R552" s="43">
        <f t="shared" si="26"/>
        <v>0</v>
      </c>
      <c r="S552" s="44" t="str">
        <f t="shared" si="27"/>
        <v/>
      </c>
    </row>
    <row r="553" spans="1:19" hidden="1" x14ac:dyDescent="0.2">
      <c r="A553" s="42" t="s">
        <v>562</v>
      </c>
      <c r="B553" s="78" t="s">
        <v>712</v>
      </c>
      <c r="C553" s="29" t="s">
        <v>712</v>
      </c>
      <c r="D553" s="30" t="s">
        <v>712</v>
      </c>
      <c r="E553" s="30" t="s">
        <v>712</v>
      </c>
      <c r="F553" s="45" t="s">
        <v>712</v>
      </c>
      <c r="G553" s="45" t="s">
        <v>712</v>
      </c>
      <c r="H553" s="46" t="s">
        <v>712</v>
      </c>
      <c r="I553" s="1"/>
      <c r="J553" s="40" t="s">
        <v>712</v>
      </c>
      <c r="K553" s="47" t="s">
        <v>712</v>
      </c>
      <c r="L553" s="47" t="s">
        <v>712</v>
      </c>
      <c r="M553" s="47" t="s">
        <v>712</v>
      </c>
      <c r="N553" s="47" t="s">
        <v>712</v>
      </c>
      <c r="O553" s="48" t="s">
        <v>712</v>
      </c>
      <c r="P553" s="1"/>
      <c r="Q553" s="42">
        <f t="shared" si="25"/>
        <v>0</v>
      </c>
      <c r="R553" s="43">
        <f t="shared" si="26"/>
        <v>0</v>
      </c>
      <c r="S553" s="44" t="str">
        <f t="shared" si="27"/>
        <v/>
      </c>
    </row>
    <row r="554" spans="1:19" hidden="1" x14ac:dyDescent="0.2">
      <c r="A554" s="42" t="s">
        <v>563</v>
      </c>
      <c r="B554" s="78">
        <v>37</v>
      </c>
      <c r="C554" s="29" t="s">
        <v>712</v>
      </c>
      <c r="D554" s="30" t="s">
        <v>712</v>
      </c>
      <c r="E554" s="30" t="s">
        <v>712</v>
      </c>
      <c r="F554" s="45" t="s">
        <v>712</v>
      </c>
      <c r="G554" s="45" t="s">
        <v>712</v>
      </c>
      <c r="H554" s="46" t="s">
        <v>712</v>
      </c>
      <c r="I554" s="1"/>
      <c r="J554" s="40" t="s">
        <v>712</v>
      </c>
      <c r="K554" s="47" t="s">
        <v>712</v>
      </c>
      <c r="L554" s="47" t="s">
        <v>712</v>
      </c>
      <c r="M554" s="47" t="s">
        <v>712</v>
      </c>
      <c r="N554" s="47" t="s">
        <v>712</v>
      </c>
      <c r="O554" s="48" t="s">
        <v>712</v>
      </c>
      <c r="P554" s="1"/>
      <c r="Q554" s="42">
        <f t="shared" si="25"/>
        <v>0</v>
      </c>
      <c r="R554" s="43">
        <f t="shared" si="26"/>
        <v>0</v>
      </c>
      <c r="S554" s="44" t="str">
        <f t="shared" si="27"/>
        <v/>
      </c>
    </row>
    <row r="555" spans="1:19" x14ac:dyDescent="0.2">
      <c r="A555" s="42" t="s">
        <v>564</v>
      </c>
      <c r="B555" s="78">
        <v>10627</v>
      </c>
      <c r="C555" s="29">
        <v>201</v>
      </c>
      <c r="D555" s="30">
        <v>4.5634790741169455</v>
      </c>
      <c r="E555" s="30">
        <v>2.4</v>
      </c>
      <c r="F555" s="45">
        <v>2.3988560444811284</v>
      </c>
      <c r="G555" s="45">
        <v>11.34077190415177</v>
      </c>
      <c r="H555" s="46">
        <v>17.385307016802553</v>
      </c>
      <c r="I555" s="1"/>
      <c r="J555" s="40">
        <v>3</v>
      </c>
      <c r="K555" s="47">
        <v>0</v>
      </c>
      <c r="L555" s="47">
        <v>3</v>
      </c>
      <c r="M555" s="47">
        <v>3</v>
      </c>
      <c r="N555" s="47">
        <v>2</v>
      </c>
      <c r="O555" s="48">
        <v>3</v>
      </c>
      <c r="P555" s="1"/>
      <c r="Q555" s="42">
        <f t="shared" si="25"/>
        <v>6</v>
      </c>
      <c r="R555" s="43">
        <f t="shared" si="26"/>
        <v>14</v>
      </c>
      <c r="S555" s="44">
        <f t="shared" si="27"/>
        <v>2.3333333333333335</v>
      </c>
    </row>
    <row r="556" spans="1:19" hidden="1" x14ac:dyDescent="0.2">
      <c r="A556" s="42" t="s">
        <v>565</v>
      </c>
      <c r="B556" s="78">
        <v>1185</v>
      </c>
      <c r="C556" s="29" t="s">
        <v>712</v>
      </c>
      <c r="D556" s="30" t="s">
        <v>712</v>
      </c>
      <c r="E556" s="30" t="s">
        <v>712</v>
      </c>
      <c r="F556" s="45">
        <v>0.18467931206956245</v>
      </c>
      <c r="G556" s="45" t="s">
        <v>712</v>
      </c>
      <c r="H556" s="46">
        <v>9.9930207474145032</v>
      </c>
      <c r="I556" s="1"/>
      <c r="J556" s="40" t="s">
        <v>712</v>
      </c>
      <c r="K556" s="47" t="s">
        <v>712</v>
      </c>
      <c r="L556" s="47" t="s">
        <v>712</v>
      </c>
      <c r="M556" s="47">
        <v>1</v>
      </c>
      <c r="N556" s="47" t="s">
        <v>712</v>
      </c>
      <c r="O556" s="48">
        <v>1</v>
      </c>
      <c r="P556" s="1"/>
      <c r="Q556" s="42">
        <f t="shared" si="25"/>
        <v>2</v>
      </c>
      <c r="R556" s="43">
        <f t="shared" si="26"/>
        <v>2</v>
      </c>
      <c r="S556" s="44" t="str">
        <f t="shared" si="27"/>
        <v/>
      </c>
    </row>
    <row r="557" spans="1:19" hidden="1" x14ac:dyDescent="0.2">
      <c r="A557" s="42" t="s">
        <v>566</v>
      </c>
      <c r="B557" s="78">
        <v>259</v>
      </c>
      <c r="C557" s="29" t="s">
        <v>712</v>
      </c>
      <c r="D557" s="30" t="s">
        <v>712</v>
      </c>
      <c r="E557" s="30" t="s">
        <v>712</v>
      </c>
      <c r="F557" s="45" t="s">
        <v>712</v>
      </c>
      <c r="G557" s="45" t="s">
        <v>712</v>
      </c>
      <c r="H557" s="46" t="s">
        <v>712</v>
      </c>
      <c r="I557" s="1"/>
      <c r="J557" s="40" t="s">
        <v>712</v>
      </c>
      <c r="K557" s="47" t="s">
        <v>712</v>
      </c>
      <c r="L557" s="47" t="s">
        <v>712</v>
      </c>
      <c r="M557" s="47" t="s">
        <v>712</v>
      </c>
      <c r="N557" s="47" t="s">
        <v>712</v>
      </c>
      <c r="O557" s="48" t="s">
        <v>712</v>
      </c>
      <c r="P557" s="1"/>
      <c r="Q557" s="42">
        <f t="shared" si="25"/>
        <v>0</v>
      </c>
      <c r="R557" s="43">
        <f t="shared" si="26"/>
        <v>0</v>
      </c>
      <c r="S557" s="44" t="str">
        <f t="shared" si="27"/>
        <v/>
      </c>
    </row>
    <row r="558" spans="1:19" x14ac:dyDescent="0.2">
      <c r="A558" s="42" t="s">
        <v>567</v>
      </c>
      <c r="B558" s="78">
        <v>7464</v>
      </c>
      <c r="C558" s="29">
        <v>107</v>
      </c>
      <c r="D558" s="30" t="s">
        <v>712</v>
      </c>
      <c r="E558" s="30">
        <v>1.7</v>
      </c>
      <c r="F558" s="45">
        <v>2.46053981585026</v>
      </c>
      <c r="G558" s="45">
        <v>8.8414634146327984</v>
      </c>
      <c r="H558" s="46">
        <v>9.8613659429165654</v>
      </c>
      <c r="I558" s="1"/>
      <c r="J558" s="40">
        <v>3</v>
      </c>
      <c r="K558" s="47" t="s">
        <v>712</v>
      </c>
      <c r="L558" s="47">
        <v>3</v>
      </c>
      <c r="M558" s="47">
        <v>3</v>
      </c>
      <c r="N558" s="47">
        <v>1</v>
      </c>
      <c r="O558" s="48">
        <v>1</v>
      </c>
      <c r="P558" s="1"/>
      <c r="Q558" s="42">
        <f t="shared" si="25"/>
        <v>5</v>
      </c>
      <c r="R558" s="43">
        <f t="shared" si="26"/>
        <v>11</v>
      </c>
      <c r="S558" s="44">
        <f t="shared" si="27"/>
        <v>2.2000000000000002</v>
      </c>
    </row>
    <row r="559" spans="1:19" x14ac:dyDescent="0.2">
      <c r="A559" s="42" t="s">
        <v>568</v>
      </c>
      <c r="B559" s="78">
        <v>4564</v>
      </c>
      <c r="C559" s="29">
        <v>118</v>
      </c>
      <c r="D559" s="30">
        <v>1.2150063051696811</v>
      </c>
      <c r="E559" s="30">
        <v>1.7</v>
      </c>
      <c r="F559" s="45">
        <v>1.297122621328429</v>
      </c>
      <c r="G559" s="45">
        <v>9.2986603624901498</v>
      </c>
      <c r="H559" s="46">
        <v>13.340971281854133</v>
      </c>
      <c r="I559" s="1"/>
      <c r="J559" s="40">
        <v>3</v>
      </c>
      <c r="K559" s="47">
        <v>3</v>
      </c>
      <c r="L559" s="47">
        <v>3</v>
      </c>
      <c r="M559" s="47">
        <v>2</v>
      </c>
      <c r="N559" s="47">
        <v>1</v>
      </c>
      <c r="O559" s="48">
        <v>2</v>
      </c>
      <c r="P559" s="1"/>
      <c r="Q559" s="42">
        <f t="shared" si="25"/>
        <v>6</v>
      </c>
      <c r="R559" s="43">
        <f t="shared" si="26"/>
        <v>14</v>
      </c>
      <c r="S559" s="44">
        <f t="shared" si="27"/>
        <v>2.3333333333333335</v>
      </c>
    </row>
    <row r="560" spans="1:19" hidden="1" x14ac:dyDescent="0.2">
      <c r="A560" s="42" t="s">
        <v>569</v>
      </c>
      <c r="B560" s="78">
        <v>845</v>
      </c>
      <c r="C560" s="29" t="s">
        <v>712</v>
      </c>
      <c r="D560" s="30" t="s">
        <v>712</v>
      </c>
      <c r="E560" s="30" t="s">
        <v>712</v>
      </c>
      <c r="F560" s="45">
        <v>1.4260279265696383</v>
      </c>
      <c r="G560" s="45" t="s">
        <v>712</v>
      </c>
      <c r="H560" s="46">
        <v>9.2713787085514845</v>
      </c>
      <c r="I560" s="1"/>
      <c r="J560" s="40" t="s">
        <v>712</v>
      </c>
      <c r="K560" s="47" t="s">
        <v>712</v>
      </c>
      <c r="L560" s="47" t="s">
        <v>712</v>
      </c>
      <c r="M560" s="47">
        <v>2</v>
      </c>
      <c r="N560" s="47" t="s">
        <v>712</v>
      </c>
      <c r="O560" s="48">
        <v>1</v>
      </c>
      <c r="P560" s="1"/>
      <c r="Q560" s="42">
        <f t="shared" si="25"/>
        <v>2</v>
      </c>
      <c r="R560" s="43">
        <f t="shared" si="26"/>
        <v>3</v>
      </c>
      <c r="S560" s="44" t="str">
        <f t="shared" si="27"/>
        <v/>
      </c>
    </row>
    <row r="561" spans="1:19" hidden="1" x14ac:dyDescent="0.2">
      <c r="A561" s="42" t="s">
        <v>570</v>
      </c>
      <c r="B561" s="78">
        <v>104</v>
      </c>
      <c r="C561" s="29" t="s">
        <v>712</v>
      </c>
      <c r="D561" s="30" t="s">
        <v>712</v>
      </c>
      <c r="E561" s="30" t="s">
        <v>712</v>
      </c>
      <c r="F561" s="45" t="s">
        <v>712</v>
      </c>
      <c r="G561" s="45" t="s">
        <v>712</v>
      </c>
      <c r="H561" s="46" t="s">
        <v>712</v>
      </c>
      <c r="I561" s="1"/>
      <c r="J561" s="40" t="s">
        <v>712</v>
      </c>
      <c r="K561" s="47" t="s">
        <v>712</v>
      </c>
      <c r="L561" s="47" t="s">
        <v>712</v>
      </c>
      <c r="M561" s="47" t="s">
        <v>712</v>
      </c>
      <c r="N561" s="47" t="s">
        <v>712</v>
      </c>
      <c r="O561" s="48" t="s">
        <v>712</v>
      </c>
      <c r="P561" s="1"/>
      <c r="Q561" s="42">
        <f t="shared" si="25"/>
        <v>0</v>
      </c>
      <c r="R561" s="43">
        <f t="shared" si="26"/>
        <v>0</v>
      </c>
      <c r="S561" s="44" t="str">
        <f t="shared" si="27"/>
        <v/>
      </c>
    </row>
    <row r="562" spans="1:19" hidden="1" x14ac:dyDescent="0.2">
      <c r="A562" s="42" t="s">
        <v>571</v>
      </c>
      <c r="B562" s="78" t="s">
        <v>712</v>
      </c>
      <c r="C562" s="29" t="s">
        <v>712</v>
      </c>
      <c r="D562" s="30" t="s">
        <v>712</v>
      </c>
      <c r="E562" s="30" t="s">
        <v>712</v>
      </c>
      <c r="F562" s="45" t="s">
        <v>712</v>
      </c>
      <c r="G562" s="45" t="s">
        <v>712</v>
      </c>
      <c r="H562" s="46" t="s">
        <v>712</v>
      </c>
      <c r="I562" s="1"/>
      <c r="J562" s="40" t="s">
        <v>712</v>
      </c>
      <c r="K562" s="47" t="s">
        <v>712</v>
      </c>
      <c r="L562" s="47" t="s">
        <v>712</v>
      </c>
      <c r="M562" s="47" t="s">
        <v>712</v>
      </c>
      <c r="N562" s="47" t="s">
        <v>712</v>
      </c>
      <c r="O562" s="48" t="s">
        <v>712</v>
      </c>
      <c r="P562" s="1"/>
      <c r="Q562" s="42">
        <f t="shared" si="25"/>
        <v>0</v>
      </c>
      <c r="R562" s="43">
        <f t="shared" si="26"/>
        <v>0</v>
      </c>
      <c r="S562" s="44" t="str">
        <f t="shared" si="27"/>
        <v/>
      </c>
    </row>
    <row r="563" spans="1:19" x14ac:dyDescent="0.2">
      <c r="A563" s="42" t="s">
        <v>572</v>
      </c>
      <c r="B563" s="78">
        <v>14692</v>
      </c>
      <c r="C563" s="29">
        <v>201</v>
      </c>
      <c r="D563" s="30">
        <v>0.72734595247684253</v>
      </c>
      <c r="E563" s="30">
        <v>1.7</v>
      </c>
      <c r="F563" s="45">
        <v>0.23827749998962311</v>
      </c>
      <c r="G563" s="45">
        <v>17.091836734693878</v>
      </c>
      <c r="H563" s="46">
        <v>11.634196865119643</v>
      </c>
      <c r="I563" s="1"/>
      <c r="J563" s="40">
        <v>3</v>
      </c>
      <c r="K563" s="47">
        <v>3</v>
      </c>
      <c r="L563" s="47">
        <v>3</v>
      </c>
      <c r="M563" s="47">
        <v>1</v>
      </c>
      <c r="N563" s="47">
        <v>3</v>
      </c>
      <c r="O563" s="48">
        <v>2</v>
      </c>
      <c r="P563" s="1"/>
      <c r="Q563" s="42">
        <f t="shared" si="25"/>
        <v>6</v>
      </c>
      <c r="R563" s="43">
        <f t="shared" si="26"/>
        <v>15</v>
      </c>
      <c r="S563" s="44">
        <f t="shared" si="27"/>
        <v>2.5</v>
      </c>
    </row>
    <row r="564" spans="1:19" x14ac:dyDescent="0.2">
      <c r="A564" s="91" t="s">
        <v>11</v>
      </c>
      <c r="B564" s="92">
        <v>878571</v>
      </c>
      <c r="C564" s="93">
        <v>62</v>
      </c>
      <c r="D564" s="94">
        <v>3.0358447900109651</v>
      </c>
      <c r="E564" s="30">
        <v>1.9613616207344118</v>
      </c>
      <c r="F564" s="95">
        <v>1.3342634880362962</v>
      </c>
      <c r="G564" s="95">
        <v>13.307951681332847</v>
      </c>
      <c r="H564" s="96">
        <v>16.118056584785322</v>
      </c>
      <c r="I564" s="97"/>
      <c r="J564" s="98">
        <v>2</v>
      </c>
      <c r="K564" s="99">
        <v>1</v>
      </c>
      <c r="L564" s="99">
        <v>3</v>
      </c>
      <c r="M564" s="99">
        <v>2</v>
      </c>
      <c r="N564" s="99">
        <v>2</v>
      </c>
      <c r="O564" s="100">
        <v>3</v>
      </c>
      <c r="P564" s="97"/>
      <c r="Q564" s="91">
        <f t="shared" si="25"/>
        <v>6</v>
      </c>
      <c r="R564" s="101">
        <f t="shared" si="26"/>
        <v>13</v>
      </c>
      <c r="S564" s="102">
        <f t="shared" si="27"/>
        <v>2.1666666666666665</v>
      </c>
    </row>
    <row r="565" spans="1:19" hidden="1" x14ac:dyDescent="0.2">
      <c r="A565" s="42" t="s">
        <v>573</v>
      </c>
      <c r="B565" s="78">
        <v>29959</v>
      </c>
      <c r="C565" s="29">
        <v>62</v>
      </c>
      <c r="D565" s="30">
        <v>15.184056271987894</v>
      </c>
      <c r="E565" s="30">
        <v>3.4</v>
      </c>
      <c r="F565" s="45">
        <v>-0.25174046571441444</v>
      </c>
      <c r="G565" s="45">
        <v>7.7785467128031982</v>
      </c>
      <c r="H565" s="46">
        <v>13.093772416408145</v>
      </c>
      <c r="I565" s="1"/>
      <c r="J565" s="40">
        <v>2</v>
      </c>
      <c r="K565" s="47">
        <v>0</v>
      </c>
      <c r="L565" s="47">
        <v>2</v>
      </c>
      <c r="M565" s="47">
        <v>0</v>
      </c>
      <c r="N565" s="47">
        <v>1</v>
      </c>
      <c r="O565" s="48">
        <v>2</v>
      </c>
      <c r="P565" s="1"/>
      <c r="Q565" s="42">
        <f t="shared" si="25"/>
        <v>6</v>
      </c>
      <c r="R565" s="43">
        <f t="shared" si="26"/>
        <v>7</v>
      </c>
      <c r="S565" s="44">
        <f t="shared" si="27"/>
        <v>1.1666666666666667</v>
      </c>
    </row>
    <row r="566" spans="1:19" x14ac:dyDescent="0.2">
      <c r="A566" s="42" t="s">
        <v>574</v>
      </c>
      <c r="B566" s="78">
        <v>72419</v>
      </c>
      <c r="C566" s="29">
        <v>70</v>
      </c>
      <c r="D566" s="30">
        <v>1.9457640366494582</v>
      </c>
      <c r="E566" s="30">
        <v>3.4</v>
      </c>
      <c r="F566" s="45">
        <v>0.73697950670139267</v>
      </c>
      <c r="G566" s="45">
        <v>13.573858290511884</v>
      </c>
      <c r="H566" s="46">
        <v>15.540547458920354</v>
      </c>
      <c r="I566" s="1"/>
      <c r="J566" s="40">
        <v>2</v>
      </c>
      <c r="K566" s="47">
        <v>3</v>
      </c>
      <c r="L566" s="47">
        <v>2</v>
      </c>
      <c r="M566" s="47">
        <v>1</v>
      </c>
      <c r="N566" s="47">
        <v>2</v>
      </c>
      <c r="O566" s="48">
        <v>3</v>
      </c>
      <c r="P566" s="1"/>
      <c r="Q566" s="42">
        <f t="shared" si="25"/>
        <v>6</v>
      </c>
      <c r="R566" s="43">
        <f t="shared" si="26"/>
        <v>13</v>
      </c>
      <c r="S566" s="44">
        <f t="shared" si="27"/>
        <v>2.1666666666666665</v>
      </c>
    </row>
    <row r="567" spans="1:19" x14ac:dyDescent="0.2">
      <c r="A567" s="42" t="s">
        <v>575</v>
      </c>
      <c r="B567" s="78">
        <v>7251</v>
      </c>
      <c r="C567" s="29">
        <v>163</v>
      </c>
      <c r="D567" s="30" t="s">
        <v>712</v>
      </c>
      <c r="E567" s="30">
        <v>3.4</v>
      </c>
      <c r="F567" s="45">
        <v>2.3369539105567476</v>
      </c>
      <c r="G567" s="45">
        <v>1.8497965223825381</v>
      </c>
      <c r="H567" s="46">
        <v>27.327130768151854</v>
      </c>
      <c r="I567" s="1"/>
      <c r="J567" s="40">
        <v>3</v>
      </c>
      <c r="K567" s="47" t="s">
        <v>712</v>
      </c>
      <c r="L567" s="47">
        <v>2</v>
      </c>
      <c r="M567" s="47">
        <v>3</v>
      </c>
      <c r="N567" s="47">
        <v>0</v>
      </c>
      <c r="O567" s="48">
        <v>3</v>
      </c>
      <c r="P567" s="1"/>
      <c r="Q567" s="42">
        <f t="shared" si="25"/>
        <v>5</v>
      </c>
      <c r="R567" s="43">
        <f t="shared" si="26"/>
        <v>11</v>
      </c>
      <c r="S567" s="44">
        <f t="shared" si="27"/>
        <v>2.2000000000000002</v>
      </c>
    </row>
    <row r="568" spans="1:19" hidden="1" x14ac:dyDescent="0.2">
      <c r="A568" s="42" t="s">
        <v>576</v>
      </c>
      <c r="B568" s="78" t="s">
        <v>712</v>
      </c>
      <c r="C568" s="29" t="s">
        <v>712</v>
      </c>
      <c r="D568" s="30" t="s">
        <v>712</v>
      </c>
      <c r="E568" s="30" t="s">
        <v>712</v>
      </c>
      <c r="F568" s="45" t="s">
        <v>712</v>
      </c>
      <c r="G568" s="45" t="s">
        <v>712</v>
      </c>
      <c r="H568" s="46" t="s">
        <v>712</v>
      </c>
      <c r="I568" s="1"/>
      <c r="J568" s="40" t="s">
        <v>712</v>
      </c>
      <c r="K568" s="47" t="s">
        <v>712</v>
      </c>
      <c r="L568" s="47" t="s">
        <v>712</v>
      </c>
      <c r="M568" s="47" t="s">
        <v>712</v>
      </c>
      <c r="N568" s="47" t="s">
        <v>712</v>
      </c>
      <c r="O568" s="48" t="s">
        <v>712</v>
      </c>
      <c r="P568" s="1"/>
      <c r="Q568" s="42">
        <f t="shared" si="25"/>
        <v>0</v>
      </c>
      <c r="R568" s="43">
        <f t="shared" si="26"/>
        <v>0</v>
      </c>
      <c r="S568" s="44" t="str">
        <f t="shared" si="27"/>
        <v/>
      </c>
    </row>
    <row r="569" spans="1:19" hidden="1" x14ac:dyDescent="0.2">
      <c r="A569" s="42" t="s">
        <v>577</v>
      </c>
      <c r="B569" s="78">
        <v>21625</v>
      </c>
      <c r="C569" s="29">
        <v>44</v>
      </c>
      <c r="D569" s="30">
        <v>3.1940298507467926</v>
      </c>
      <c r="E569" s="30">
        <v>3.4</v>
      </c>
      <c r="F569" s="45">
        <v>0.46098265895953738</v>
      </c>
      <c r="G569" s="45">
        <v>13.605034462093329</v>
      </c>
      <c r="H569" s="46">
        <v>11.56595016678331</v>
      </c>
      <c r="I569" s="1"/>
      <c r="J569" s="40">
        <v>1</v>
      </c>
      <c r="K569" s="47">
        <v>1</v>
      </c>
      <c r="L569" s="47">
        <v>2</v>
      </c>
      <c r="M569" s="47">
        <v>1</v>
      </c>
      <c r="N569" s="47">
        <v>2</v>
      </c>
      <c r="O569" s="48">
        <v>2</v>
      </c>
      <c r="P569" s="1"/>
      <c r="Q569" s="42">
        <f t="shared" si="25"/>
        <v>6</v>
      </c>
      <c r="R569" s="43">
        <f t="shared" si="26"/>
        <v>9</v>
      </c>
      <c r="S569" s="44">
        <f t="shared" si="27"/>
        <v>1.5</v>
      </c>
    </row>
    <row r="570" spans="1:19" hidden="1" x14ac:dyDescent="0.2">
      <c r="A570" s="42" t="s">
        <v>578</v>
      </c>
      <c r="B570" s="78">
        <v>3183</v>
      </c>
      <c r="C570" s="29" t="s">
        <v>712</v>
      </c>
      <c r="D570" s="30" t="s">
        <v>712</v>
      </c>
      <c r="E570" s="30" t="s">
        <v>712</v>
      </c>
      <c r="F570" s="45">
        <v>3.9555998624222148</v>
      </c>
      <c r="G570" s="45" t="s">
        <v>712</v>
      </c>
      <c r="H570" s="46">
        <v>16.282497761709749</v>
      </c>
      <c r="I570" s="1"/>
      <c r="J570" s="40" t="s">
        <v>712</v>
      </c>
      <c r="K570" s="47" t="s">
        <v>712</v>
      </c>
      <c r="L570" s="47" t="s">
        <v>712</v>
      </c>
      <c r="M570" s="47">
        <v>3</v>
      </c>
      <c r="N570" s="47" t="s">
        <v>712</v>
      </c>
      <c r="O570" s="48">
        <v>3</v>
      </c>
      <c r="P570" s="1"/>
      <c r="Q570" s="42">
        <f t="shared" si="25"/>
        <v>2</v>
      </c>
      <c r="R570" s="43">
        <f t="shared" si="26"/>
        <v>6</v>
      </c>
      <c r="S570" s="44" t="str">
        <f t="shared" si="27"/>
        <v/>
      </c>
    </row>
    <row r="571" spans="1:19" hidden="1" x14ac:dyDescent="0.2">
      <c r="A571" s="42" t="s">
        <v>579</v>
      </c>
      <c r="B571" s="78">
        <v>1285</v>
      </c>
      <c r="C571" s="29" t="s">
        <v>712</v>
      </c>
      <c r="D571" s="30" t="s">
        <v>712</v>
      </c>
      <c r="E571" s="30" t="s">
        <v>712</v>
      </c>
      <c r="F571" s="45">
        <v>0.63023884493328275</v>
      </c>
      <c r="G571" s="45" t="s">
        <v>712</v>
      </c>
      <c r="H571" s="46">
        <v>5.4773923316507354</v>
      </c>
      <c r="I571" s="1"/>
      <c r="J571" s="40" t="s">
        <v>712</v>
      </c>
      <c r="K571" s="47" t="s">
        <v>712</v>
      </c>
      <c r="L571" s="47" t="s">
        <v>712</v>
      </c>
      <c r="M571" s="47">
        <v>1</v>
      </c>
      <c r="N571" s="47" t="s">
        <v>712</v>
      </c>
      <c r="O571" s="48">
        <v>0</v>
      </c>
      <c r="P571" s="1"/>
      <c r="Q571" s="42">
        <f t="shared" si="25"/>
        <v>2</v>
      </c>
      <c r="R571" s="43">
        <f t="shared" si="26"/>
        <v>1</v>
      </c>
      <c r="S571" s="44" t="str">
        <f t="shared" si="27"/>
        <v/>
      </c>
    </row>
    <row r="572" spans="1:19" hidden="1" x14ac:dyDescent="0.2">
      <c r="A572" s="42" t="s">
        <v>580</v>
      </c>
      <c r="B572" s="78">
        <v>8937</v>
      </c>
      <c r="C572" s="29">
        <v>54</v>
      </c>
      <c r="D572" s="30" t="s">
        <v>712</v>
      </c>
      <c r="E572" s="30">
        <v>2</v>
      </c>
      <c r="F572" s="45">
        <v>1.0915803761503922</v>
      </c>
      <c r="G572" s="45">
        <v>10.265060240961876</v>
      </c>
      <c r="H572" s="46">
        <v>13.394891690190375</v>
      </c>
      <c r="I572" s="1"/>
      <c r="J572" s="40">
        <v>1</v>
      </c>
      <c r="K572" s="47" t="s">
        <v>712</v>
      </c>
      <c r="L572" s="47">
        <v>3</v>
      </c>
      <c r="M572" s="47">
        <v>1</v>
      </c>
      <c r="N572" s="47">
        <v>2</v>
      </c>
      <c r="O572" s="48">
        <v>2</v>
      </c>
      <c r="P572" s="1"/>
      <c r="Q572" s="42">
        <f t="shared" si="25"/>
        <v>5</v>
      </c>
      <c r="R572" s="43">
        <f t="shared" si="26"/>
        <v>9</v>
      </c>
      <c r="S572" s="44">
        <f t="shared" si="27"/>
        <v>1.8</v>
      </c>
    </row>
    <row r="573" spans="1:19" hidden="1" x14ac:dyDescent="0.2">
      <c r="A573" s="42" t="s">
        <v>581</v>
      </c>
      <c r="B573" s="78" t="s">
        <v>712</v>
      </c>
      <c r="C573" s="29" t="s">
        <v>712</v>
      </c>
      <c r="D573" s="30" t="s">
        <v>712</v>
      </c>
      <c r="E573" s="30" t="s">
        <v>712</v>
      </c>
      <c r="F573" s="45" t="s">
        <v>712</v>
      </c>
      <c r="G573" s="45" t="s">
        <v>712</v>
      </c>
      <c r="H573" s="46" t="s">
        <v>712</v>
      </c>
      <c r="I573" s="1"/>
      <c r="J573" s="40" t="s">
        <v>712</v>
      </c>
      <c r="K573" s="47" t="s">
        <v>712</v>
      </c>
      <c r="L573" s="47" t="s">
        <v>712</v>
      </c>
      <c r="M573" s="47" t="s">
        <v>712</v>
      </c>
      <c r="N573" s="47" t="s">
        <v>712</v>
      </c>
      <c r="O573" s="48" t="s">
        <v>712</v>
      </c>
      <c r="P573" s="1"/>
      <c r="Q573" s="42">
        <f t="shared" si="25"/>
        <v>0</v>
      </c>
      <c r="R573" s="43">
        <f t="shared" si="26"/>
        <v>0</v>
      </c>
      <c r="S573" s="44" t="str">
        <f t="shared" si="27"/>
        <v/>
      </c>
    </row>
    <row r="574" spans="1:19" hidden="1" x14ac:dyDescent="0.2">
      <c r="A574" s="42" t="s">
        <v>582</v>
      </c>
      <c r="B574" s="78">
        <v>5442</v>
      </c>
      <c r="C574" s="29">
        <v>49</v>
      </c>
      <c r="D574" s="30" t="s">
        <v>712</v>
      </c>
      <c r="E574" s="30" t="s">
        <v>712</v>
      </c>
      <c r="F574" s="45">
        <v>0.32944548394918272</v>
      </c>
      <c r="G574" s="45" t="s">
        <v>712</v>
      </c>
      <c r="H574" s="46">
        <v>8.2256634365697696</v>
      </c>
      <c r="I574" s="1"/>
      <c r="J574" s="40">
        <v>1</v>
      </c>
      <c r="K574" s="47" t="s">
        <v>712</v>
      </c>
      <c r="L574" s="47" t="s">
        <v>712</v>
      </c>
      <c r="M574" s="47">
        <v>1</v>
      </c>
      <c r="N574" s="47" t="s">
        <v>712</v>
      </c>
      <c r="O574" s="48">
        <v>1</v>
      </c>
      <c r="P574" s="1"/>
      <c r="Q574" s="42">
        <f t="shared" si="25"/>
        <v>3</v>
      </c>
      <c r="R574" s="43">
        <f t="shared" si="26"/>
        <v>3</v>
      </c>
      <c r="S574" s="44" t="str">
        <f t="shared" si="27"/>
        <v/>
      </c>
    </row>
    <row r="575" spans="1:19" hidden="1" x14ac:dyDescent="0.2">
      <c r="A575" s="42" t="s">
        <v>583</v>
      </c>
      <c r="B575" s="78">
        <v>112</v>
      </c>
      <c r="C575" s="29" t="s">
        <v>712</v>
      </c>
      <c r="D575" s="30" t="s">
        <v>712</v>
      </c>
      <c r="E575" s="30" t="s">
        <v>712</v>
      </c>
      <c r="F575" s="45" t="s">
        <v>712</v>
      </c>
      <c r="G575" s="45" t="s">
        <v>712</v>
      </c>
      <c r="H575" s="46" t="s">
        <v>712</v>
      </c>
      <c r="I575" s="1"/>
      <c r="J575" s="40" t="s">
        <v>712</v>
      </c>
      <c r="K575" s="47" t="s">
        <v>712</v>
      </c>
      <c r="L575" s="47" t="s">
        <v>712</v>
      </c>
      <c r="M575" s="47" t="s">
        <v>712</v>
      </c>
      <c r="N575" s="47" t="s">
        <v>712</v>
      </c>
      <c r="O575" s="48" t="s">
        <v>712</v>
      </c>
      <c r="P575" s="1"/>
      <c r="Q575" s="42">
        <f t="shared" si="25"/>
        <v>0</v>
      </c>
      <c r="R575" s="43">
        <f t="shared" si="26"/>
        <v>0</v>
      </c>
      <c r="S575" s="44" t="str">
        <f t="shared" si="27"/>
        <v/>
      </c>
    </row>
    <row r="576" spans="1:19" hidden="1" x14ac:dyDescent="0.2">
      <c r="A576" s="42" t="s">
        <v>584</v>
      </c>
      <c r="B576" s="78">
        <v>126</v>
      </c>
      <c r="C576" s="29" t="s">
        <v>712</v>
      </c>
      <c r="D576" s="30" t="s">
        <v>712</v>
      </c>
      <c r="E576" s="30" t="s">
        <v>712</v>
      </c>
      <c r="F576" s="45" t="s">
        <v>712</v>
      </c>
      <c r="G576" s="45" t="s">
        <v>712</v>
      </c>
      <c r="H576" s="46" t="s">
        <v>712</v>
      </c>
      <c r="I576" s="1"/>
      <c r="J576" s="40" t="s">
        <v>712</v>
      </c>
      <c r="K576" s="47" t="s">
        <v>712</v>
      </c>
      <c r="L576" s="47" t="s">
        <v>712</v>
      </c>
      <c r="M576" s="47" t="s">
        <v>712</v>
      </c>
      <c r="N576" s="47" t="s">
        <v>712</v>
      </c>
      <c r="O576" s="48" t="s">
        <v>712</v>
      </c>
      <c r="P576" s="1"/>
      <c r="Q576" s="42">
        <f t="shared" si="25"/>
        <v>0</v>
      </c>
      <c r="R576" s="43">
        <f t="shared" si="26"/>
        <v>0</v>
      </c>
      <c r="S576" s="44" t="str">
        <f t="shared" si="27"/>
        <v/>
      </c>
    </row>
    <row r="577" spans="1:19" hidden="1" x14ac:dyDescent="0.2">
      <c r="A577" s="42" t="s">
        <v>585</v>
      </c>
      <c r="B577" s="78" t="s">
        <v>712</v>
      </c>
      <c r="C577" s="29" t="s">
        <v>712</v>
      </c>
      <c r="D577" s="30" t="s">
        <v>712</v>
      </c>
      <c r="E577" s="30" t="s">
        <v>712</v>
      </c>
      <c r="F577" s="45" t="s">
        <v>712</v>
      </c>
      <c r="G577" s="45" t="s">
        <v>712</v>
      </c>
      <c r="H577" s="46" t="s">
        <v>712</v>
      </c>
      <c r="I577" s="1"/>
      <c r="J577" s="40" t="s">
        <v>712</v>
      </c>
      <c r="K577" s="47" t="s">
        <v>712</v>
      </c>
      <c r="L577" s="47" t="s">
        <v>712</v>
      </c>
      <c r="M577" s="47" t="s">
        <v>712</v>
      </c>
      <c r="N577" s="47" t="s">
        <v>712</v>
      </c>
      <c r="O577" s="48" t="s">
        <v>712</v>
      </c>
      <c r="P577" s="1"/>
      <c r="Q577" s="42">
        <f t="shared" si="25"/>
        <v>0</v>
      </c>
      <c r="R577" s="43">
        <f t="shared" si="26"/>
        <v>0</v>
      </c>
      <c r="S577" s="44" t="str">
        <f t="shared" si="27"/>
        <v/>
      </c>
    </row>
    <row r="578" spans="1:19" hidden="1" x14ac:dyDescent="0.2">
      <c r="A578" s="42" t="s">
        <v>586</v>
      </c>
      <c r="B578" s="78" t="s">
        <v>712</v>
      </c>
      <c r="C578" s="29" t="s">
        <v>712</v>
      </c>
      <c r="D578" s="30" t="s">
        <v>712</v>
      </c>
      <c r="E578" s="30" t="s">
        <v>712</v>
      </c>
      <c r="F578" s="45" t="s">
        <v>712</v>
      </c>
      <c r="G578" s="45" t="s">
        <v>712</v>
      </c>
      <c r="H578" s="46" t="s">
        <v>712</v>
      </c>
      <c r="I578" s="1"/>
      <c r="J578" s="40" t="s">
        <v>712</v>
      </c>
      <c r="K578" s="47" t="s">
        <v>712</v>
      </c>
      <c r="L578" s="47" t="s">
        <v>712</v>
      </c>
      <c r="M578" s="47" t="s">
        <v>712</v>
      </c>
      <c r="N578" s="47" t="s">
        <v>712</v>
      </c>
      <c r="O578" s="48" t="s">
        <v>712</v>
      </c>
      <c r="P578" s="1"/>
      <c r="Q578" s="42">
        <f t="shared" si="25"/>
        <v>0</v>
      </c>
      <c r="R578" s="43">
        <f t="shared" si="26"/>
        <v>0</v>
      </c>
      <c r="S578" s="44" t="str">
        <f t="shared" si="27"/>
        <v/>
      </c>
    </row>
    <row r="579" spans="1:19" hidden="1" x14ac:dyDescent="0.2">
      <c r="A579" s="42" t="s">
        <v>587</v>
      </c>
      <c r="B579" s="78" t="s">
        <v>712</v>
      </c>
      <c r="C579" s="29" t="s">
        <v>712</v>
      </c>
      <c r="D579" s="30" t="s">
        <v>712</v>
      </c>
      <c r="E579" s="30" t="s">
        <v>712</v>
      </c>
      <c r="F579" s="45" t="s">
        <v>712</v>
      </c>
      <c r="G579" s="45" t="s">
        <v>712</v>
      </c>
      <c r="H579" s="46" t="s">
        <v>712</v>
      </c>
      <c r="I579" s="1"/>
      <c r="J579" s="40" t="s">
        <v>712</v>
      </c>
      <c r="K579" s="47" t="s">
        <v>712</v>
      </c>
      <c r="L579" s="47" t="s">
        <v>712</v>
      </c>
      <c r="M579" s="47" t="s">
        <v>712</v>
      </c>
      <c r="N579" s="47" t="s">
        <v>712</v>
      </c>
      <c r="O579" s="48" t="s">
        <v>712</v>
      </c>
      <c r="P579" s="1"/>
      <c r="Q579" s="42">
        <f t="shared" si="25"/>
        <v>0</v>
      </c>
      <c r="R579" s="43">
        <f t="shared" si="26"/>
        <v>0</v>
      </c>
      <c r="S579" s="44" t="str">
        <f t="shared" si="27"/>
        <v/>
      </c>
    </row>
    <row r="580" spans="1:19" hidden="1" x14ac:dyDescent="0.2">
      <c r="A580" s="42" t="s">
        <v>588</v>
      </c>
      <c r="B580" s="78" t="s">
        <v>712</v>
      </c>
      <c r="C580" s="29" t="s">
        <v>712</v>
      </c>
      <c r="D580" s="30" t="s">
        <v>712</v>
      </c>
      <c r="E580" s="30" t="s">
        <v>712</v>
      </c>
      <c r="F580" s="45" t="s">
        <v>712</v>
      </c>
      <c r="G580" s="45" t="s">
        <v>712</v>
      </c>
      <c r="H580" s="46" t="s">
        <v>712</v>
      </c>
      <c r="I580" s="1"/>
      <c r="J580" s="40" t="s">
        <v>712</v>
      </c>
      <c r="K580" s="47" t="s">
        <v>712</v>
      </c>
      <c r="L580" s="47" t="s">
        <v>712</v>
      </c>
      <c r="M580" s="47" t="s">
        <v>712</v>
      </c>
      <c r="N580" s="47" t="s">
        <v>712</v>
      </c>
      <c r="O580" s="48" t="s">
        <v>712</v>
      </c>
      <c r="P580" s="1"/>
      <c r="Q580" s="42">
        <f t="shared" si="25"/>
        <v>0</v>
      </c>
      <c r="R580" s="43">
        <f t="shared" si="26"/>
        <v>0</v>
      </c>
      <c r="S580" s="44" t="str">
        <f t="shared" si="27"/>
        <v/>
      </c>
    </row>
    <row r="581" spans="1:19" hidden="1" x14ac:dyDescent="0.2">
      <c r="A581" s="42" t="s">
        <v>589</v>
      </c>
      <c r="B581" s="78" t="s">
        <v>712</v>
      </c>
      <c r="C581" s="29" t="s">
        <v>712</v>
      </c>
      <c r="D581" s="30" t="s">
        <v>712</v>
      </c>
      <c r="E581" s="30" t="s">
        <v>712</v>
      </c>
      <c r="F581" s="45" t="s">
        <v>712</v>
      </c>
      <c r="G581" s="45" t="s">
        <v>712</v>
      </c>
      <c r="H581" s="46" t="s">
        <v>712</v>
      </c>
      <c r="I581" s="1"/>
      <c r="J581" s="40" t="s">
        <v>712</v>
      </c>
      <c r="K581" s="47" t="s">
        <v>712</v>
      </c>
      <c r="L581" s="47" t="s">
        <v>712</v>
      </c>
      <c r="M581" s="47" t="s">
        <v>712</v>
      </c>
      <c r="N581" s="47" t="s">
        <v>712</v>
      </c>
      <c r="O581" s="48" t="s">
        <v>712</v>
      </c>
      <c r="P581" s="1"/>
      <c r="Q581" s="42">
        <f t="shared" si="25"/>
        <v>0</v>
      </c>
      <c r="R581" s="43">
        <f t="shared" si="26"/>
        <v>0</v>
      </c>
      <c r="S581" s="44" t="str">
        <f t="shared" si="27"/>
        <v/>
      </c>
    </row>
    <row r="582" spans="1:19" hidden="1" x14ac:dyDescent="0.2">
      <c r="A582" s="42" t="s">
        <v>590</v>
      </c>
      <c r="B582" s="78">
        <v>23628</v>
      </c>
      <c r="C582" s="29">
        <v>69.5</v>
      </c>
      <c r="D582" s="30">
        <v>36.153592616997983</v>
      </c>
      <c r="E582" s="30">
        <v>8.6</v>
      </c>
      <c r="F582" s="45">
        <v>4.6197132586075096</v>
      </c>
      <c r="G582" s="45">
        <v>7.2679538732512343</v>
      </c>
      <c r="H582" s="46">
        <v>-6.3663749671158687</v>
      </c>
      <c r="I582" s="1"/>
      <c r="J582" s="40">
        <v>2</v>
      </c>
      <c r="K582" s="47">
        <v>0</v>
      </c>
      <c r="L582" s="47">
        <v>0</v>
      </c>
      <c r="M582" s="47">
        <v>3</v>
      </c>
      <c r="N582" s="47">
        <v>1</v>
      </c>
      <c r="O582" s="48">
        <v>0</v>
      </c>
      <c r="P582" s="1"/>
      <c r="Q582" s="42">
        <f t="shared" si="25"/>
        <v>6</v>
      </c>
      <c r="R582" s="43">
        <f t="shared" si="26"/>
        <v>6</v>
      </c>
      <c r="S582" s="44">
        <f t="shared" si="27"/>
        <v>1</v>
      </c>
    </row>
    <row r="583" spans="1:19" hidden="1" x14ac:dyDescent="0.2">
      <c r="A583" s="42" t="s">
        <v>591</v>
      </c>
      <c r="B583" s="78" t="s">
        <v>712</v>
      </c>
      <c r="C583" s="29" t="s">
        <v>712</v>
      </c>
      <c r="D583" s="30" t="s">
        <v>712</v>
      </c>
      <c r="E583" s="30" t="s">
        <v>712</v>
      </c>
      <c r="F583" s="45" t="s">
        <v>712</v>
      </c>
      <c r="G583" s="45" t="s">
        <v>712</v>
      </c>
      <c r="H583" s="46" t="s">
        <v>712</v>
      </c>
      <c r="I583" s="1"/>
      <c r="J583" s="40" t="s">
        <v>712</v>
      </c>
      <c r="K583" s="47" t="s">
        <v>712</v>
      </c>
      <c r="L583" s="47" t="s">
        <v>712</v>
      </c>
      <c r="M583" s="47" t="s">
        <v>712</v>
      </c>
      <c r="N583" s="47" t="s">
        <v>712</v>
      </c>
      <c r="O583" s="48" t="s">
        <v>712</v>
      </c>
      <c r="P583" s="1"/>
      <c r="Q583" s="42">
        <f t="shared" si="25"/>
        <v>0</v>
      </c>
      <c r="R583" s="43">
        <f t="shared" si="26"/>
        <v>0</v>
      </c>
      <c r="S583" s="44" t="str">
        <f t="shared" si="27"/>
        <v/>
      </c>
    </row>
    <row r="584" spans="1:19" x14ac:dyDescent="0.2">
      <c r="A584" s="42" t="s">
        <v>592</v>
      </c>
      <c r="B584" s="78">
        <v>14858</v>
      </c>
      <c r="C584" s="29">
        <v>70</v>
      </c>
      <c r="D584" s="30">
        <v>0.55570194700623632</v>
      </c>
      <c r="E584" s="30">
        <v>2.4</v>
      </c>
      <c r="F584" s="45">
        <v>0.94154888807415915</v>
      </c>
      <c r="G584" s="45">
        <v>12.327044025157234</v>
      </c>
      <c r="H584" s="46">
        <v>7.576175993460124</v>
      </c>
      <c r="I584" s="1"/>
      <c r="J584" s="40">
        <v>2</v>
      </c>
      <c r="K584" s="47">
        <v>3</v>
      </c>
      <c r="L584" s="47">
        <v>3</v>
      </c>
      <c r="M584" s="47">
        <v>1</v>
      </c>
      <c r="N584" s="47">
        <v>2</v>
      </c>
      <c r="O584" s="48">
        <v>1</v>
      </c>
      <c r="P584" s="1"/>
      <c r="Q584" s="42">
        <f t="shared" si="25"/>
        <v>6</v>
      </c>
      <c r="R584" s="43">
        <f t="shared" si="26"/>
        <v>12</v>
      </c>
      <c r="S584" s="44">
        <f t="shared" si="27"/>
        <v>2</v>
      </c>
    </row>
    <row r="585" spans="1:19" hidden="1" x14ac:dyDescent="0.2">
      <c r="A585" s="42" t="s">
        <v>593</v>
      </c>
      <c r="B585" s="78">
        <v>32876</v>
      </c>
      <c r="C585" s="29">
        <v>59</v>
      </c>
      <c r="D585" s="30">
        <v>7.5671480144415257</v>
      </c>
      <c r="E585" s="30">
        <v>2.4</v>
      </c>
      <c r="F585" s="45">
        <v>0.22938751763486964</v>
      </c>
      <c r="G585" s="45">
        <v>6.1287873559250157</v>
      </c>
      <c r="H585" s="46">
        <v>13.907372524893411</v>
      </c>
      <c r="I585" s="1"/>
      <c r="J585" s="40">
        <v>1</v>
      </c>
      <c r="K585" s="47">
        <v>0</v>
      </c>
      <c r="L585" s="47">
        <v>3</v>
      </c>
      <c r="M585" s="47">
        <v>1</v>
      </c>
      <c r="N585" s="47">
        <v>1</v>
      </c>
      <c r="O585" s="48">
        <v>2</v>
      </c>
      <c r="P585" s="1"/>
      <c r="Q585" s="42">
        <f t="shared" si="25"/>
        <v>6</v>
      </c>
      <c r="R585" s="43">
        <f t="shared" si="26"/>
        <v>8</v>
      </c>
      <c r="S585" s="44">
        <f t="shared" si="27"/>
        <v>1.3333333333333333</v>
      </c>
    </row>
    <row r="586" spans="1:19" hidden="1" x14ac:dyDescent="0.2">
      <c r="A586" s="42" t="s">
        <v>594</v>
      </c>
      <c r="B586" s="78" t="s">
        <v>712</v>
      </c>
      <c r="C586" s="29" t="s">
        <v>712</v>
      </c>
      <c r="D586" s="30" t="s">
        <v>712</v>
      </c>
      <c r="E586" s="30" t="s">
        <v>712</v>
      </c>
      <c r="F586" s="45" t="s">
        <v>712</v>
      </c>
      <c r="G586" s="45" t="s">
        <v>712</v>
      </c>
      <c r="H586" s="46" t="s">
        <v>712</v>
      </c>
      <c r="I586" s="1"/>
      <c r="J586" s="40" t="s">
        <v>712</v>
      </c>
      <c r="K586" s="47" t="s">
        <v>712</v>
      </c>
      <c r="L586" s="47" t="s">
        <v>712</v>
      </c>
      <c r="M586" s="47" t="s">
        <v>712</v>
      </c>
      <c r="N586" s="47" t="s">
        <v>712</v>
      </c>
      <c r="O586" s="48" t="s">
        <v>712</v>
      </c>
      <c r="P586" s="1"/>
      <c r="Q586" s="42">
        <f t="shared" si="25"/>
        <v>0</v>
      </c>
      <c r="R586" s="43">
        <f t="shared" si="26"/>
        <v>0</v>
      </c>
      <c r="S586" s="44" t="str">
        <f t="shared" si="27"/>
        <v/>
      </c>
    </row>
    <row r="587" spans="1:19" hidden="1" x14ac:dyDescent="0.2">
      <c r="A587" s="42" t="s">
        <v>595</v>
      </c>
      <c r="B587" s="78" t="s">
        <v>712</v>
      </c>
      <c r="C587" s="29" t="s">
        <v>712</v>
      </c>
      <c r="D587" s="30" t="s">
        <v>712</v>
      </c>
      <c r="E587" s="30" t="s">
        <v>712</v>
      </c>
      <c r="F587" s="45" t="s">
        <v>712</v>
      </c>
      <c r="G587" s="45" t="s">
        <v>712</v>
      </c>
      <c r="H587" s="46" t="s">
        <v>712</v>
      </c>
      <c r="I587" s="1"/>
      <c r="J587" s="40" t="s">
        <v>712</v>
      </c>
      <c r="K587" s="47" t="s">
        <v>712</v>
      </c>
      <c r="L587" s="47" t="s">
        <v>712</v>
      </c>
      <c r="M587" s="47" t="s">
        <v>712</v>
      </c>
      <c r="N587" s="47" t="s">
        <v>712</v>
      </c>
      <c r="O587" s="48" t="s">
        <v>712</v>
      </c>
      <c r="P587" s="1"/>
      <c r="Q587" s="42">
        <f t="shared" si="25"/>
        <v>0</v>
      </c>
      <c r="R587" s="43">
        <f t="shared" si="26"/>
        <v>0</v>
      </c>
      <c r="S587" s="44" t="str">
        <f t="shared" si="27"/>
        <v/>
      </c>
    </row>
    <row r="588" spans="1:19" hidden="1" x14ac:dyDescent="0.2">
      <c r="A588" s="42" t="s">
        <v>596</v>
      </c>
      <c r="B588" s="78" t="s">
        <v>712</v>
      </c>
      <c r="C588" s="29" t="s">
        <v>712</v>
      </c>
      <c r="D588" s="30" t="s">
        <v>712</v>
      </c>
      <c r="E588" s="30" t="s">
        <v>712</v>
      </c>
      <c r="F588" s="45" t="s">
        <v>712</v>
      </c>
      <c r="G588" s="45" t="s">
        <v>712</v>
      </c>
      <c r="H588" s="46" t="s">
        <v>712</v>
      </c>
      <c r="I588" s="1"/>
      <c r="J588" s="40" t="s">
        <v>712</v>
      </c>
      <c r="K588" s="47" t="s">
        <v>712</v>
      </c>
      <c r="L588" s="47" t="s">
        <v>712</v>
      </c>
      <c r="M588" s="47" t="s">
        <v>712</v>
      </c>
      <c r="N588" s="47" t="s">
        <v>712</v>
      </c>
      <c r="O588" s="48" t="s">
        <v>712</v>
      </c>
      <c r="P588" s="1"/>
      <c r="Q588" s="42">
        <f t="shared" ref="Q588:Q651" si="28">COUNT(J588:O588)</f>
        <v>0</v>
      </c>
      <c r="R588" s="43">
        <f t="shared" ref="R588:R651" si="29">SUM(J588:O588)</f>
        <v>0</v>
      </c>
      <c r="S588" s="44" t="str">
        <f t="shared" ref="S588:S651" si="30">IF(AND(B588&gt;=500,Q588&gt;=4,ISNUMBER(C588)),R588/Q588,"")</f>
        <v/>
      </c>
    </row>
    <row r="589" spans="1:19" hidden="1" x14ac:dyDescent="0.2">
      <c r="A589" s="42" t="s">
        <v>597</v>
      </c>
      <c r="B589" s="78" t="s">
        <v>712</v>
      </c>
      <c r="C589" s="29" t="s">
        <v>712</v>
      </c>
      <c r="D589" s="30" t="s">
        <v>712</v>
      </c>
      <c r="E589" s="30" t="s">
        <v>712</v>
      </c>
      <c r="F589" s="45" t="s">
        <v>712</v>
      </c>
      <c r="G589" s="45" t="s">
        <v>712</v>
      </c>
      <c r="H589" s="46" t="s">
        <v>712</v>
      </c>
      <c r="I589" s="1"/>
      <c r="J589" s="40" t="s">
        <v>712</v>
      </c>
      <c r="K589" s="47" t="s">
        <v>712</v>
      </c>
      <c r="L589" s="47" t="s">
        <v>712</v>
      </c>
      <c r="M589" s="47" t="s">
        <v>712</v>
      </c>
      <c r="N589" s="47" t="s">
        <v>712</v>
      </c>
      <c r="O589" s="48" t="s">
        <v>712</v>
      </c>
      <c r="P589" s="1"/>
      <c r="Q589" s="42">
        <f t="shared" si="28"/>
        <v>0</v>
      </c>
      <c r="R589" s="43">
        <f t="shared" si="29"/>
        <v>0</v>
      </c>
      <c r="S589" s="44" t="str">
        <f t="shared" si="30"/>
        <v/>
      </c>
    </row>
    <row r="590" spans="1:19" hidden="1" x14ac:dyDescent="0.2">
      <c r="A590" s="42" t="s">
        <v>598</v>
      </c>
      <c r="B590" s="78">
        <v>208</v>
      </c>
      <c r="C590" s="29" t="s">
        <v>712</v>
      </c>
      <c r="D590" s="30" t="s">
        <v>712</v>
      </c>
      <c r="E590" s="30" t="s">
        <v>712</v>
      </c>
      <c r="F590" s="45" t="s">
        <v>712</v>
      </c>
      <c r="G590" s="45" t="s">
        <v>712</v>
      </c>
      <c r="H590" s="46" t="s">
        <v>712</v>
      </c>
      <c r="I590" s="1"/>
      <c r="J590" s="40" t="s">
        <v>712</v>
      </c>
      <c r="K590" s="47" t="s">
        <v>712</v>
      </c>
      <c r="L590" s="47" t="s">
        <v>712</v>
      </c>
      <c r="M590" s="47" t="s">
        <v>712</v>
      </c>
      <c r="N590" s="47" t="s">
        <v>712</v>
      </c>
      <c r="O590" s="48" t="s">
        <v>712</v>
      </c>
      <c r="P590" s="1"/>
      <c r="Q590" s="42">
        <f t="shared" si="28"/>
        <v>0</v>
      </c>
      <c r="R590" s="43">
        <f t="shared" si="29"/>
        <v>0</v>
      </c>
      <c r="S590" s="44" t="str">
        <f t="shared" si="30"/>
        <v/>
      </c>
    </row>
    <row r="591" spans="1:19" hidden="1" x14ac:dyDescent="0.2">
      <c r="A591" s="42" t="s">
        <v>599</v>
      </c>
      <c r="B591" s="78" t="s">
        <v>712</v>
      </c>
      <c r="C591" s="29" t="s">
        <v>712</v>
      </c>
      <c r="D591" s="30" t="s">
        <v>712</v>
      </c>
      <c r="E591" s="30" t="s">
        <v>712</v>
      </c>
      <c r="F591" s="45" t="s">
        <v>712</v>
      </c>
      <c r="G591" s="45" t="s">
        <v>712</v>
      </c>
      <c r="H591" s="46" t="s">
        <v>712</v>
      </c>
      <c r="I591" s="1"/>
      <c r="J591" s="40" t="s">
        <v>712</v>
      </c>
      <c r="K591" s="47" t="s">
        <v>712</v>
      </c>
      <c r="L591" s="47" t="s">
        <v>712</v>
      </c>
      <c r="M591" s="47" t="s">
        <v>712</v>
      </c>
      <c r="N591" s="47" t="s">
        <v>712</v>
      </c>
      <c r="O591" s="48" t="s">
        <v>712</v>
      </c>
      <c r="P591" s="1"/>
      <c r="Q591" s="42">
        <f t="shared" si="28"/>
        <v>0</v>
      </c>
      <c r="R591" s="43">
        <f t="shared" si="29"/>
        <v>0</v>
      </c>
      <c r="S591" s="44" t="str">
        <f t="shared" si="30"/>
        <v/>
      </c>
    </row>
    <row r="592" spans="1:19" hidden="1" x14ac:dyDescent="0.2">
      <c r="A592" s="42" t="s">
        <v>600</v>
      </c>
      <c r="B592" s="78" t="s">
        <v>712</v>
      </c>
      <c r="C592" s="29" t="s">
        <v>712</v>
      </c>
      <c r="D592" s="30" t="s">
        <v>712</v>
      </c>
      <c r="E592" s="30" t="s">
        <v>712</v>
      </c>
      <c r="F592" s="45" t="s">
        <v>712</v>
      </c>
      <c r="G592" s="45" t="s">
        <v>712</v>
      </c>
      <c r="H592" s="46" t="s">
        <v>712</v>
      </c>
      <c r="I592" s="1"/>
      <c r="J592" s="40" t="s">
        <v>712</v>
      </c>
      <c r="K592" s="47" t="s">
        <v>712</v>
      </c>
      <c r="L592" s="47" t="s">
        <v>712</v>
      </c>
      <c r="M592" s="47" t="s">
        <v>712</v>
      </c>
      <c r="N592" s="47" t="s">
        <v>712</v>
      </c>
      <c r="O592" s="48" t="s">
        <v>712</v>
      </c>
      <c r="P592" s="1"/>
      <c r="Q592" s="42">
        <f t="shared" si="28"/>
        <v>0</v>
      </c>
      <c r="R592" s="43">
        <f t="shared" si="29"/>
        <v>0</v>
      </c>
      <c r="S592" s="44" t="str">
        <f t="shared" si="30"/>
        <v/>
      </c>
    </row>
    <row r="593" spans="1:19" hidden="1" x14ac:dyDescent="0.2">
      <c r="A593" s="42" t="s">
        <v>601</v>
      </c>
      <c r="B593" s="78" t="s">
        <v>712</v>
      </c>
      <c r="C593" s="29" t="s">
        <v>712</v>
      </c>
      <c r="D593" s="30" t="s">
        <v>712</v>
      </c>
      <c r="E593" s="30" t="s">
        <v>712</v>
      </c>
      <c r="F593" s="45" t="s">
        <v>712</v>
      </c>
      <c r="G593" s="45" t="s">
        <v>712</v>
      </c>
      <c r="H593" s="46" t="s">
        <v>712</v>
      </c>
      <c r="I593" s="1"/>
      <c r="J593" s="40" t="s">
        <v>712</v>
      </c>
      <c r="K593" s="47" t="s">
        <v>712</v>
      </c>
      <c r="L593" s="47" t="s">
        <v>712</v>
      </c>
      <c r="M593" s="47" t="s">
        <v>712</v>
      </c>
      <c r="N593" s="47" t="s">
        <v>712</v>
      </c>
      <c r="O593" s="48" t="s">
        <v>712</v>
      </c>
      <c r="P593" s="1"/>
      <c r="Q593" s="42">
        <f t="shared" si="28"/>
        <v>0</v>
      </c>
      <c r="R593" s="43">
        <f t="shared" si="29"/>
        <v>0</v>
      </c>
      <c r="S593" s="44" t="str">
        <f t="shared" si="30"/>
        <v/>
      </c>
    </row>
    <row r="594" spans="1:19" hidden="1" x14ac:dyDescent="0.2">
      <c r="A594" s="42" t="s">
        <v>602</v>
      </c>
      <c r="B594" s="78" t="s">
        <v>712</v>
      </c>
      <c r="C594" s="29" t="s">
        <v>712</v>
      </c>
      <c r="D594" s="30" t="s">
        <v>712</v>
      </c>
      <c r="E594" s="30" t="s">
        <v>712</v>
      </c>
      <c r="F594" s="45" t="s">
        <v>712</v>
      </c>
      <c r="G594" s="45" t="s">
        <v>712</v>
      </c>
      <c r="H594" s="46" t="s">
        <v>712</v>
      </c>
      <c r="I594" s="1"/>
      <c r="J594" s="40" t="s">
        <v>712</v>
      </c>
      <c r="K594" s="47" t="s">
        <v>712</v>
      </c>
      <c r="L594" s="47" t="s">
        <v>712</v>
      </c>
      <c r="M594" s="47" t="s">
        <v>712</v>
      </c>
      <c r="N594" s="47" t="s">
        <v>712</v>
      </c>
      <c r="O594" s="48" t="s">
        <v>712</v>
      </c>
      <c r="P594" s="1"/>
      <c r="Q594" s="42">
        <f t="shared" si="28"/>
        <v>0</v>
      </c>
      <c r="R594" s="43">
        <f t="shared" si="29"/>
        <v>0</v>
      </c>
      <c r="S594" s="44" t="str">
        <f t="shared" si="30"/>
        <v/>
      </c>
    </row>
    <row r="595" spans="1:19" hidden="1" x14ac:dyDescent="0.2">
      <c r="A595" s="42" t="s">
        <v>603</v>
      </c>
      <c r="B595" s="78">
        <v>3525</v>
      </c>
      <c r="C595" s="29">
        <v>86.5</v>
      </c>
      <c r="D595" s="30">
        <v>13.666366095576677</v>
      </c>
      <c r="E595" s="30" t="s">
        <v>713</v>
      </c>
      <c r="F595" s="45">
        <v>2.0308861617408551</v>
      </c>
      <c r="G595" s="45">
        <v>3.7294494096877413</v>
      </c>
      <c r="H595" s="46">
        <v>7.2223501999599646</v>
      </c>
      <c r="I595" s="1"/>
      <c r="J595" s="40">
        <v>3</v>
      </c>
      <c r="K595" s="47">
        <v>0</v>
      </c>
      <c r="L595" s="47" t="s">
        <v>712</v>
      </c>
      <c r="M595" s="47">
        <v>2</v>
      </c>
      <c r="N595" s="47">
        <v>0</v>
      </c>
      <c r="O595" s="48">
        <v>1</v>
      </c>
      <c r="P595" s="1"/>
      <c r="Q595" s="42">
        <f t="shared" si="28"/>
        <v>5</v>
      </c>
      <c r="R595" s="43">
        <f t="shared" si="29"/>
        <v>6</v>
      </c>
      <c r="S595" s="44">
        <f t="shared" si="30"/>
        <v>1.2</v>
      </c>
    </row>
    <row r="596" spans="1:19" hidden="1" x14ac:dyDescent="0.2">
      <c r="A596" s="42" t="s">
        <v>604</v>
      </c>
      <c r="B596" s="78" t="s">
        <v>712</v>
      </c>
      <c r="C596" s="29" t="s">
        <v>712</v>
      </c>
      <c r="D596" s="30" t="s">
        <v>712</v>
      </c>
      <c r="E596" s="30" t="s">
        <v>712</v>
      </c>
      <c r="F596" s="45" t="s">
        <v>712</v>
      </c>
      <c r="G596" s="45" t="s">
        <v>712</v>
      </c>
      <c r="H596" s="46" t="s">
        <v>712</v>
      </c>
      <c r="I596" s="1"/>
      <c r="J596" s="40" t="s">
        <v>712</v>
      </c>
      <c r="K596" s="47" t="s">
        <v>712</v>
      </c>
      <c r="L596" s="47" t="s">
        <v>712</v>
      </c>
      <c r="M596" s="47" t="s">
        <v>712</v>
      </c>
      <c r="N596" s="47" t="s">
        <v>712</v>
      </c>
      <c r="O596" s="48" t="s">
        <v>712</v>
      </c>
      <c r="P596" s="1"/>
      <c r="Q596" s="42">
        <f t="shared" si="28"/>
        <v>0</v>
      </c>
      <c r="R596" s="43">
        <f t="shared" si="29"/>
        <v>0</v>
      </c>
      <c r="S596" s="44" t="str">
        <f t="shared" si="30"/>
        <v/>
      </c>
    </row>
    <row r="597" spans="1:19" hidden="1" x14ac:dyDescent="0.2">
      <c r="A597" s="42" t="s">
        <v>605</v>
      </c>
      <c r="B597" s="78">
        <v>13381</v>
      </c>
      <c r="C597" s="29">
        <v>100</v>
      </c>
      <c r="D597" s="30" t="s">
        <v>712</v>
      </c>
      <c r="E597" s="30">
        <v>4.0999999999999996</v>
      </c>
      <c r="F597" s="45">
        <v>0.59929205735117286</v>
      </c>
      <c r="G597" s="45">
        <v>6.5143742135318359</v>
      </c>
      <c r="H597" s="46">
        <v>11.147231624616742</v>
      </c>
      <c r="I597" s="1"/>
      <c r="J597" s="40">
        <v>3</v>
      </c>
      <c r="K597" s="47" t="s">
        <v>712</v>
      </c>
      <c r="L597" s="47">
        <v>1</v>
      </c>
      <c r="M597" s="47">
        <v>1</v>
      </c>
      <c r="N597" s="47">
        <v>1</v>
      </c>
      <c r="O597" s="48">
        <v>2</v>
      </c>
      <c r="P597" s="1"/>
      <c r="Q597" s="42">
        <f t="shared" si="28"/>
        <v>5</v>
      </c>
      <c r="R597" s="43">
        <f t="shared" si="29"/>
        <v>8</v>
      </c>
      <c r="S597" s="44">
        <f t="shared" si="30"/>
        <v>1.6</v>
      </c>
    </row>
    <row r="598" spans="1:19" x14ac:dyDescent="0.2">
      <c r="A598" s="42" t="s">
        <v>606</v>
      </c>
      <c r="B598" s="78">
        <v>24088</v>
      </c>
      <c r="C598" s="29">
        <v>174</v>
      </c>
      <c r="D598" s="30">
        <v>3.4219986807390121</v>
      </c>
      <c r="E598" s="30">
        <v>4.0999999999999996</v>
      </c>
      <c r="F598" s="45">
        <v>1.6022243794950963</v>
      </c>
      <c r="G598" s="45">
        <v>12.437427801308724</v>
      </c>
      <c r="H598" s="46">
        <v>17.754325299395877</v>
      </c>
      <c r="I598" s="1"/>
      <c r="J598" s="40">
        <v>3</v>
      </c>
      <c r="K598" s="47">
        <v>1</v>
      </c>
      <c r="L598" s="47">
        <v>1</v>
      </c>
      <c r="M598" s="47">
        <v>2</v>
      </c>
      <c r="N598" s="47">
        <v>2</v>
      </c>
      <c r="O598" s="48">
        <v>3</v>
      </c>
      <c r="P598" s="1"/>
      <c r="Q598" s="42">
        <f t="shared" si="28"/>
        <v>6</v>
      </c>
      <c r="R598" s="43">
        <f t="shared" si="29"/>
        <v>12</v>
      </c>
      <c r="S598" s="44">
        <f t="shared" si="30"/>
        <v>2</v>
      </c>
    </row>
    <row r="599" spans="1:19" hidden="1" x14ac:dyDescent="0.2">
      <c r="A599" s="42" t="s">
        <v>607</v>
      </c>
      <c r="B599" s="78">
        <v>381</v>
      </c>
      <c r="C599" s="29" t="s">
        <v>712</v>
      </c>
      <c r="D599" s="30" t="s">
        <v>712</v>
      </c>
      <c r="E599" s="30" t="s">
        <v>712</v>
      </c>
      <c r="F599" s="45" t="s">
        <v>712</v>
      </c>
      <c r="G599" s="45" t="s">
        <v>712</v>
      </c>
      <c r="H599" s="46" t="s">
        <v>712</v>
      </c>
      <c r="I599" s="1"/>
      <c r="J599" s="40" t="s">
        <v>712</v>
      </c>
      <c r="K599" s="47" t="s">
        <v>712</v>
      </c>
      <c r="L599" s="47" t="s">
        <v>712</v>
      </c>
      <c r="M599" s="47" t="s">
        <v>712</v>
      </c>
      <c r="N599" s="47" t="s">
        <v>712</v>
      </c>
      <c r="O599" s="48" t="s">
        <v>712</v>
      </c>
      <c r="P599" s="1"/>
      <c r="Q599" s="42">
        <f t="shared" si="28"/>
        <v>0</v>
      </c>
      <c r="R599" s="43">
        <f t="shared" si="29"/>
        <v>0</v>
      </c>
      <c r="S599" s="44" t="str">
        <f t="shared" si="30"/>
        <v/>
      </c>
    </row>
    <row r="600" spans="1:19" hidden="1" x14ac:dyDescent="0.2">
      <c r="A600" s="42" t="s">
        <v>608</v>
      </c>
      <c r="B600" s="78">
        <v>2152</v>
      </c>
      <c r="C600" s="29" t="s">
        <v>712</v>
      </c>
      <c r="D600" s="30" t="s">
        <v>712</v>
      </c>
      <c r="E600" s="30">
        <v>4.0999999999999996</v>
      </c>
      <c r="F600" s="45">
        <v>1.5411334451864764</v>
      </c>
      <c r="G600" s="45">
        <v>8.3796940194720708</v>
      </c>
      <c r="H600" s="46">
        <v>27.522061625963829</v>
      </c>
      <c r="I600" s="1"/>
      <c r="J600" s="40" t="s">
        <v>712</v>
      </c>
      <c r="K600" s="47" t="s">
        <v>712</v>
      </c>
      <c r="L600" s="47">
        <v>1</v>
      </c>
      <c r="M600" s="47">
        <v>2</v>
      </c>
      <c r="N600" s="47">
        <v>1</v>
      </c>
      <c r="O600" s="48">
        <v>3</v>
      </c>
      <c r="P600" s="1"/>
      <c r="Q600" s="42">
        <f t="shared" si="28"/>
        <v>4</v>
      </c>
      <c r="R600" s="43">
        <f t="shared" si="29"/>
        <v>7</v>
      </c>
      <c r="S600" s="44" t="str">
        <f t="shared" si="30"/>
        <v/>
      </c>
    </row>
    <row r="601" spans="1:19" hidden="1" x14ac:dyDescent="0.2">
      <c r="A601" s="42" t="s">
        <v>609</v>
      </c>
      <c r="B601" s="78">
        <v>3608</v>
      </c>
      <c r="C601" s="29" t="s">
        <v>712</v>
      </c>
      <c r="D601" s="30" t="s">
        <v>712</v>
      </c>
      <c r="E601" s="30">
        <v>4.0999999999999996</v>
      </c>
      <c r="F601" s="45">
        <v>1.2400862894559985</v>
      </c>
      <c r="G601" s="45">
        <v>6.3714285714278427</v>
      </c>
      <c r="H601" s="46">
        <v>2.3562972042784343</v>
      </c>
      <c r="I601" s="1"/>
      <c r="J601" s="40" t="s">
        <v>712</v>
      </c>
      <c r="K601" s="47" t="s">
        <v>712</v>
      </c>
      <c r="L601" s="47">
        <v>1</v>
      </c>
      <c r="M601" s="47">
        <v>2</v>
      </c>
      <c r="N601" s="47">
        <v>1</v>
      </c>
      <c r="O601" s="48">
        <v>0</v>
      </c>
      <c r="P601" s="1"/>
      <c r="Q601" s="42">
        <f t="shared" si="28"/>
        <v>4</v>
      </c>
      <c r="R601" s="43">
        <f t="shared" si="29"/>
        <v>4</v>
      </c>
      <c r="S601" s="44" t="str">
        <f t="shared" si="30"/>
        <v/>
      </c>
    </row>
    <row r="602" spans="1:19" hidden="1" x14ac:dyDescent="0.2">
      <c r="A602" s="42" t="s">
        <v>610</v>
      </c>
      <c r="B602" s="78">
        <v>17434</v>
      </c>
      <c r="C602" s="29">
        <v>123</v>
      </c>
      <c r="D602" s="30">
        <v>24.028808208362271</v>
      </c>
      <c r="E602" s="30">
        <v>4.0999999999999996</v>
      </c>
      <c r="F602" s="45">
        <v>1.965283073192567</v>
      </c>
      <c r="G602" s="45">
        <v>5.9481204775215479</v>
      </c>
      <c r="H602" s="46">
        <v>24.252405127112738</v>
      </c>
      <c r="I602" s="1"/>
      <c r="J602" s="40">
        <v>3</v>
      </c>
      <c r="K602" s="47">
        <v>0</v>
      </c>
      <c r="L602" s="47">
        <v>1</v>
      </c>
      <c r="M602" s="47">
        <v>2</v>
      </c>
      <c r="N602" s="47">
        <v>1</v>
      </c>
      <c r="O602" s="48">
        <v>3</v>
      </c>
      <c r="P602" s="1"/>
      <c r="Q602" s="42">
        <f t="shared" si="28"/>
        <v>6</v>
      </c>
      <c r="R602" s="43">
        <f t="shared" si="29"/>
        <v>10</v>
      </c>
      <c r="S602" s="44">
        <f t="shared" si="30"/>
        <v>1.6666666666666667</v>
      </c>
    </row>
    <row r="603" spans="1:19" hidden="1" x14ac:dyDescent="0.2">
      <c r="A603" s="42" t="s">
        <v>611</v>
      </c>
      <c r="B603" s="78">
        <v>3680</v>
      </c>
      <c r="C603" s="29" t="s">
        <v>712</v>
      </c>
      <c r="D603" s="30" t="s">
        <v>712</v>
      </c>
      <c r="E603" s="30">
        <v>4.0999999999999996</v>
      </c>
      <c r="F603" s="45">
        <v>2.6398040830734839</v>
      </c>
      <c r="G603" s="45">
        <v>6.203427719821625</v>
      </c>
      <c r="H603" s="46">
        <v>18.471850219683077</v>
      </c>
      <c r="I603" s="1"/>
      <c r="J603" s="40" t="s">
        <v>712</v>
      </c>
      <c r="K603" s="47" t="s">
        <v>712</v>
      </c>
      <c r="L603" s="47">
        <v>1</v>
      </c>
      <c r="M603" s="47">
        <v>3</v>
      </c>
      <c r="N603" s="47">
        <v>1</v>
      </c>
      <c r="O603" s="48">
        <v>3</v>
      </c>
      <c r="P603" s="1"/>
      <c r="Q603" s="42">
        <f t="shared" si="28"/>
        <v>4</v>
      </c>
      <c r="R603" s="43">
        <f t="shared" si="29"/>
        <v>8</v>
      </c>
      <c r="S603" s="44" t="str">
        <f t="shared" si="30"/>
        <v/>
      </c>
    </row>
    <row r="604" spans="1:19" hidden="1" x14ac:dyDescent="0.2">
      <c r="A604" s="42" t="s">
        <v>612</v>
      </c>
      <c r="B604" s="78" t="s">
        <v>712</v>
      </c>
      <c r="C604" s="29" t="s">
        <v>712</v>
      </c>
      <c r="D604" s="30" t="s">
        <v>712</v>
      </c>
      <c r="E604" s="30" t="s">
        <v>712</v>
      </c>
      <c r="F604" s="45" t="s">
        <v>712</v>
      </c>
      <c r="G604" s="45" t="s">
        <v>712</v>
      </c>
      <c r="H604" s="46" t="s">
        <v>712</v>
      </c>
      <c r="I604" s="1"/>
      <c r="J604" s="40" t="s">
        <v>712</v>
      </c>
      <c r="K604" s="47" t="s">
        <v>712</v>
      </c>
      <c r="L604" s="47" t="s">
        <v>712</v>
      </c>
      <c r="M604" s="47" t="s">
        <v>712</v>
      </c>
      <c r="N604" s="47" t="s">
        <v>712</v>
      </c>
      <c r="O604" s="48" t="s">
        <v>712</v>
      </c>
      <c r="P604" s="1"/>
      <c r="Q604" s="42">
        <f t="shared" si="28"/>
        <v>0</v>
      </c>
      <c r="R604" s="43">
        <f t="shared" si="29"/>
        <v>0</v>
      </c>
      <c r="S604" s="44" t="str">
        <f t="shared" si="30"/>
        <v/>
      </c>
    </row>
    <row r="605" spans="1:19" hidden="1" x14ac:dyDescent="0.2">
      <c r="A605" s="42" t="s">
        <v>613</v>
      </c>
      <c r="B605" s="78" t="s">
        <v>712</v>
      </c>
      <c r="C605" s="29" t="s">
        <v>712</v>
      </c>
      <c r="D605" s="30" t="s">
        <v>712</v>
      </c>
      <c r="E605" s="30" t="s">
        <v>712</v>
      </c>
      <c r="F605" s="45" t="s">
        <v>712</v>
      </c>
      <c r="G605" s="45" t="s">
        <v>712</v>
      </c>
      <c r="H605" s="46" t="s">
        <v>712</v>
      </c>
      <c r="I605" s="1"/>
      <c r="J605" s="40" t="s">
        <v>712</v>
      </c>
      <c r="K605" s="47" t="s">
        <v>712</v>
      </c>
      <c r="L605" s="47" t="s">
        <v>712</v>
      </c>
      <c r="M605" s="47" t="s">
        <v>712</v>
      </c>
      <c r="N605" s="47" t="s">
        <v>712</v>
      </c>
      <c r="O605" s="48" t="s">
        <v>712</v>
      </c>
      <c r="P605" s="1"/>
      <c r="Q605" s="42">
        <f t="shared" si="28"/>
        <v>0</v>
      </c>
      <c r="R605" s="43">
        <f t="shared" si="29"/>
        <v>0</v>
      </c>
      <c r="S605" s="44" t="str">
        <f t="shared" si="30"/>
        <v/>
      </c>
    </row>
    <row r="606" spans="1:19" hidden="1" x14ac:dyDescent="0.2">
      <c r="A606" s="42" t="s">
        <v>614</v>
      </c>
      <c r="B606" s="78" t="s">
        <v>712</v>
      </c>
      <c r="C606" s="29" t="s">
        <v>712</v>
      </c>
      <c r="D606" s="30" t="s">
        <v>712</v>
      </c>
      <c r="E606" s="30" t="s">
        <v>712</v>
      </c>
      <c r="F606" s="45" t="s">
        <v>712</v>
      </c>
      <c r="G606" s="45" t="s">
        <v>712</v>
      </c>
      <c r="H606" s="46" t="s">
        <v>712</v>
      </c>
      <c r="I606" s="1"/>
      <c r="J606" s="40" t="s">
        <v>712</v>
      </c>
      <c r="K606" s="47" t="s">
        <v>712</v>
      </c>
      <c r="L606" s="47" t="s">
        <v>712</v>
      </c>
      <c r="M606" s="47" t="s">
        <v>712</v>
      </c>
      <c r="N606" s="47" t="s">
        <v>712</v>
      </c>
      <c r="O606" s="48" t="s">
        <v>712</v>
      </c>
      <c r="P606" s="1"/>
      <c r="Q606" s="42">
        <f t="shared" si="28"/>
        <v>0</v>
      </c>
      <c r="R606" s="43">
        <f t="shared" si="29"/>
        <v>0</v>
      </c>
      <c r="S606" s="44" t="str">
        <f t="shared" si="30"/>
        <v/>
      </c>
    </row>
    <row r="607" spans="1:19" hidden="1" x14ac:dyDescent="0.2">
      <c r="A607" s="42" t="s">
        <v>615</v>
      </c>
      <c r="B607" s="78" t="s">
        <v>712</v>
      </c>
      <c r="C607" s="29" t="s">
        <v>712</v>
      </c>
      <c r="D607" s="30" t="s">
        <v>712</v>
      </c>
      <c r="E607" s="30" t="s">
        <v>712</v>
      </c>
      <c r="F607" s="45" t="s">
        <v>712</v>
      </c>
      <c r="G607" s="45" t="s">
        <v>712</v>
      </c>
      <c r="H607" s="46" t="s">
        <v>712</v>
      </c>
      <c r="I607" s="1"/>
      <c r="J607" s="40" t="s">
        <v>712</v>
      </c>
      <c r="K607" s="47" t="s">
        <v>712</v>
      </c>
      <c r="L607" s="47" t="s">
        <v>712</v>
      </c>
      <c r="M607" s="47" t="s">
        <v>712</v>
      </c>
      <c r="N607" s="47" t="s">
        <v>712</v>
      </c>
      <c r="O607" s="48" t="s">
        <v>712</v>
      </c>
      <c r="P607" s="1"/>
      <c r="Q607" s="42">
        <f t="shared" si="28"/>
        <v>0</v>
      </c>
      <c r="R607" s="43">
        <f t="shared" si="29"/>
        <v>0</v>
      </c>
      <c r="S607" s="44" t="str">
        <f t="shared" si="30"/>
        <v/>
      </c>
    </row>
    <row r="608" spans="1:19" hidden="1" x14ac:dyDescent="0.2">
      <c r="A608" s="42" t="s">
        <v>616</v>
      </c>
      <c r="B608" s="78" t="s">
        <v>712</v>
      </c>
      <c r="C608" s="29" t="s">
        <v>712</v>
      </c>
      <c r="D608" s="30" t="s">
        <v>712</v>
      </c>
      <c r="E608" s="30" t="s">
        <v>712</v>
      </c>
      <c r="F608" s="45" t="s">
        <v>712</v>
      </c>
      <c r="G608" s="45" t="s">
        <v>712</v>
      </c>
      <c r="H608" s="46" t="s">
        <v>712</v>
      </c>
      <c r="I608" s="1"/>
      <c r="J608" s="40" t="s">
        <v>712</v>
      </c>
      <c r="K608" s="47" t="s">
        <v>712</v>
      </c>
      <c r="L608" s="47" t="s">
        <v>712</v>
      </c>
      <c r="M608" s="47" t="s">
        <v>712</v>
      </c>
      <c r="N608" s="47" t="s">
        <v>712</v>
      </c>
      <c r="O608" s="48" t="s">
        <v>712</v>
      </c>
      <c r="P608" s="1"/>
      <c r="Q608" s="42">
        <f t="shared" si="28"/>
        <v>0</v>
      </c>
      <c r="R608" s="43">
        <f t="shared" si="29"/>
        <v>0</v>
      </c>
      <c r="S608" s="44" t="str">
        <f t="shared" si="30"/>
        <v/>
      </c>
    </row>
    <row r="609" spans="1:19" hidden="1" x14ac:dyDescent="0.2">
      <c r="A609" s="42" t="s">
        <v>617</v>
      </c>
      <c r="B609" s="78" t="s">
        <v>712</v>
      </c>
      <c r="C609" s="29" t="s">
        <v>712</v>
      </c>
      <c r="D609" s="30" t="s">
        <v>712</v>
      </c>
      <c r="E609" s="30" t="s">
        <v>712</v>
      </c>
      <c r="F609" s="45" t="s">
        <v>712</v>
      </c>
      <c r="G609" s="45" t="s">
        <v>712</v>
      </c>
      <c r="H609" s="46" t="s">
        <v>712</v>
      </c>
      <c r="I609" s="1"/>
      <c r="J609" s="40" t="s">
        <v>712</v>
      </c>
      <c r="K609" s="47" t="s">
        <v>712</v>
      </c>
      <c r="L609" s="47" t="s">
        <v>712</v>
      </c>
      <c r="M609" s="47" t="s">
        <v>712</v>
      </c>
      <c r="N609" s="47" t="s">
        <v>712</v>
      </c>
      <c r="O609" s="48" t="s">
        <v>712</v>
      </c>
      <c r="P609" s="1"/>
      <c r="Q609" s="42">
        <f t="shared" si="28"/>
        <v>0</v>
      </c>
      <c r="R609" s="43">
        <f t="shared" si="29"/>
        <v>0</v>
      </c>
      <c r="S609" s="44" t="str">
        <f t="shared" si="30"/>
        <v/>
      </c>
    </row>
    <row r="610" spans="1:19" hidden="1" x14ac:dyDescent="0.2">
      <c r="A610" s="42" t="s">
        <v>618</v>
      </c>
      <c r="B610" s="78" t="s">
        <v>712</v>
      </c>
      <c r="C610" s="29" t="s">
        <v>712</v>
      </c>
      <c r="D610" s="30" t="s">
        <v>712</v>
      </c>
      <c r="E610" s="30" t="s">
        <v>712</v>
      </c>
      <c r="F610" s="45" t="s">
        <v>712</v>
      </c>
      <c r="G610" s="45" t="s">
        <v>712</v>
      </c>
      <c r="H610" s="46" t="s">
        <v>712</v>
      </c>
      <c r="I610" s="1"/>
      <c r="J610" s="40" t="s">
        <v>712</v>
      </c>
      <c r="K610" s="47" t="s">
        <v>712</v>
      </c>
      <c r="L610" s="47" t="s">
        <v>712</v>
      </c>
      <c r="M610" s="47" t="s">
        <v>712</v>
      </c>
      <c r="N610" s="47" t="s">
        <v>712</v>
      </c>
      <c r="O610" s="48" t="s">
        <v>712</v>
      </c>
      <c r="P610" s="1"/>
      <c r="Q610" s="42">
        <f t="shared" si="28"/>
        <v>0</v>
      </c>
      <c r="R610" s="43">
        <f t="shared" si="29"/>
        <v>0</v>
      </c>
      <c r="S610" s="44" t="str">
        <f t="shared" si="30"/>
        <v/>
      </c>
    </row>
    <row r="611" spans="1:19" hidden="1" x14ac:dyDescent="0.2">
      <c r="A611" s="42" t="s">
        <v>619</v>
      </c>
      <c r="B611" s="78" t="s">
        <v>712</v>
      </c>
      <c r="C611" s="29" t="s">
        <v>712</v>
      </c>
      <c r="D611" s="30" t="s">
        <v>712</v>
      </c>
      <c r="E611" s="30" t="s">
        <v>712</v>
      </c>
      <c r="F611" s="45" t="s">
        <v>712</v>
      </c>
      <c r="G611" s="45" t="s">
        <v>712</v>
      </c>
      <c r="H611" s="46" t="s">
        <v>712</v>
      </c>
      <c r="I611" s="1"/>
      <c r="J611" s="40" t="s">
        <v>712</v>
      </c>
      <c r="K611" s="47" t="s">
        <v>712</v>
      </c>
      <c r="L611" s="47" t="s">
        <v>712</v>
      </c>
      <c r="M611" s="47" t="s">
        <v>712</v>
      </c>
      <c r="N611" s="47" t="s">
        <v>712</v>
      </c>
      <c r="O611" s="48" t="s">
        <v>712</v>
      </c>
      <c r="P611" s="1"/>
      <c r="Q611" s="42">
        <f t="shared" si="28"/>
        <v>0</v>
      </c>
      <c r="R611" s="43">
        <f t="shared" si="29"/>
        <v>0</v>
      </c>
      <c r="S611" s="44" t="str">
        <f t="shared" si="30"/>
        <v/>
      </c>
    </row>
    <row r="612" spans="1:19" hidden="1" x14ac:dyDescent="0.2">
      <c r="A612" s="42" t="s">
        <v>620</v>
      </c>
      <c r="B612" s="78" t="s">
        <v>712</v>
      </c>
      <c r="C612" s="29" t="s">
        <v>712</v>
      </c>
      <c r="D612" s="30" t="s">
        <v>712</v>
      </c>
      <c r="E612" s="30" t="s">
        <v>712</v>
      </c>
      <c r="F612" s="45" t="s">
        <v>712</v>
      </c>
      <c r="G612" s="45" t="s">
        <v>712</v>
      </c>
      <c r="H612" s="46" t="s">
        <v>712</v>
      </c>
      <c r="I612" s="1"/>
      <c r="J612" s="40" t="s">
        <v>712</v>
      </c>
      <c r="K612" s="47" t="s">
        <v>712</v>
      </c>
      <c r="L612" s="47" t="s">
        <v>712</v>
      </c>
      <c r="M612" s="47" t="s">
        <v>712</v>
      </c>
      <c r="N612" s="47" t="s">
        <v>712</v>
      </c>
      <c r="O612" s="48" t="s">
        <v>712</v>
      </c>
      <c r="P612" s="1"/>
      <c r="Q612" s="42">
        <f t="shared" si="28"/>
        <v>0</v>
      </c>
      <c r="R612" s="43">
        <f t="shared" si="29"/>
        <v>0</v>
      </c>
      <c r="S612" s="44" t="str">
        <f t="shared" si="30"/>
        <v/>
      </c>
    </row>
    <row r="613" spans="1:19" hidden="1" x14ac:dyDescent="0.2">
      <c r="A613" s="42" t="s">
        <v>621</v>
      </c>
      <c r="B613" s="78" t="s">
        <v>712</v>
      </c>
      <c r="C613" s="29" t="s">
        <v>712</v>
      </c>
      <c r="D613" s="30" t="s">
        <v>712</v>
      </c>
      <c r="E613" s="30" t="s">
        <v>712</v>
      </c>
      <c r="F613" s="45" t="s">
        <v>712</v>
      </c>
      <c r="G613" s="45" t="s">
        <v>712</v>
      </c>
      <c r="H613" s="46" t="s">
        <v>712</v>
      </c>
      <c r="I613" s="1"/>
      <c r="J613" s="40" t="s">
        <v>712</v>
      </c>
      <c r="K613" s="47" t="s">
        <v>712</v>
      </c>
      <c r="L613" s="47" t="s">
        <v>712</v>
      </c>
      <c r="M613" s="47" t="s">
        <v>712</v>
      </c>
      <c r="N613" s="47" t="s">
        <v>712</v>
      </c>
      <c r="O613" s="48" t="s">
        <v>712</v>
      </c>
      <c r="P613" s="1"/>
      <c r="Q613" s="42">
        <f t="shared" si="28"/>
        <v>0</v>
      </c>
      <c r="R613" s="43">
        <f t="shared" si="29"/>
        <v>0</v>
      </c>
      <c r="S613" s="44" t="str">
        <f t="shared" si="30"/>
        <v/>
      </c>
    </row>
    <row r="614" spans="1:19" hidden="1" x14ac:dyDescent="0.2">
      <c r="A614" s="42" t="s">
        <v>622</v>
      </c>
      <c r="B614" s="78" t="s">
        <v>712</v>
      </c>
      <c r="C614" s="29" t="s">
        <v>712</v>
      </c>
      <c r="D614" s="30" t="s">
        <v>712</v>
      </c>
      <c r="E614" s="30" t="s">
        <v>712</v>
      </c>
      <c r="F614" s="45" t="s">
        <v>712</v>
      </c>
      <c r="G614" s="45" t="s">
        <v>712</v>
      </c>
      <c r="H614" s="46" t="s">
        <v>712</v>
      </c>
      <c r="I614" s="1"/>
      <c r="J614" s="40" t="s">
        <v>712</v>
      </c>
      <c r="K614" s="47" t="s">
        <v>712</v>
      </c>
      <c r="L614" s="47" t="s">
        <v>712</v>
      </c>
      <c r="M614" s="47" t="s">
        <v>712</v>
      </c>
      <c r="N614" s="47" t="s">
        <v>712</v>
      </c>
      <c r="O614" s="48" t="s">
        <v>712</v>
      </c>
      <c r="P614" s="1"/>
      <c r="Q614" s="42">
        <f t="shared" si="28"/>
        <v>0</v>
      </c>
      <c r="R614" s="43">
        <f t="shared" si="29"/>
        <v>0</v>
      </c>
      <c r="S614" s="44" t="str">
        <f t="shared" si="30"/>
        <v/>
      </c>
    </row>
    <row r="615" spans="1:19" hidden="1" x14ac:dyDescent="0.2">
      <c r="A615" s="42" t="s">
        <v>623</v>
      </c>
      <c r="B615" s="78">
        <v>557</v>
      </c>
      <c r="C615" s="29" t="s">
        <v>712</v>
      </c>
      <c r="D615" s="30" t="s">
        <v>712</v>
      </c>
      <c r="E615" s="30" t="s">
        <v>712</v>
      </c>
      <c r="F615" s="45">
        <v>2.5559315011738732</v>
      </c>
      <c r="G615" s="45" t="s">
        <v>712</v>
      </c>
      <c r="H615" s="46" t="s">
        <v>712</v>
      </c>
      <c r="I615" s="1"/>
      <c r="J615" s="40" t="s">
        <v>712</v>
      </c>
      <c r="K615" s="47" t="s">
        <v>712</v>
      </c>
      <c r="L615" s="47" t="s">
        <v>712</v>
      </c>
      <c r="M615" s="47">
        <v>3</v>
      </c>
      <c r="N615" s="47" t="s">
        <v>712</v>
      </c>
      <c r="O615" s="48" t="s">
        <v>712</v>
      </c>
      <c r="P615" s="1"/>
      <c r="Q615" s="42">
        <f t="shared" si="28"/>
        <v>1</v>
      </c>
      <c r="R615" s="43">
        <f t="shared" si="29"/>
        <v>3</v>
      </c>
      <c r="S615" s="44" t="str">
        <f t="shared" si="30"/>
        <v/>
      </c>
    </row>
    <row r="616" spans="1:19" hidden="1" x14ac:dyDescent="0.2">
      <c r="A616" s="42" t="s">
        <v>624</v>
      </c>
      <c r="B616" s="78" t="s">
        <v>712</v>
      </c>
      <c r="C616" s="29" t="s">
        <v>712</v>
      </c>
      <c r="D616" s="30" t="s">
        <v>712</v>
      </c>
      <c r="E616" s="30" t="s">
        <v>712</v>
      </c>
      <c r="F616" s="45" t="s">
        <v>712</v>
      </c>
      <c r="G616" s="45" t="s">
        <v>712</v>
      </c>
      <c r="H616" s="46" t="s">
        <v>712</v>
      </c>
      <c r="I616" s="1"/>
      <c r="J616" s="40" t="s">
        <v>712</v>
      </c>
      <c r="K616" s="47" t="s">
        <v>712</v>
      </c>
      <c r="L616" s="47" t="s">
        <v>712</v>
      </c>
      <c r="M616" s="47" t="s">
        <v>712</v>
      </c>
      <c r="N616" s="47" t="s">
        <v>712</v>
      </c>
      <c r="O616" s="48" t="s">
        <v>712</v>
      </c>
      <c r="P616" s="1"/>
      <c r="Q616" s="42">
        <f t="shared" si="28"/>
        <v>0</v>
      </c>
      <c r="R616" s="43">
        <f t="shared" si="29"/>
        <v>0</v>
      </c>
      <c r="S616" s="44" t="str">
        <f t="shared" si="30"/>
        <v/>
      </c>
    </row>
    <row r="617" spans="1:19" hidden="1" x14ac:dyDescent="0.2">
      <c r="A617" s="42" t="s">
        <v>625</v>
      </c>
      <c r="B617" s="78" t="s">
        <v>712</v>
      </c>
      <c r="C617" s="29" t="s">
        <v>712</v>
      </c>
      <c r="D617" s="30" t="s">
        <v>712</v>
      </c>
      <c r="E617" s="30" t="s">
        <v>712</v>
      </c>
      <c r="F617" s="45" t="s">
        <v>712</v>
      </c>
      <c r="G617" s="45" t="s">
        <v>712</v>
      </c>
      <c r="H617" s="46" t="s">
        <v>712</v>
      </c>
      <c r="I617" s="1"/>
      <c r="J617" s="40" t="s">
        <v>712</v>
      </c>
      <c r="K617" s="47" t="s">
        <v>712</v>
      </c>
      <c r="L617" s="47" t="s">
        <v>712</v>
      </c>
      <c r="M617" s="47" t="s">
        <v>712</v>
      </c>
      <c r="N617" s="47" t="s">
        <v>712</v>
      </c>
      <c r="O617" s="48" t="s">
        <v>712</v>
      </c>
      <c r="P617" s="1"/>
      <c r="Q617" s="42">
        <f t="shared" si="28"/>
        <v>0</v>
      </c>
      <c r="R617" s="43">
        <f t="shared" si="29"/>
        <v>0</v>
      </c>
      <c r="S617" s="44" t="str">
        <f t="shared" si="30"/>
        <v/>
      </c>
    </row>
    <row r="618" spans="1:19" hidden="1" x14ac:dyDescent="0.2">
      <c r="A618" s="42" t="s">
        <v>626</v>
      </c>
      <c r="B618" s="78" t="s">
        <v>712</v>
      </c>
      <c r="C618" s="29" t="s">
        <v>712</v>
      </c>
      <c r="D618" s="30" t="s">
        <v>712</v>
      </c>
      <c r="E618" s="30" t="s">
        <v>712</v>
      </c>
      <c r="F618" s="45" t="s">
        <v>712</v>
      </c>
      <c r="G618" s="45" t="s">
        <v>712</v>
      </c>
      <c r="H618" s="46" t="s">
        <v>712</v>
      </c>
      <c r="I618" s="1"/>
      <c r="J618" s="40" t="s">
        <v>712</v>
      </c>
      <c r="K618" s="47" t="s">
        <v>712</v>
      </c>
      <c r="L618" s="47" t="s">
        <v>712</v>
      </c>
      <c r="M618" s="47" t="s">
        <v>712</v>
      </c>
      <c r="N618" s="47" t="s">
        <v>712</v>
      </c>
      <c r="O618" s="48" t="s">
        <v>712</v>
      </c>
      <c r="P618" s="1"/>
      <c r="Q618" s="42">
        <f t="shared" si="28"/>
        <v>0</v>
      </c>
      <c r="R618" s="43">
        <f t="shared" si="29"/>
        <v>0</v>
      </c>
      <c r="S618" s="44" t="str">
        <f t="shared" si="30"/>
        <v/>
      </c>
    </row>
    <row r="619" spans="1:19" hidden="1" x14ac:dyDescent="0.2">
      <c r="A619" s="42" t="s">
        <v>627</v>
      </c>
      <c r="B619" s="78" t="s">
        <v>712</v>
      </c>
      <c r="C619" s="29" t="s">
        <v>712</v>
      </c>
      <c r="D619" s="30" t="s">
        <v>712</v>
      </c>
      <c r="E619" s="30" t="s">
        <v>712</v>
      </c>
      <c r="F619" s="45" t="s">
        <v>712</v>
      </c>
      <c r="G619" s="45" t="s">
        <v>712</v>
      </c>
      <c r="H619" s="46" t="s">
        <v>712</v>
      </c>
      <c r="I619" s="1"/>
      <c r="J619" s="40" t="s">
        <v>712</v>
      </c>
      <c r="K619" s="47" t="s">
        <v>712</v>
      </c>
      <c r="L619" s="47" t="s">
        <v>712</v>
      </c>
      <c r="M619" s="47" t="s">
        <v>712</v>
      </c>
      <c r="N619" s="47" t="s">
        <v>712</v>
      </c>
      <c r="O619" s="48" t="s">
        <v>712</v>
      </c>
      <c r="P619" s="1"/>
      <c r="Q619" s="42">
        <f t="shared" si="28"/>
        <v>0</v>
      </c>
      <c r="R619" s="43">
        <f t="shared" si="29"/>
        <v>0</v>
      </c>
      <c r="S619" s="44" t="str">
        <f t="shared" si="30"/>
        <v/>
      </c>
    </row>
    <row r="620" spans="1:19" hidden="1" x14ac:dyDescent="0.2">
      <c r="A620" s="42" t="s">
        <v>628</v>
      </c>
      <c r="B620" s="78" t="s">
        <v>712</v>
      </c>
      <c r="C620" s="29" t="s">
        <v>712</v>
      </c>
      <c r="D620" s="30" t="s">
        <v>712</v>
      </c>
      <c r="E620" s="30" t="s">
        <v>712</v>
      </c>
      <c r="F620" s="45" t="s">
        <v>712</v>
      </c>
      <c r="G620" s="45" t="s">
        <v>712</v>
      </c>
      <c r="H620" s="46" t="s">
        <v>712</v>
      </c>
      <c r="I620" s="1"/>
      <c r="J620" s="40" t="s">
        <v>712</v>
      </c>
      <c r="K620" s="47" t="s">
        <v>712</v>
      </c>
      <c r="L620" s="47" t="s">
        <v>712</v>
      </c>
      <c r="M620" s="47" t="s">
        <v>712</v>
      </c>
      <c r="N620" s="47" t="s">
        <v>712</v>
      </c>
      <c r="O620" s="48" t="s">
        <v>712</v>
      </c>
      <c r="P620" s="1"/>
      <c r="Q620" s="42">
        <f t="shared" si="28"/>
        <v>0</v>
      </c>
      <c r="R620" s="43">
        <f t="shared" si="29"/>
        <v>0</v>
      </c>
      <c r="S620" s="44" t="str">
        <f t="shared" si="30"/>
        <v/>
      </c>
    </row>
    <row r="621" spans="1:19" hidden="1" x14ac:dyDescent="0.2">
      <c r="A621" s="42" t="s">
        <v>629</v>
      </c>
      <c r="B621" s="78" t="s">
        <v>712</v>
      </c>
      <c r="C621" s="29" t="s">
        <v>712</v>
      </c>
      <c r="D621" s="30" t="s">
        <v>712</v>
      </c>
      <c r="E621" s="30" t="s">
        <v>712</v>
      </c>
      <c r="F621" s="45" t="s">
        <v>712</v>
      </c>
      <c r="G621" s="45" t="s">
        <v>712</v>
      </c>
      <c r="H621" s="46" t="s">
        <v>712</v>
      </c>
      <c r="I621" s="1"/>
      <c r="J621" s="40" t="s">
        <v>712</v>
      </c>
      <c r="K621" s="47" t="s">
        <v>712</v>
      </c>
      <c r="L621" s="47" t="s">
        <v>712</v>
      </c>
      <c r="M621" s="47" t="s">
        <v>712</v>
      </c>
      <c r="N621" s="47" t="s">
        <v>712</v>
      </c>
      <c r="O621" s="48" t="s">
        <v>712</v>
      </c>
      <c r="P621" s="1"/>
      <c r="Q621" s="42">
        <f t="shared" si="28"/>
        <v>0</v>
      </c>
      <c r="R621" s="43">
        <f t="shared" si="29"/>
        <v>0</v>
      </c>
      <c r="S621" s="44" t="str">
        <f t="shared" si="30"/>
        <v/>
      </c>
    </row>
    <row r="622" spans="1:19" hidden="1" x14ac:dyDescent="0.2">
      <c r="A622" s="42" t="s">
        <v>630</v>
      </c>
      <c r="B622" s="78">
        <v>1746</v>
      </c>
      <c r="C622" s="29" t="s">
        <v>712</v>
      </c>
      <c r="D622" s="30" t="s">
        <v>712</v>
      </c>
      <c r="E622" s="30" t="s">
        <v>712</v>
      </c>
      <c r="F622" s="45">
        <v>0.70052757726078596</v>
      </c>
      <c r="G622" s="45" t="s">
        <v>712</v>
      </c>
      <c r="H622" s="46">
        <v>10.06158249410854</v>
      </c>
      <c r="I622" s="1"/>
      <c r="J622" s="40" t="s">
        <v>712</v>
      </c>
      <c r="K622" s="47" t="s">
        <v>712</v>
      </c>
      <c r="L622" s="47" t="s">
        <v>712</v>
      </c>
      <c r="M622" s="47">
        <v>1</v>
      </c>
      <c r="N622" s="47" t="s">
        <v>712</v>
      </c>
      <c r="O622" s="48">
        <v>1</v>
      </c>
      <c r="P622" s="1"/>
      <c r="Q622" s="42">
        <f t="shared" si="28"/>
        <v>2</v>
      </c>
      <c r="R622" s="43">
        <f t="shared" si="29"/>
        <v>2</v>
      </c>
      <c r="S622" s="44" t="str">
        <f t="shared" si="30"/>
        <v/>
      </c>
    </row>
    <row r="623" spans="1:19" hidden="1" x14ac:dyDescent="0.2">
      <c r="A623" s="42" t="s">
        <v>631</v>
      </c>
      <c r="B623" s="78" t="s">
        <v>712</v>
      </c>
      <c r="C623" s="29" t="s">
        <v>712</v>
      </c>
      <c r="D623" s="30" t="s">
        <v>712</v>
      </c>
      <c r="E623" s="30" t="s">
        <v>712</v>
      </c>
      <c r="F623" s="45" t="s">
        <v>712</v>
      </c>
      <c r="G623" s="45" t="s">
        <v>712</v>
      </c>
      <c r="H623" s="46" t="s">
        <v>712</v>
      </c>
      <c r="I623" s="1"/>
      <c r="J623" s="40" t="s">
        <v>712</v>
      </c>
      <c r="K623" s="47" t="s">
        <v>712</v>
      </c>
      <c r="L623" s="47" t="s">
        <v>712</v>
      </c>
      <c r="M623" s="47" t="s">
        <v>712</v>
      </c>
      <c r="N623" s="47" t="s">
        <v>712</v>
      </c>
      <c r="O623" s="48" t="s">
        <v>712</v>
      </c>
      <c r="P623" s="1"/>
      <c r="Q623" s="42">
        <f t="shared" si="28"/>
        <v>0</v>
      </c>
      <c r="R623" s="43">
        <f t="shared" si="29"/>
        <v>0</v>
      </c>
      <c r="S623" s="44" t="str">
        <f t="shared" si="30"/>
        <v/>
      </c>
    </row>
    <row r="624" spans="1:19" hidden="1" x14ac:dyDescent="0.2">
      <c r="A624" s="42" t="s">
        <v>632</v>
      </c>
      <c r="B624" s="78" t="s">
        <v>712</v>
      </c>
      <c r="C624" s="29" t="s">
        <v>712</v>
      </c>
      <c r="D624" s="30" t="s">
        <v>712</v>
      </c>
      <c r="E624" s="30" t="s">
        <v>712</v>
      </c>
      <c r="F624" s="45" t="s">
        <v>712</v>
      </c>
      <c r="G624" s="45" t="s">
        <v>712</v>
      </c>
      <c r="H624" s="46" t="s">
        <v>712</v>
      </c>
      <c r="I624" s="1"/>
      <c r="J624" s="40" t="s">
        <v>712</v>
      </c>
      <c r="K624" s="47" t="s">
        <v>712</v>
      </c>
      <c r="L624" s="47" t="s">
        <v>712</v>
      </c>
      <c r="M624" s="47" t="s">
        <v>712</v>
      </c>
      <c r="N624" s="47" t="s">
        <v>712</v>
      </c>
      <c r="O624" s="48" t="s">
        <v>712</v>
      </c>
      <c r="P624" s="1"/>
      <c r="Q624" s="42">
        <f t="shared" si="28"/>
        <v>0</v>
      </c>
      <c r="R624" s="43">
        <f t="shared" si="29"/>
        <v>0</v>
      </c>
      <c r="S624" s="44" t="str">
        <f t="shared" si="30"/>
        <v/>
      </c>
    </row>
    <row r="625" spans="1:19" hidden="1" x14ac:dyDescent="0.2">
      <c r="A625" s="42" t="s">
        <v>633</v>
      </c>
      <c r="B625" s="78" t="s">
        <v>712</v>
      </c>
      <c r="C625" s="29" t="s">
        <v>712</v>
      </c>
      <c r="D625" s="30" t="s">
        <v>712</v>
      </c>
      <c r="E625" s="30" t="s">
        <v>712</v>
      </c>
      <c r="F625" s="45" t="s">
        <v>712</v>
      </c>
      <c r="G625" s="45" t="s">
        <v>712</v>
      </c>
      <c r="H625" s="46" t="s">
        <v>712</v>
      </c>
      <c r="I625" s="1"/>
      <c r="J625" s="40" t="s">
        <v>712</v>
      </c>
      <c r="K625" s="47" t="s">
        <v>712</v>
      </c>
      <c r="L625" s="47" t="s">
        <v>712</v>
      </c>
      <c r="M625" s="47" t="s">
        <v>712</v>
      </c>
      <c r="N625" s="47" t="s">
        <v>712</v>
      </c>
      <c r="O625" s="48" t="s">
        <v>712</v>
      </c>
      <c r="P625" s="1"/>
      <c r="Q625" s="42">
        <f t="shared" si="28"/>
        <v>0</v>
      </c>
      <c r="R625" s="43">
        <f t="shared" si="29"/>
        <v>0</v>
      </c>
      <c r="S625" s="44" t="str">
        <f t="shared" si="30"/>
        <v/>
      </c>
    </row>
    <row r="626" spans="1:19" hidden="1" x14ac:dyDescent="0.2">
      <c r="A626" s="42" t="s">
        <v>634</v>
      </c>
      <c r="B626" s="78" t="s">
        <v>712</v>
      </c>
      <c r="C626" s="29" t="s">
        <v>712</v>
      </c>
      <c r="D626" s="30" t="s">
        <v>712</v>
      </c>
      <c r="E626" s="30" t="s">
        <v>712</v>
      </c>
      <c r="F626" s="45" t="s">
        <v>712</v>
      </c>
      <c r="G626" s="45" t="s">
        <v>712</v>
      </c>
      <c r="H626" s="46" t="s">
        <v>712</v>
      </c>
      <c r="I626" s="1"/>
      <c r="J626" s="40" t="s">
        <v>712</v>
      </c>
      <c r="K626" s="47" t="s">
        <v>712</v>
      </c>
      <c r="L626" s="47" t="s">
        <v>712</v>
      </c>
      <c r="M626" s="47" t="s">
        <v>712</v>
      </c>
      <c r="N626" s="47" t="s">
        <v>712</v>
      </c>
      <c r="O626" s="48" t="s">
        <v>712</v>
      </c>
      <c r="P626" s="1"/>
      <c r="Q626" s="42">
        <f t="shared" si="28"/>
        <v>0</v>
      </c>
      <c r="R626" s="43">
        <f t="shared" si="29"/>
        <v>0</v>
      </c>
      <c r="S626" s="44" t="str">
        <f t="shared" si="30"/>
        <v/>
      </c>
    </row>
    <row r="627" spans="1:19" hidden="1" x14ac:dyDescent="0.2">
      <c r="A627" s="42" t="s">
        <v>635</v>
      </c>
      <c r="B627" s="78">
        <v>158063</v>
      </c>
      <c r="C627" s="29">
        <v>59</v>
      </c>
      <c r="D627" s="30">
        <v>20.173596454199274</v>
      </c>
      <c r="E627" s="30">
        <v>5.6</v>
      </c>
      <c r="F627" s="45">
        <v>0.34095554079194379</v>
      </c>
      <c r="G627" s="45">
        <v>10.20387981474458</v>
      </c>
      <c r="H627" s="46">
        <v>10.243336996458925</v>
      </c>
      <c r="I627" s="1"/>
      <c r="J627" s="40">
        <v>1</v>
      </c>
      <c r="K627" s="47">
        <v>0</v>
      </c>
      <c r="L627" s="47">
        <v>0</v>
      </c>
      <c r="M627" s="47">
        <v>1</v>
      </c>
      <c r="N627" s="47">
        <v>2</v>
      </c>
      <c r="O627" s="48">
        <v>1</v>
      </c>
      <c r="P627" s="1"/>
      <c r="Q627" s="42">
        <f t="shared" si="28"/>
        <v>6</v>
      </c>
      <c r="R627" s="43">
        <f t="shared" si="29"/>
        <v>5</v>
      </c>
      <c r="S627" s="44">
        <f t="shared" si="30"/>
        <v>0.83333333333333337</v>
      </c>
    </row>
    <row r="628" spans="1:19" hidden="1" x14ac:dyDescent="0.2">
      <c r="A628" s="42" t="s">
        <v>636</v>
      </c>
      <c r="B628" s="78">
        <v>6116</v>
      </c>
      <c r="C628" s="29" t="s">
        <v>712</v>
      </c>
      <c r="D628" s="30" t="s">
        <v>712</v>
      </c>
      <c r="E628" s="30" t="s">
        <v>712</v>
      </c>
      <c r="F628" s="45">
        <v>-0.22008574131019554</v>
      </c>
      <c r="G628" s="45" t="s">
        <v>712</v>
      </c>
      <c r="H628" s="46">
        <v>16.33168678577265</v>
      </c>
      <c r="I628" s="1"/>
      <c r="J628" s="40" t="s">
        <v>712</v>
      </c>
      <c r="K628" s="47" t="s">
        <v>712</v>
      </c>
      <c r="L628" s="47" t="s">
        <v>712</v>
      </c>
      <c r="M628" s="47">
        <v>0</v>
      </c>
      <c r="N628" s="47" t="s">
        <v>712</v>
      </c>
      <c r="O628" s="48">
        <v>3</v>
      </c>
      <c r="P628" s="1"/>
      <c r="Q628" s="42">
        <f t="shared" si="28"/>
        <v>2</v>
      </c>
      <c r="R628" s="43">
        <f t="shared" si="29"/>
        <v>3</v>
      </c>
      <c r="S628" s="44" t="str">
        <f t="shared" si="30"/>
        <v/>
      </c>
    </row>
    <row r="629" spans="1:19" hidden="1" x14ac:dyDescent="0.2">
      <c r="A629" s="42" t="s">
        <v>637</v>
      </c>
      <c r="B629" s="78">
        <v>106991</v>
      </c>
      <c r="C629" s="29">
        <v>74</v>
      </c>
      <c r="D629" s="30">
        <v>12.366516879824818</v>
      </c>
      <c r="E629" s="30">
        <v>5.6</v>
      </c>
      <c r="F629" s="45">
        <v>0.75390435358460373</v>
      </c>
      <c r="G629" s="45">
        <v>10.617548448129606</v>
      </c>
      <c r="H629" s="46">
        <v>10.930524243320809</v>
      </c>
      <c r="I629" s="1"/>
      <c r="J629" s="40">
        <v>2</v>
      </c>
      <c r="K629" s="47">
        <v>0</v>
      </c>
      <c r="L629" s="47">
        <v>0</v>
      </c>
      <c r="M629" s="47">
        <v>1</v>
      </c>
      <c r="N629" s="47">
        <v>2</v>
      </c>
      <c r="O629" s="48">
        <v>2</v>
      </c>
      <c r="P629" s="1"/>
      <c r="Q629" s="42">
        <f t="shared" si="28"/>
        <v>6</v>
      </c>
      <c r="R629" s="43">
        <f t="shared" si="29"/>
        <v>7</v>
      </c>
      <c r="S629" s="44">
        <f t="shared" si="30"/>
        <v>1.1666666666666667</v>
      </c>
    </row>
    <row r="630" spans="1:19" hidden="1" x14ac:dyDescent="0.2">
      <c r="A630" s="42" t="s">
        <v>638</v>
      </c>
      <c r="B630" s="78">
        <v>2491</v>
      </c>
      <c r="C630" s="29">
        <v>43.5</v>
      </c>
      <c r="D630" s="30" t="s">
        <v>712</v>
      </c>
      <c r="E630" s="30">
        <v>5.6</v>
      </c>
      <c r="F630" s="45">
        <v>-6.9438476919465586E-2</v>
      </c>
      <c r="G630" s="45">
        <v>9.3556928508401338</v>
      </c>
      <c r="H630" s="46">
        <v>26.965648996825813</v>
      </c>
      <c r="I630" s="1"/>
      <c r="J630" s="40">
        <v>1</v>
      </c>
      <c r="K630" s="47" t="s">
        <v>712</v>
      </c>
      <c r="L630" s="47">
        <v>0</v>
      </c>
      <c r="M630" s="47">
        <v>0</v>
      </c>
      <c r="N630" s="47">
        <v>1</v>
      </c>
      <c r="O630" s="48">
        <v>3</v>
      </c>
      <c r="P630" s="1"/>
      <c r="Q630" s="42">
        <f t="shared" si="28"/>
        <v>5</v>
      </c>
      <c r="R630" s="43">
        <f t="shared" si="29"/>
        <v>5</v>
      </c>
      <c r="S630" s="44">
        <f t="shared" si="30"/>
        <v>1</v>
      </c>
    </row>
    <row r="631" spans="1:19" hidden="1" x14ac:dyDescent="0.2">
      <c r="A631" s="42" t="s">
        <v>639</v>
      </c>
      <c r="B631" s="78">
        <v>35191</v>
      </c>
      <c r="C631" s="29">
        <v>50</v>
      </c>
      <c r="D631" s="30">
        <v>37.750574712644138</v>
      </c>
      <c r="E631" s="30">
        <v>5</v>
      </c>
      <c r="F631" s="45">
        <v>0.49462650034089517</v>
      </c>
      <c r="G631" s="45">
        <v>10.694728822437231</v>
      </c>
      <c r="H631" s="46">
        <v>12.137102208516296</v>
      </c>
      <c r="I631" s="1"/>
      <c r="J631" s="40">
        <v>1</v>
      </c>
      <c r="K631" s="47">
        <v>0</v>
      </c>
      <c r="L631" s="47">
        <v>0</v>
      </c>
      <c r="M631" s="47">
        <v>1</v>
      </c>
      <c r="N631" s="47">
        <v>2</v>
      </c>
      <c r="O631" s="48">
        <v>2</v>
      </c>
      <c r="P631" s="1"/>
      <c r="Q631" s="42">
        <f t="shared" si="28"/>
        <v>6</v>
      </c>
      <c r="R631" s="43">
        <f t="shared" si="29"/>
        <v>6</v>
      </c>
      <c r="S631" s="44">
        <f t="shared" si="30"/>
        <v>1</v>
      </c>
    </row>
    <row r="632" spans="1:19" hidden="1" x14ac:dyDescent="0.2">
      <c r="A632" s="42" t="s">
        <v>640</v>
      </c>
      <c r="B632" s="78" t="s">
        <v>712</v>
      </c>
      <c r="C632" s="29" t="s">
        <v>712</v>
      </c>
      <c r="D632" s="30" t="s">
        <v>712</v>
      </c>
      <c r="E632" s="30" t="s">
        <v>712</v>
      </c>
      <c r="F632" s="45" t="s">
        <v>712</v>
      </c>
      <c r="G632" s="45" t="s">
        <v>712</v>
      </c>
      <c r="H632" s="46" t="s">
        <v>712</v>
      </c>
      <c r="I632" s="1"/>
      <c r="J632" s="40" t="s">
        <v>712</v>
      </c>
      <c r="K632" s="47" t="s">
        <v>712</v>
      </c>
      <c r="L632" s="47" t="s">
        <v>712</v>
      </c>
      <c r="M632" s="47" t="s">
        <v>712</v>
      </c>
      <c r="N632" s="47" t="s">
        <v>712</v>
      </c>
      <c r="O632" s="48" t="s">
        <v>712</v>
      </c>
      <c r="P632" s="1"/>
      <c r="Q632" s="42">
        <f t="shared" si="28"/>
        <v>0</v>
      </c>
      <c r="R632" s="43">
        <f t="shared" si="29"/>
        <v>0</v>
      </c>
      <c r="S632" s="44" t="str">
        <f t="shared" si="30"/>
        <v/>
      </c>
    </row>
    <row r="633" spans="1:19" hidden="1" x14ac:dyDescent="0.2">
      <c r="A633" s="42" t="s">
        <v>641</v>
      </c>
      <c r="B633" s="78">
        <v>1635</v>
      </c>
      <c r="C633" s="29" t="s">
        <v>712</v>
      </c>
      <c r="D633" s="30" t="s">
        <v>712</v>
      </c>
      <c r="E633" s="30" t="s">
        <v>712</v>
      </c>
      <c r="F633" s="45">
        <v>0.33270184550543913</v>
      </c>
      <c r="G633" s="45" t="s">
        <v>712</v>
      </c>
      <c r="H633" s="46">
        <v>15.937797516362586</v>
      </c>
      <c r="I633" s="1"/>
      <c r="J633" s="40" t="s">
        <v>712</v>
      </c>
      <c r="K633" s="47" t="s">
        <v>712</v>
      </c>
      <c r="L633" s="47" t="s">
        <v>712</v>
      </c>
      <c r="M633" s="47">
        <v>1</v>
      </c>
      <c r="N633" s="47" t="s">
        <v>712</v>
      </c>
      <c r="O633" s="48">
        <v>3</v>
      </c>
      <c r="P633" s="1"/>
      <c r="Q633" s="42">
        <f t="shared" si="28"/>
        <v>2</v>
      </c>
      <c r="R633" s="43">
        <f t="shared" si="29"/>
        <v>4</v>
      </c>
      <c r="S633" s="44" t="str">
        <f t="shared" si="30"/>
        <v/>
      </c>
    </row>
    <row r="634" spans="1:19" hidden="1" x14ac:dyDescent="0.2">
      <c r="A634" s="42" t="s">
        <v>642</v>
      </c>
      <c r="B634" s="78">
        <v>753</v>
      </c>
      <c r="C634" s="29" t="s">
        <v>712</v>
      </c>
      <c r="D634" s="30" t="s">
        <v>712</v>
      </c>
      <c r="E634" s="30" t="s">
        <v>713</v>
      </c>
      <c r="F634" s="45">
        <v>0.10209530068239658</v>
      </c>
      <c r="G634" s="45">
        <v>7.7109896782027922</v>
      </c>
      <c r="H634" s="46" t="s">
        <v>712</v>
      </c>
      <c r="I634" s="1"/>
      <c r="J634" s="40" t="s">
        <v>712</v>
      </c>
      <c r="K634" s="47" t="s">
        <v>712</v>
      </c>
      <c r="L634" s="47" t="s">
        <v>712</v>
      </c>
      <c r="M634" s="47">
        <v>1</v>
      </c>
      <c r="N634" s="47">
        <v>1</v>
      </c>
      <c r="O634" s="48" t="s">
        <v>712</v>
      </c>
      <c r="P634" s="1"/>
      <c r="Q634" s="42">
        <f t="shared" si="28"/>
        <v>2</v>
      </c>
      <c r="R634" s="43">
        <f t="shared" si="29"/>
        <v>2</v>
      </c>
      <c r="S634" s="44" t="str">
        <f t="shared" si="30"/>
        <v/>
      </c>
    </row>
    <row r="635" spans="1:19" hidden="1" x14ac:dyDescent="0.2">
      <c r="A635" s="42" t="s">
        <v>643</v>
      </c>
      <c r="B635" s="78" t="s">
        <v>712</v>
      </c>
      <c r="C635" s="29" t="s">
        <v>712</v>
      </c>
      <c r="D635" s="30" t="s">
        <v>712</v>
      </c>
      <c r="E635" s="30" t="s">
        <v>712</v>
      </c>
      <c r="F635" s="45" t="s">
        <v>712</v>
      </c>
      <c r="G635" s="45" t="s">
        <v>712</v>
      </c>
      <c r="H635" s="46" t="s">
        <v>712</v>
      </c>
      <c r="I635" s="1"/>
      <c r="J635" s="40" t="s">
        <v>712</v>
      </c>
      <c r="K635" s="47" t="s">
        <v>712</v>
      </c>
      <c r="L635" s="47" t="s">
        <v>712</v>
      </c>
      <c r="M635" s="47" t="s">
        <v>712</v>
      </c>
      <c r="N635" s="47" t="s">
        <v>712</v>
      </c>
      <c r="O635" s="48" t="s">
        <v>712</v>
      </c>
      <c r="P635" s="1"/>
      <c r="Q635" s="42">
        <f t="shared" si="28"/>
        <v>0</v>
      </c>
      <c r="R635" s="43">
        <f t="shared" si="29"/>
        <v>0</v>
      </c>
      <c r="S635" s="44" t="str">
        <f t="shared" si="30"/>
        <v/>
      </c>
    </row>
    <row r="636" spans="1:19" hidden="1" x14ac:dyDescent="0.2">
      <c r="A636" s="42" t="s">
        <v>644</v>
      </c>
      <c r="B636" s="78">
        <v>60244</v>
      </c>
      <c r="C636" s="29">
        <v>61</v>
      </c>
      <c r="D636" s="30">
        <v>24.512010529779662</v>
      </c>
      <c r="E636" s="30">
        <v>5.3</v>
      </c>
      <c r="F636" s="45">
        <v>-0.19732034374780216</v>
      </c>
      <c r="G636" s="45">
        <v>12.784060078570853</v>
      </c>
      <c r="H636" s="46">
        <v>8.4897303682616201</v>
      </c>
      <c r="I636" s="1"/>
      <c r="J636" s="40">
        <v>2</v>
      </c>
      <c r="K636" s="47">
        <v>0</v>
      </c>
      <c r="L636" s="47">
        <v>0</v>
      </c>
      <c r="M636" s="47">
        <v>0</v>
      </c>
      <c r="N636" s="47">
        <v>2</v>
      </c>
      <c r="O636" s="48">
        <v>1</v>
      </c>
      <c r="P636" s="1"/>
      <c r="Q636" s="42">
        <f t="shared" si="28"/>
        <v>6</v>
      </c>
      <c r="R636" s="43">
        <f t="shared" si="29"/>
        <v>5</v>
      </c>
      <c r="S636" s="44">
        <f t="shared" si="30"/>
        <v>0.83333333333333337</v>
      </c>
    </row>
    <row r="637" spans="1:19" hidden="1" x14ac:dyDescent="0.2">
      <c r="A637" s="42" t="s">
        <v>645</v>
      </c>
      <c r="B637" s="78" t="s">
        <v>712</v>
      </c>
      <c r="C637" s="29" t="s">
        <v>712</v>
      </c>
      <c r="D637" s="30" t="s">
        <v>712</v>
      </c>
      <c r="E637" s="30" t="s">
        <v>712</v>
      </c>
      <c r="F637" s="45" t="s">
        <v>712</v>
      </c>
      <c r="G637" s="45" t="s">
        <v>712</v>
      </c>
      <c r="H637" s="46" t="s">
        <v>712</v>
      </c>
      <c r="I637" s="1"/>
      <c r="J637" s="40" t="s">
        <v>712</v>
      </c>
      <c r="K637" s="47" t="s">
        <v>712</v>
      </c>
      <c r="L637" s="47" t="s">
        <v>712</v>
      </c>
      <c r="M637" s="47" t="s">
        <v>712</v>
      </c>
      <c r="N637" s="47" t="s">
        <v>712</v>
      </c>
      <c r="O637" s="48" t="s">
        <v>712</v>
      </c>
      <c r="P637" s="1"/>
      <c r="Q637" s="42">
        <f t="shared" si="28"/>
        <v>0</v>
      </c>
      <c r="R637" s="43">
        <f t="shared" si="29"/>
        <v>0</v>
      </c>
      <c r="S637" s="44" t="str">
        <f t="shared" si="30"/>
        <v/>
      </c>
    </row>
    <row r="638" spans="1:19" hidden="1" x14ac:dyDescent="0.2">
      <c r="A638" s="42" t="s">
        <v>646</v>
      </c>
      <c r="B638" s="78" t="s">
        <v>712</v>
      </c>
      <c r="C638" s="29" t="s">
        <v>712</v>
      </c>
      <c r="D638" s="30" t="s">
        <v>712</v>
      </c>
      <c r="E638" s="30" t="s">
        <v>712</v>
      </c>
      <c r="F638" s="45" t="s">
        <v>712</v>
      </c>
      <c r="G638" s="45" t="s">
        <v>712</v>
      </c>
      <c r="H638" s="46" t="s">
        <v>712</v>
      </c>
      <c r="I638" s="1"/>
      <c r="J638" s="40" t="s">
        <v>712</v>
      </c>
      <c r="K638" s="47" t="s">
        <v>712</v>
      </c>
      <c r="L638" s="47" t="s">
        <v>712</v>
      </c>
      <c r="M638" s="47" t="s">
        <v>712</v>
      </c>
      <c r="N638" s="47" t="s">
        <v>712</v>
      </c>
      <c r="O638" s="48" t="s">
        <v>712</v>
      </c>
      <c r="P638" s="1"/>
      <c r="Q638" s="42">
        <f t="shared" si="28"/>
        <v>0</v>
      </c>
      <c r="R638" s="43">
        <f t="shared" si="29"/>
        <v>0</v>
      </c>
      <c r="S638" s="44" t="str">
        <f t="shared" si="30"/>
        <v/>
      </c>
    </row>
    <row r="639" spans="1:19" hidden="1" x14ac:dyDescent="0.2">
      <c r="A639" s="42" t="s">
        <v>647</v>
      </c>
      <c r="B639" s="78" t="s">
        <v>712</v>
      </c>
      <c r="C639" s="29" t="s">
        <v>712</v>
      </c>
      <c r="D639" s="30" t="s">
        <v>712</v>
      </c>
      <c r="E639" s="30" t="s">
        <v>712</v>
      </c>
      <c r="F639" s="45" t="s">
        <v>712</v>
      </c>
      <c r="G639" s="45" t="s">
        <v>712</v>
      </c>
      <c r="H639" s="46" t="s">
        <v>712</v>
      </c>
      <c r="I639" s="1"/>
      <c r="J639" s="40" t="s">
        <v>712</v>
      </c>
      <c r="K639" s="47" t="s">
        <v>712</v>
      </c>
      <c r="L639" s="47" t="s">
        <v>712</v>
      </c>
      <c r="M639" s="47" t="s">
        <v>712</v>
      </c>
      <c r="N639" s="47" t="s">
        <v>712</v>
      </c>
      <c r="O639" s="48" t="s">
        <v>712</v>
      </c>
      <c r="P639" s="1"/>
      <c r="Q639" s="42">
        <f t="shared" si="28"/>
        <v>0</v>
      </c>
      <c r="R639" s="43">
        <f t="shared" si="29"/>
        <v>0</v>
      </c>
      <c r="S639" s="44" t="str">
        <f t="shared" si="30"/>
        <v/>
      </c>
    </row>
    <row r="640" spans="1:19" hidden="1" x14ac:dyDescent="0.2">
      <c r="A640" s="42" t="s">
        <v>648</v>
      </c>
      <c r="B640" s="78">
        <v>1110</v>
      </c>
      <c r="C640" s="29" t="s">
        <v>712</v>
      </c>
      <c r="D640" s="30" t="s">
        <v>712</v>
      </c>
      <c r="E640" s="30" t="s">
        <v>713</v>
      </c>
      <c r="F640" s="45">
        <v>-0.68717429373166894</v>
      </c>
      <c r="G640" s="45">
        <v>6.9790628115653037</v>
      </c>
      <c r="H640" s="46">
        <v>20.538628944504897</v>
      </c>
      <c r="I640" s="1"/>
      <c r="J640" s="40" t="s">
        <v>712</v>
      </c>
      <c r="K640" s="47" t="s">
        <v>712</v>
      </c>
      <c r="L640" s="47" t="s">
        <v>712</v>
      </c>
      <c r="M640" s="47">
        <v>0</v>
      </c>
      <c r="N640" s="47">
        <v>1</v>
      </c>
      <c r="O640" s="48">
        <v>3</v>
      </c>
      <c r="P640" s="1"/>
      <c r="Q640" s="42">
        <f t="shared" si="28"/>
        <v>3</v>
      </c>
      <c r="R640" s="43">
        <f t="shared" si="29"/>
        <v>4</v>
      </c>
      <c r="S640" s="44" t="str">
        <f t="shared" si="30"/>
        <v/>
      </c>
    </row>
    <row r="641" spans="1:19" hidden="1" x14ac:dyDescent="0.2">
      <c r="A641" s="42" t="s">
        <v>649</v>
      </c>
      <c r="B641" s="78">
        <v>1218</v>
      </c>
      <c r="C641" s="29" t="s">
        <v>712</v>
      </c>
      <c r="D641" s="30" t="s">
        <v>712</v>
      </c>
      <c r="E641" s="30" t="s">
        <v>713</v>
      </c>
      <c r="F641" s="45">
        <v>1.1037696289938914</v>
      </c>
      <c r="G641" s="45">
        <v>4.4723969252271134</v>
      </c>
      <c r="H641" s="46">
        <v>15.008367403139362</v>
      </c>
      <c r="I641" s="1"/>
      <c r="J641" s="40" t="s">
        <v>712</v>
      </c>
      <c r="K641" s="47" t="s">
        <v>712</v>
      </c>
      <c r="L641" s="47" t="s">
        <v>712</v>
      </c>
      <c r="M641" s="47">
        <v>1</v>
      </c>
      <c r="N641" s="47">
        <v>0</v>
      </c>
      <c r="O641" s="48">
        <v>3</v>
      </c>
      <c r="P641" s="1"/>
      <c r="Q641" s="42">
        <f t="shared" si="28"/>
        <v>3</v>
      </c>
      <c r="R641" s="43">
        <f t="shared" si="29"/>
        <v>4</v>
      </c>
      <c r="S641" s="44" t="str">
        <f t="shared" si="30"/>
        <v/>
      </c>
    </row>
    <row r="642" spans="1:19" hidden="1" x14ac:dyDescent="0.2">
      <c r="A642" s="42" t="s">
        <v>650</v>
      </c>
      <c r="B642" s="78">
        <v>2081</v>
      </c>
      <c r="C642" s="29" t="s">
        <v>712</v>
      </c>
      <c r="D642" s="30">
        <v>1.2701784197112218</v>
      </c>
      <c r="E642" s="30" t="s">
        <v>712</v>
      </c>
      <c r="F642" s="45">
        <v>2.4665012569179527</v>
      </c>
      <c r="G642" s="45" t="s">
        <v>712</v>
      </c>
      <c r="H642" s="46">
        <v>20.556045875370408</v>
      </c>
      <c r="I642" s="1"/>
      <c r="J642" s="40" t="s">
        <v>712</v>
      </c>
      <c r="K642" s="47">
        <v>3</v>
      </c>
      <c r="L642" s="47" t="s">
        <v>712</v>
      </c>
      <c r="M642" s="47">
        <v>3</v>
      </c>
      <c r="N642" s="47" t="s">
        <v>712</v>
      </c>
      <c r="O642" s="48">
        <v>3</v>
      </c>
      <c r="P642" s="1"/>
      <c r="Q642" s="42">
        <f t="shared" si="28"/>
        <v>3</v>
      </c>
      <c r="R642" s="43">
        <f t="shared" si="29"/>
        <v>9</v>
      </c>
      <c r="S642" s="44" t="str">
        <f t="shared" si="30"/>
        <v/>
      </c>
    </row>
    <row r="643" spans="1:19" hidden="1" x14ac:dyDescent="0.2">
      <c r="A643" s="42" t="s">
        <v>651</v>
      </c>
      <c r="B643" s="78">
        <v>170</v>
      </c>
      <c r="C643" s="29" t="s">
        <v>712</v>
      </c>
      <c r="D643" s="30" t="s">
        <v>712</v>
      </c>
      <c r="E643" s="30" t="s">
        <v>712</v>
      </c>
      <c r="F643" s="45" t="s">
        <v>712</v>
      </c>
      <c r="G643" s="45" t="s">
        <v>712</v>
      </c>
      <c r="H643" s="46" t="s">
        <v>712</v>
      </c>
      <c r="I643" s="1"/>
      <c r="J643" s="40" t="s">
        <v>712</v>
      </c>
      <c r="K643" s="47" t="s">
        <v>712</v>
      </c>
      <c r="L643" s="47" t="s">
        <v>712</v>
      </c>
      <c r="M643" s="47" t="s">
        <v>712</v>
      </c>
      <c r="N643" s="47" t="s">
        <v>712</v>
      </c>
      <c r="O643" s="48" t="s">
        <v>712</v>
      </c>
      <c r="P643" s="1"/>
      <c r="Q643" s="42">
        <f t="shared" si="28"/>
        <v>0</v>
      </c>
      <c r="R643" s="43">
        <f t="shared" si="29"/>
        <v>0</v>
      </c>
      <c r="S643" s="44" t="str">
        <f t="shared" si="30"/>
        <v/>
      </c>
    </row>
    <row r="644" spans="1:19" hidden="1" x14ac:dyDescent="0.2">
      <c r="A644" s="42" t="s">
        <v>652</v>
      </c>
      <c r="B644" s="78">
        <v>570</v>
      </c>
      <c r="C644" s="29" t="s">
        <v>712</v>
      </c>
      <c r="D644" s="30" t="s">
        <v>712</v>
      </c>
      <c r="E644" s="30" t="s">
        <v>712</v>
      </c>
      <c r="F644" s="45">
        <v>0.37589922943501364</v>
      </c>
      <c r="G644" s="45" t="s">
        <v>712</v>
      </c>
      <c r="H644" s="46" t="s">
        <v>712</v>
      </c>
      <c r="I644" s="1"/>
      <c r="J644" s="40" t="s">
        <v>712</v>
      </c>
      <c r="K644" s="47" t="s">
        <v>712</v>
      </c>
      <c r="L644" s="47" t="s">
        <v>712</v>
      </c>
      <c r="M644" s="47">
        <v>1</v>
      </c>
      <c r="N644" s="47" t="s">
        <v>712</v>
      </c>
      <c r="O644" s="48" t="s">
        <v>712</v>
      </c>
      <c r="P644" s="1"/>
      <c r="Q644" s="42">
        <f t="shared" si="28"/>
        <v>1</v>
      </c>
      <c r="R644" s="43">
        <f t="shared" si="29"/>
        <v>1</v>
      </c>
      <c r="S644" s="44" t="str">
        <f t="shared" si="30"/>
        <v/>
      </c>
    </row>
    <row r="645" spans="1:19" hidden="1" x14ac:dyDescent="0.2">
      <c r="A645" s="42" t="s">
        <v>653</v>
      </c>
      <c r="B645" s="78">
        <v>473</v>
      </c>
      <c r="C645" s="29" t="s">
        <v>712</v>
      </c>
      <c r="D645" s="30" t="s">
        <v>712</v>
      </c>
      <c r="E645" s="30" t="s">
        <v>712</v>
      </c>
      <c r="F645" s="45" t="s">
        <v>712</v>
      </c>
      <c r="G645" s="45" t="s">
        <v>712</v>
      </c>
      <c r="H645" s="46" t="s">
        <v>712</v>
      </c>
      <c r="I645" s="1"/>
      <c r="J645" s="40" t="s">
        <v>712</v>
      </c>
      <c r="K645" s="47" t="s">
        <v>712</v>
      </c>
      <c r="L645" s="47" t="s">
        <v>712</v>
      </c>
      <c r="M645" s="47" t="s">
        <v>712</v>
      </c>
      <c r="N645" s="47" t="s">
        <v>712</v>
      </c>
      <c r="O645" s="48" t="s">
        <v>712</v>
      </c>
      <c r="P645" s="1"/>
      <c r="Q645" s="42">
        <f t="shared" si="28"/>
        <v>0</v>
      </c>
      <c r="R645" s="43">
        <f t="shared" si="29"/>
        <v>0</v>
      </c>
      <c r="S645" s="44" t="str">
        <f t="shared" si="30"/>
        <v/>
      </c>
    </row>
    <row r="646" spans="1:19" hidden="1" x14ac:dyDescent="0.2">
      <c r="A646" s="42" t="s">
        <v>654</v>
      </c>
      <c r="B646" s="78">
        <v>166</v>
      </c>
      <c r="C646" s="29" t="s">
        <v>712</v>
      </c>
      <c r="D646" s="30" t="s">
        <v>712</v>
      </c>
      <c r="E646" s="30" t="s">
        <v>712</v>
      </c>
      <c r="F646" s="45" t="s">
        <v>712</v>
      </c>
      <c r="G646" s="45" t="s">
        <v>712</v>
      </c>
      <c r="H646" s="46" t="s">
        <v>712</v>
      </c>
      <c r="I646" s="1"/>
      <c r="J646" s="40" t="s">
        <v>712</v>
      </c>
      <c r="K646" s="47" t="s">
        <v>712</v>
      </c>
      <c r="L646" s="47" t="s">
        <v>712</v>
      </c>
      <c r="M646" s="47" t="s">
        <v>712</v>
      </c>
      <c r="N646" s="47" t="s">
        <v>712</v>
      </c>
      <c r="O646" s="48" t="s">
        <v>712</v>
      </c>
      <c r="P646" s="1"/>
      <c r="Q646" s="42">
        <f t="shared" si="28"/>
        <v>0</v>
      </c>
      <c r="R646" s="43">
        <f t="shared" si="29"/>
        <v>0</v>
      </c>
      <c r="S646" s="44" t="str">
        <f t="shared" si="30"/>
        <v/>
      </c>
    </row>
    <row r="647" spans="1:19" hidden="1" x14ac:dyDescent="0.2">
      <c r="A647" s="42" t="s">
        <v>655</v>
      </c>
      <c r="B647" s="78">
        <v>645</v>
      </c>
      <c r="C647" s="29" t="s">
        <v>712</v>
      </c>
      <c r="D647" s="30" t="s">
        <v>712</v>
      </c>
      <c r="E647" s="30">
        <v>5.5</v>
      </c>
      <c r="F647" s="45">
        <v>0.99465007096844715</v>
      </c>
      <c r="G647" s="45">
        <v>2.9430379746833579</v>
      </c>
      <c r="H647" s="46" t="s">
        <v>712</v>
      </c>
      <c r="I647" s="1"/>
      <c r="J647" s="40" t="s">
        <v>712</v>
      </c>
      <c r="K647" s="47" t="s">
        <v>712</v>
      </c>
      <c r="L647" s="47">
        <v>0</v>
      </c>
      <c r="M647" s="47">
        <v>1</v>
      </c>
      <c r="N647" s="47">
        <v>0</v>
      </c>
      <c r="O647" s="48" t="s">
        <v>712</v>
      </c>
      <c r="P647" s="1"/>
      <c r="Q647" s="42">
        <f t="shared" si="28"/>
        <v>3</v>
      </c>
      <c r="R647" s="43">
        <f t="shared" si="29"/>
        <v>1</v>
      </c>
      <c r="S647" s="44" t="str">
        <f t="shared" si="30"/>
        <v/>
      </c>
    </row>
    <row r="648" spans="1:19" hidden="1" x14ac:dyDescent="0.2">
      <c r="A648" s="42" t="s">
        <v>656</v>
      </c>
      <c r="B648" s="78">
        <v>48</v>
      </c>
      <c r="C648" s="29" t="s">
        <v>712</v>
      </c>
      <c r="D648" s="30" t="s">
        <v>712</v>
      </c>
      <c r="E648" s="30" t="s">
        <v>712</v>
      </c>
      <c r="F648" s="45" t="s">
        <v>712</v>
      </c>
      <c r="G648" s="45" t="s">
        <v>712</v>
      </c>
      <c r="H648" s="46" t="s">
        <v>712</v>
      </c>
      <c r="I648" s="1"/>
      <c r="J648" s="40" t="s">
        <v>712</v>
      </c>
      <c r="K648" s="47" t="s">
        <v>712</v>
      </c>
      <c r="L648" s="47" t="s">
        <v>712</v>
      </c>
      <c r="M648" s="47" t="s">
        <v>712</v>
      </c>
      <c r="N648" s="47" t="s">
        <v>712</v>
      </c>
      <c r="O648" s="48" t="s">
        <v>712</v>
      </c>
      <c r="P648" s="1"/>
      <c r="Q648" s="42">
        <f t="shared" si="28"/>
        <v>0</v>
      </c>
      <c r="R648" s="43">
        <f t="shared" si="29"/>
        <v>0</v>
      </c>
      <c r="S648" s="44" t="str">
        <f t="shared" si="30"/>
        <v/>
      </c>
    </row>
    <row r="649" spans="1:19" hidden="1" x14ac:dyDescent="0.2">
      <c r="A649" s="42" t="s">
        <v>657</v>
      </c>
      <c r="B649" s="78">
        <v>10</v>
      </c>
      <c r="C649" s="29" t="s">
        <v>712</v>
      </c>
      <c r="D649" s="30" t="s">
        <v>712</v>
      </c>
      <c r="E649" s="30" t="s">
        <v>712</v>
      </c>
      <c r="F649" s="45" t="s">
        <v>712</v>
      </c>
      <c r="G649" s="45" t="s">
        <v>712</v>
      </c>
      <c r="H649" s="46" t="s">
        <v>712</v>
      </c>
      <c r="I649" s="1"/>
      <c r="J649" s="40" t="s">
        <v>712</v>
      </c>
      <c r="K649" s="47" t="s">
        <v>712</v>
      </c>
      <c r="L649" s="47" t="s">
        <v>712</v>
      </c>
      <c r="M649" s="47" t="s">
        <v>712</v>
      </c>
      <c r="N649" s="47" t="s">
        <v>712</v>
      </c>
      <c r="O649" s="48" t="s">
        <v>712</v>
      </c>
      <c r="P649" s="1"/>
      <c r="Q649" s="42">
        <f t="shared" si="28"/>
        <v>0</v>
      </c>
      <c r="R649" s="43">
        <f t="shared" si="29"/>
        <v>0</v>
      </c>
      <c r="S649" s="44" t="str">
        <f t="shared" si="30"/>
        <v/>
      </c>
    </row>
    <row r="650" spans="1:19" hidden="1" x14ac:dyDescent="0.2">
      <c r="A650" s="42" t="s">
        <v>658</v>
      </c>
      <c r="B650" s="78" t="s">
        <v>712</v>
      </c>
      <c r="C650" s="29" t="s">
        <v>712</v>
      </c>
      <c r="D650" s="30" t="s">
        <v>712</v>
      </c>
      <c r="E650" s="30" t="s">
        <v>712</v>
      </c>
      <c r="F650" s="45" t="s">
        <v>712</v>
      </c>
      <c r="G650" s="45" t="s">
        <v>712</v>
      </c>
      <c r="H650" s="46" t="s">
        <v>712</v>
      </c>
      <c r="I650" s="1"/>
      <c r="J650" s="40" t="s">
        <v>712</v>
      </c>
      <c r="K650" s="47" t="s">
        <v>712</v>
      </c>
      <c r="L650" s="47" t="s">
        <v>712</v>
      </c>
      <c r="M650" s="47" t="s">
        <v>712</v>
      </c>
      <c r="N650" s="47" t="s">
        <v>712</v>
      </c>
      <c r="O650" s="48" t="s">
        <v>712</v>
      </c>
      <c r="P650" s="1"/>
      <c r="Q650" s="42">
        <f t="shared" si="28"/>
        <v>0</v>
      </c>
      <c r="R650" s="43">
        <f t="shared" si="29"/>
        <v>0</v>
      </c>
      <c r="S650" s="44" t="str">
        <f t="shared" si="30"/>
        <v/>
      </c>
    </row>
    <row r="651" spans="1:19" hidden="1" x14ac:dyDescent="0.2">
      <c r="A651" s="42" t="s">
        <v>659</v>
      </c>
      <c r="B651" s="78">
        <v>138</v>
      </c>
      <c r="C651" s="29" t="s">
        <v>712</v>
      </c>
      <c r="D651" s="30" t="s">
        <v>712</v>
      </c>
      <c r="E651" s="30" t="s">
        <v>712</v>
      </c>
      <c r="F651" s="45" t="s">
        <v>712</v>
      </c>
      <c r="G651" s="45" t="s">
        <v>712</v>
      </c>
      <c r="H651" s="46" t="s">
        <v>712</v>
      </c>
      <c r="I651" s="1"/>
      <c r="J651" s="40" t="s">
        <v>712</v>
      </c>
      <c r="K651" s="47" t="s">
        <v>712</v>
      </c>
      <c r="L651" s="47" t="s">
        <v>712</v>
      </c>
      <c r="M651" s="47" t="s">
        <v>712</v>
      </c>
      <c r="N651" s="47" t="s">
        <v>712</v>
      </c>
      <c r="O651" s="48" t="s">
        <v>712</v>
      </c>
      <c r="P651" s="1"/>
      <c r="Q651" s="42">
        <f t="shared" si="28"/>
        <v>0</v>
      </c>
      <c r="R651" s="43">
        <f t="shared" si="29"/>
        <v>0</v>
      </c>
      <c r="S651" s="44" t="str">
        <f t="shared" si="30"/>
        <v/>
      </c>
    </row>
    <row r="652" spans="1:19" hidden="1" x14ac:dyDescent="0.2">
      <c r="A652" s="42" t="s">
        <v>660</v>
      </c>
      <c r="B652" s="78">
        <v>160</v>
      </c>
      <c r="C652" s="29" t="s">
        <v>712</v>
      </c>
      <c r="D652" s="30" t="s">
        <v>712</v>
      </c>
      <c r="E652" s="30" t="s">
        <v>712</v>
      </c>
      <c r="F652" s="45" t="s">
        <v>712</v>
      </c>
      <c r="G652" s="45" t="s">
        <v>712</v>
      </c>
      <c r="H652" s="46" t="s">
        <v>712</v>
      </c>
      <c r="I652" s="1"/>
      <c r="J652" s="40" t="s">
        <v>712</v>
      </c>
      <c r="K652" s="47" t="s">
        <v>712</v>
      </c>
      <c r="L652" s="47" t="s">
        <v>712</v>
      </c>
      <c r="M652" s="47" t="s">
        <v>712</v>
      </c>
      <c r="N652" s="47" t="s">
        <v>712</v>
      </c>
      <c r="O652" s="48" t="s">
        <v>712</v>
      </c>
      <c r="P652" s="1"/>
      <c r="Q652" s="42">
        <f t="shared" ref="Q652:Q702" si="31">COUNT(J652:O652)</f>
        <v>0</v>
      </c>
      <c r="R652" s="43">
        <f t="shared" ref="R652:R702" si="32">SUM(J652:O652)</f>
        <v>0</v>
      </c>
      <c r="S652" s="44" t="str">
        <f t="shared" ref="S652:S702" si="33">IF(AND(B652&gt;=500,Q652&gt;=4,ISNUMBER(C652)),R652/Q652,"")</f>
        <v/>
      </c>
    </row>
    <row r="653" spans="1:19" hidden="1" x14ac:dyDescent="0.2">
      <c r="A653" s="42" t="s">
        <v>661</v>
      </c>
      <c r="B653" s="78">
        <v>364</v>
      </c>
      <c r="C653" s="29" t="s">
        <v>712</v>
      </c>
      <c r="D653" s="30" t="s">
        <v>712</v>
      </c>
      <c r="E653" s="30" t="s">
        <v>712</v>
      </c>
      <c r="F653" s="45" t="s">
        <v>712</v>
      </c>
      <c r="G653" s="45" t="s">
        <v>712</v>
      </c>
      <c r="H653" s="46" t="s">
        <v>712</v>
      </c>
      <c r="I653" s="1"/>
      <c r="J653" s="40" t="s">
        <v>712</v>
      </c>
      <c r="K653" s="47" t="s">
        <v>712</v>
      </c>
      <c r="L653" s="47" t="s">
        <v>712</v>
      </c>
      <c r="M653" s="47" t="s">
        <v>712</v>
      </c>
      <c r="N653" s="47" t="s">
        <v>712</v>
      </c>
      <c r="O653" s="48" t="s">
        <v>712</v>
      </c>
      <c r="P653" s="1"/>
      <c r="Q653" s="42">
        <f t="shared" si="31"/>
        <v>0</v>
      </c>
      <c r="R653" s="43">
        <f t="shared" si="32"/>
        <v>0</v>
      </c>
      <c r="S653" s="44" t="str">
        <f t="shared" si="33"/>
        <v/>
      </c>
    </row>
    <row r="654" spans="1:19" hidden="1" x14ac:dyDescent="0.2">
      <c r="A654" s="42" t="s">
        <v>662</v>
      </c>
      <c r="B654" s="78" t="s">
        <v>712</v>
      </c>
      <c r="C654" s="29" t="s">
        <v>712</v>
      </c>
      <c r="D654" s="30" t="s">
        <v>712</v>
      </c>
      <c r="E654" s="30" t="s">
        <v>712</v>
      </c>
      <c r="F654" s="45" t="s">
        <v>712</v>
      </c>
      <c r="G654" s="45" t="s">
        <v>712</v>
      </c>
      <c r="H654" s="46" t="s">
        <v>712</v>
      </c>
      <c r="I654" s="1"/>
      <c r="J654" s="40" t="s">
        <v>712</v>
      </c>
      <c r="K654" s="47" t="s">
        <v>712</v>
      </c>
      <c r="L654" s="47" t="s">
        <v>712</v>
      </c>
      <c r="M654" s="47" t="s">
        <v>712</v>
      </c>
      <c r="N654" s="47" t="s">
        <v>712</v>
      </c>
      <c r="O654" s="48" t="s">
        <v>712</v>
      </c>
      <c r="P654" s="1"/>
      <c r="Q654" s="42">
        <f t="shared" si="31"/>
        <v>0</v>
      </c>
      <c r="R654" s="43">
        <f t="shared" si="32"/>
        <v>0</v>
      </c>
      <c r="S654" s="44" t="str">
        <f t="shared" si="33"/>
        <v/>
      </c>
    </row>
    <row r="655" spans="1:19" hidden="1" x14ac:dyDescent="0.2">
      <c r="A655" s="42" t="s">
        <v>663</v>
      </c>
      <c r="B655" s="78">
        <v>60</v>
      </c>
      <c r="C655" s="29" t="s">
        <v>712</v>
      </c>
      <c r="D655" s="30" t="s">
        <v>712</v>
      </c>
      <c r="E655" s="30" t="s">
        <v>712</v>
      </c>
      <c r="F655" s="45" t="s">
        <v>712</v>
      </c>
      <c r="G655" s="45" t="s">
        <v>712</v>
      </c>
      <c r="H655" s="46" t="s">
        <v>712</v>
      </c>
      <c r="I655" s="1"/>
      <c r="J655" s="40" t="s">
        <v>712</v>
      </c>
      <c r="K655" s="47" t="s">
        <v>712</v>
      </c>
      <c r="L655" s="47" t="s">
        <v>712</v>
      </c>
      <c r="M655" s="47" t="s">
        <v>712</v>
      </c>
      <c r="N655" s="47" t="s">
        <v>712</v>
      </c>
      <c r="O655" s="48" t="s">
        <v>712</v>
      </c>
      <c r="P655" s="1"/>
      <c r="Q655" s="42">
        <f t="shared" si="31"/>
        <v>0</v>
      </c>
      <c r="R655" s="43">
        <f t="shared" si="32"/>
        <v>0</v>
      </c>
      <c r="S655" s="44" t="str">
        <f t="shared" si="33"/>
        <v/>
      </c>
    </row>
    <row r="656" spans="1:19" hidden="1" x14ac:dyDescent="0.2">
      <c r="A656" s="42" t="s">
        <v>664</v>
      </c>
      <c r="B656" s="78">
        <v>92</v>
      </c>
      <c r="C656" s="29" t="s">
        <v>712</v>
      </c>
      <c r="D656" s="30" t="s">
        <v>712</v>
      </c>
      <c r="E656" s="30" t="s">
        <v>712</v>
      </c>
      <c r="F656" s="45" t="s">
        <v>712</v>
      </c>
      <c r="G656" s="45" t="s">
        <v>712</v>
      </c>
      <c r="H656" s="46" t="s">
        <v>712</v>
      </c>
      <c r="I656" s="1"/>
      <c r="J656" s="40" t="s">
        <v>712</v>
      </c>
      <c r="K656" s="47" t="s">
        <v>712</v>
      </c>
      <c r="L656" s="47" t="s">
        <v>712</v>
      </c>
      <c r="M656" s="47" t="s">
        <v>712</v>
      </c>
      <c r="N656" s="47" t="s">
        <v>712</v>
      </c>
      <c r="O656" s="48" t="s">
        <v>712</v>
      </c>
      <c r="P656" s="1"/>
      <c r="Q656" s="42">
        <f t="shared" si="31"/>
        <v>0</v>
      </c>
      <c r="R656" s="43">
        <f t="shared" si="32"/>
        <v>0</v>
      </c>
      <c r="S656" s="44" t="str">
        <f t="shared" si="33"/>
        <v/>
      </c>
    </row>
    <row r="657" spans="1:19" hidden="1" x14ac:dyDescent="0.2">
      <c r="A657" s="42" t="s">
        <v>665</v>
      </c>
      <c r="B657" s="78">
        <v>248</v>
      </c>
      <c r="C657" s="29" t="s">
        <v>712</v>
      </c>
      <c r="D657" s="30" t="s">
        <v>712</v>
      </c>
      <c r="E657" s="30" t="s">
        <v>712</v>
      </c>
      <c r="F657" s="45" t="s">
        <v>712</v>
      </c>
      <c r="G657" s="45" t="s">
        <v>712</v>
      </c>
      <c r="H657" s="46" t="s">
        <v>712</v>
      </c>
      <c r="I657" s="1"/>
      <c r="J657" s="40" t="s">
        <v>712</v>
      </c>
      <c r="K657" s="47" t="s">
        <v>712</v>
      </c>
      <c r="L657" s="47" t="s">
        <v>712</v>
      </c>
      <c r="M657" s="47" t="s">
        <v>712</v>
      </c>
      <c r="N657" s="47" t="s">
        <v>712</v>
      </c>
      <c r="O657" s="48" t="s">
        <v>712</v>
      </c>
      <c r="P657" s="1"/>
      <c r="Q657" s="42">
        <f t="shared" si="31"/>
        <v>0</v>
      </c>
      <c r="R657" s="43">
        <f t="shared" si="32"/>
        <v>0</v>
      </c>
      <c r="S657" s="44" t="str">
        <f t="shared" si="33"/>
        <v/>
      </c>
    </row>
    <row r="658" spans="1:19" hidden="1" x14ac:dyDescent="0.2">
      <c r="A658" s="42" t="s">
        <v>666</v>
      </c>
      <c r="B658" s="78">
        <v>63</v>
      </c>
      <c r="C658" s="29" t="s">
        <v>712</v>
      </c>
      <c r="D658" s="30" t="s">
        <v>712</v>
      </c>
      <c r="E658" s="30" t="s">
        <v>712</v>
      </c>
      <c r="F658" s="45" t="s">
        <v>712</v>
      </c>
      <c r="G658" s="45" t="s">
        <v>712</v>
      </c>
      <c r="H658" s="46" t="s">
        <v>712</v>
      </c>
      <c r="I658" s="1"/>
      <c r="J658" s="40" t="s">
        <v>712</v>
      </c>
      <c r="K658" s="47" t="s">
        <v>712</v>
      </c>
      <c r="L658" s="47" t="s">
        <v>712</v>
      </c>
      <c r="M658" s="47" t="s">
        <v>712</v>
      </c>
      <c r="N658" s="47" t="s">
        <v>712</v>
      </c>
      <c r="O658" s="48" t="s">
        <v>712</v>
      </c>
      <c r="P658" s="1"/>
      <c r="Q658" s="42">
        <f t="shared" si="31"/>
        <v>0</v>
      </c>
      <c r="R658" s="43">
        <f t="shared" si="32"/>
        <v>0</v>
      </c>
      <c r="S658" s="44" t="str">
        <f t="shared" si="33"/>
        <v/>
      </c>
    </row>
    <row r="659" spans="1:19" hidden="1" x14ac:dyDescent="0.2">
      <c r="A659" s="42" t="s">
        <v>667</v>
      </c>
      <c r="B659" s="78">
        <v>1</v>
      </c>
      <c r="C659" s="29" t="s">
        <v>712</v>
      </c>
      <c r="D659" s="30" t="s">
        <v>712</v>
      </c>
      <c r="E659" s="30" t="s">
        <v>712</v>
      </c>
      <c r="F659" s="45" t="s">
        <v>712</v>
      </c>
      <c r="G659" s="45" t="s">
        <v>712</v>
      </c>
      <c r="H659" s="46" t="s">
        <v>712</v>
      </c>
      <c r="I659" s="1"/>
      <c r="J659" s="40" t="s">
        <v>712</v>
      </c>
      <c r="K659" s="47" t="s">
        <v>712</v>
      </c>
      <c r="L659" s="47" t="s">
        <v>712</v>
      </c>
      <c r="M659" s="47" t="s">
        <v>712</v>
      </c>
      <c r="N659" s="47" t="s">
        <v>712</v>
      </c>
      <c r="O659" s="48" t="s">
        <v>712</v>
      </c>
      <c r="P659" s="1"/>
      <c r="Q659" s="42">
        <f t="shared" si="31"/>
        <v>0</v>
      </c>
      <c r="R659" s="43">
        <f t="shared" si="32"/>
        <v>0</v>
      </c>
      <c r="S659" s="44" t="str">
        <f t="shared" si="33"/>
        <v/>
      </c>
    </row>
    <row r="660" spans="1:19" hidden="1" x14ac:dyDescent="0.2">
      <c r="A660" s="42" t="s">
        <v>668</v>
      </c>
      <c r="B660" s="78" t="s">
        <v>712</v>
      </c>
      <c r="C660" s="29" t="s">
        <v>712</v>
      </c>
      <c r="D660" s="30" t="s">
        <v>712</v>
      </c>
      <c r="E660" s="30" t="s">
        <v>712</v>
      </c>
      <c r="F660" s="45" t="s">
        <v>712</v>
      </c>
      <c r="G660" s="45" t="s">
        <v>712</v>
      </c>
      <c r="H660" s="46" t="s">
        <v>712</v>
      </c>
      <c r="I660" s="1"/>
      <c r="J660" s="40" t="s">
        <v>712</v>
      </c>
      <c r="K660" s="47" t="s">
        <v>712</v>
      </c>
      <c r="L660" s="47" t="s">
        <v>712</v>
      </c>
      <c r="M660" s="47" t="s">
        <v>712</v>
      </c>
      <c r="N660" s="47" t="s">
        <v>712</v>
      </c>
      <c r="O660" s="48" t="s">
        <v>712</v>
      </c>
      <c r="P660" s="1"/>
      <c r="Q660" s="42">
        <f t="shared" si="31"/>
        <v>0</v>
      </c>
      <c r="R660" s="43">
        <f t="shared" si="32"/>
        <v>0</v>
      </c>
      <c r="S660" s="44" t="str">
        <f t="shared" si="33"/>
        <v/>
      </c>
    </row>
    <row r="661" spans="1:19" hidden="1" x14ac:dyDescent="0.2">
      <c r="A661" s="42" t="s">
        <v>669</v>
      </c>
      <c r="B661" s="78">
        <v>506</v>
      </c>
      <c r="C661" s="29" t="s">
        <v>712</v>
      </c>
      <c r="D661" s="30" t="s">
        <v>712</v>
      </c>
      <c r="E661" s="30" t="s">
        <v>712</v>
      </c>
      <c r="F661" s="45">
        <v>1.2757049252186006</v>
      </c>
      <c r="G661" s="45" t="s">
        <v>712</v>
      </c>
      <c r="H661" s="46" t="s">
        <v>712</v>
      </c>
      <c r="I661" s="1"/>
      <c r="J661" s="40" t="s">
        <v>712</v>
      </c>
      <c r="K661" s="47" t="s">
        <v>712</v>
      </c>
      <c r="L661" s="47" t="s">
        <v>712</v>
      </c>
      <c r="M661" s="47">
        <v>2</v>
      </c>
      <c r="N661" s="47" t="s">
        <v>712</v>
      </c>
      <c r="O661" s="48" t="s">
        <v>712</v>
      </c>
      <c r="P661" s="1"/>
      <c r="Q661" s="42">
        <f t="shared" si="31"/>
        <v>1</v>
      </c>
      <c r="R661" s="43">
        <f t="shared" si="32"/>
        <v>2</v>
      </c>
      <c r="S661" s="44" t="str">
        <f t="shared" si="33"/>
        <v/>
      </c>
    </row>
    <row r="662" spans="1:19" hidden="1" x14ac:dyDescent="0.2">
      <c r="A662" s="42" t="s">
        <v>670</v>
      </c>
      <c r="B662" s="78">
        <v>35</v>
      </c>
      <c r="C662" s="29" t="s">
        <v>712</v>
      </c>
      <c r="D662" s="30" t="s">
        <v>712</v>
      </c>
      <c r="E662" s="30" t="s">
        <v>712</v>
      </c>
      <c r="F662" s="45" t="s">
        <v>712</v>
      </c>
      <c r="G662" s="45" t="s">
        <v>712</v>
      </c>
      <c r="H662" s="46" t="s">
        <v>712</v>
      </c>
      <c r="I662" s="1"/>
      <c r="J662" s="40" t="s">
        <v>712</v>
      </c>
      <c r="K662" s="47" t="s">
        <v>712</v>
      </c>
      <c r="L662" s="47" t="s">
        <v>712</v>
      </c>
      <c r="M662" s="47" t="s">
        <v>712</v>
      </c>
      <c r="N662" s="47" t="s">
        <v>712</v>
      </c>
      <c r="O662" s="48" t="s">
        <v>712</v>
      </c>
      <c r="P662" s="1"/>
      <c r="Q662" s="42">
        <f t="shared" si="31"/>
        <v>0</v>
      </c>
      <c r="R662" s="43">
        <f t="shared" si="32"/>
        <v>0</v>
      </c>
      <c r="S662" s="44" t="str">
        <f t="shared" si="33"/>
        <v/>
      </c>
    </row>
    <row r="663" spans="1:19" hidden="1" x14ac:dyDescent="0.2">
      <c r="A663" s="42" t="s">
        <v>671</v>
      </c>
      <c r="B663" s="78">
        <v>4</v>
      </c>
      <c r="C663" s="29" t="s">
        <v>712</v>
      </c>
      <c r="D663" s="30" t="s">
        <v>712</v>
      </c>
      <c r="E663" s="30" t="s">
        <v>712</v>
      </c>
      <c r="F663" s="45" t="s">
        <v>712</v>
      </c>
      <c r="G663" s="45" t="s">
        <v>712</v>
      </c>
      <c r="H663" s="46" t="s">
        <v>712</v>
      </c>
      <c r="I663" s="1"/>
      <c r="J663" s="40" t="s">
        <v>712</v>
      </c>
      <c r="K663" s="47" t="s">
        <v>712</v>
      </c>
      <c r="L663" s="47" t="s">
        <v>712</v>
      </c>
      <c r="M663" s="47" t="s">
        <v>712</v>
      </c>
      <c r="N663" s="47" t="s">
        <v>712</v>
      </c>
      <c r="O663" s="48" t="s">
        <v>712</v>
      </c>
      <c r="P663" s="1"/>
      <c r="Q663" s="42">
        <f t="shared" si="31"/>
        <v>0</v>
      </c>
      <c r="R663" s="43">
        <f t="shared" si="32"/>
        <v>0</v>
      </c>
      <c r="S663" s="44" t="str">
        <f t="shared" si="33"/>
        <v/>
      </c>
    </row>
    <row r="664" spans="1:19" hidden="1" x14ac:dyDescent="0.2">
      <c r="A664" s="42" t="s">
        <v>672</v>
      </c>
      <c r="B664" s="78">
        <v>20</v>
      </c>
      <c r="C664" s="29" t="s">
        <v>712</v>
      </c>
      <c r="D664" s="30" t="s">
        <v>712</v>
      </c>
      <c r="E664" s="30" t="s">
        <v>712</v>
      </c>
      <c r="F664" s="45" t="s">
        <v>712</v>
      </c>
      <c r="G664" s="45" t="s">
        <v>712</v>
      </c>
      <c r="H664" s="46" t="s">
        <v>712</v>
      </c>
      <c r="I664" s="1"/>
      <c r="J664" s="40" t="s">
        <v>712</v>
      </c>
      <c r="K664" s="47" t="s">
        <v>712</v>
      </c>
      <c r="L664" s="47" t="s">
        <v>712</v>
      </c>
      <c r="M664" s="47" t="s">
        <v>712</v>
      </c>
      <c r="N664" s="47" t="s">
        <v>712</v>
      </c>
      <c r="O664" s="48" t="s">
        <v>712</v>
      </c>
      <c r="P664" s="1"/>
      <c r="Q664" s="42">
        <f t="shared" si="31"/>
        <v>0</v>
      </c>
      <c r="R664" s="43">
        <f t="shared" si="32"/>
        <v>0</v>
      </c>
      <c r="S664" s="44" t="str">
        <f t="shared" si="33"/>
        <v/>
      </c>
    </row>
    <row r="665" spans="1:19" hidden="1" x14ac:dyDescent="0.2">
      <c r="A665" s="42" t="s">
        <v>673</v>
      </c>
      <c r="B665" s="78">
        <v>24</v>
      </c>
      <c r="C665" s="29" t="s">
        <v>712</v>
      </c>
      <c r="D665" s="30" t="s">
        <v>712</v>
      </c>
      <c r="E665" s="30" t="s">
        <v>712</v>
      </c>
      <c r="F665" s="45" t="s">
        <v>712</v>
      </c>
      <c r="G665" s="45" t="s">
        <v>712</v>
      </c>
      <c r="H665" s="46" t="s">
        <v>712</v>
      </c>
      <c r="I665" s="1"/>
      <c r="J665" s="40" t="s">
        <v>712</v>
      </c>
      <c r="K665" s="47" t="s">
        <v>712</v>
      </c>
      <c r="L665" s="47" t="s">
        <v>712</v>
      </c>
      <c r="M665" s="47" t="s">
        <v>712</v>
      </c>
      <c r="N665" s="47" t="s">
        <v>712</v>
      </c>
      <c r="O665" s="48" t="s">
        <v>712</v>
      </c>
      <c r="P665" s="1"/>
      <c r="Q665" s="42">
        <f t="shared" si="31"/>
        <v>0</v>
      </c>
      <c r="R665" s="43">
        <f t="shared" si="32"/>
        <v>0</v>
      </c>
      <c r="S665" s="44" t="str">
        <f t="shared" si="33"/>
        <v/>
      </c>
    </row>
    <row r="666" spans="1:19" hidden="1" x14ac:dyDescent="0.2">
      <c r="A666" s="42" t="s">
        <v>674</v>
      </c>
      <c r="B666" s="78">
        <v>23</v>
      </c>
      <c r="C666" s="29" t="s">
        <v>712</v>
      </c>
      <c r="D666" s="30" t="s">
        <v>712</v>
      </c>
      <c r="E666" s="30" t="s">
        <v>712</v>
      </c>
      <c r="F666" s="45" t="s">
        <v>712</v>
      </c>
      <c r="G666" s="45" t="s">
        <v>712</v>
      </c>
      <c r="H666" s="46" t="s">
        <v>712</v>
      </c>
      <c r="I666" s="1"/>
      <c r="J666" s="40" t="s">
        <v>712</v>
      </c>
      <c r="K666" s="47" t="s">
        <v>712</v>
      </c>
      <c r="L666" s="47" t="s">
        <v>712</v>
      </c>
      <c r="M666" s="47" t="s">
        <v>712</v>
      </c>
      <c r="N666" s="47" t="s">
        <v>712</v>
      </c>
      <c r="O666" s="48" t="s">
        <v>712</v>
      </c>
      <c r="P666" s="1"/>
      <c r="Q666" s="42">
        <f t="shared" si="31"/>
        <v>0</v>
      </c>
      <c r="R666" s="43">
        <f t="shared" si="32"/>
        <v>0</v>
      </c>
      <c r="S666" s="44" t="str">
        <f t="shared" si="33"/>
        <v/>
      </c>
    </row>
    <row r="667" spans="1:19" hidden="1" x14ac:dyDescent="0.2">
      <c r="A667" s="42" t="s">
        <v>675</v>
      </c>
      <c r="B667" s="78">
        <v>16</v>
      </c>
      <c r="C667" s="29" t="s">
        <v>712</v>
      </c>
      <c r="D667" s="30" t="s">
        <v>712</v>
      </c>
      <c r="E667" s="30" t="s">
        <v>712</v>
      </c>
      <c r="F667" s="45" t="s">
        <v>712</v>
      </c>
      <c r="G667" s="45" t="s">
        <v>712</v>
      </c>
      <c r="H667" s="46" t="s">
        <v>712</v>
      </c>
      <c r="I667" s="1"/>
      <c r="J667" s="40" t="s">
        <v>712</v>
      </c>
      <c r="K667" s="47" t="s">
        <v>712</v>
      </c>
      <c r="L667" s="47" t="s">
        <v>712</v>
      </c>
      <c r="M667" s="47" t="s">
        <v>712</v>
      </c>
      <c r="N667" s="47" t="s">
        <v>712</v>
      </c>
      <c r="O667" s="48" t="s">
        <v>712</v>
      </c>
      <c r="P667" s="1"/>
      <c r="Q667" s="42">
        <f t="shared" si="31"/>
        <v>0</v>
      </c>
      <c r="R667" s="43">
        <f t="shared" si="32"/>
        <v>0</v>
      </c>
      <c r="S667" s="44" t="str">
        <f t="shared" si="33"/>
        <v/>
      </c>
    </row>
    <row r="668" spans="1:19" hidden="1" x14ac:dyDescent="0.2">
      <c r="A668" s="42" t="s">
        <v>676</v>
      </c>
      <c r="B668" s="78">
        <v>8</v>
      </c>
      <c r="C668" s="29" t="s">
        <v>712</v>
      </c>
      <c r="D668" s="30" t="s">
        <v>712</v>
      </c>
      <c r="E668" s="30" t="s">
        <v>712</v>
      </c>
      <c r="F668" s="45" t="s">
        <v>712</v>
      </c>
      <c r="G668" s="45" t="s">
        <v>712</v>
      </c>
      <c r="H668" s="46" t="s">
        <v>712</v>
      </c>
      <c r="I668" s="1"/>
      <c r="J668" s="40" t="s">
        <v>712</v>
      </c>
      <c r="K668" s="47" t="s">
        <v>712</v>
      </c>
      <c r="L668" s="47" t="s">
        <v>712</v>
      </c>
      <c r="M668" s="47" t="s">
        <v>712</v>
      </c>
      <c r="N668" s="47" t="s">
        <v>712</v>
      </c>
      <c r="O668" s="48" t="s">
        <v>712</v>
      </c>
      <c r="P668" s="1"/>
      <c r="Q668" s="42">
        <f t="shared" si="31"/>
        <v>0</v>
      </c>
      <c r="R668" s="43">
        <f t="shared" si="32"/>
        <v>0</v>
      </c>
      <c r="S668" s="44" t="str">
        <f t="shared" si="33"/>
        <v/>
      </c>
    </row>
    <row r="669" spans="1:19" hidden="1" x14ac:dyDescent="0.2">
      <c r="A669" s="42" t="s">
        <v>677</v>
      </c>
      <c r="B669" s="78">
        <v>112</v>
      </c>
      <c r="C669" s="29" t="s">
        <v>712</v>
      </c>
      <c r="D669" s="30" t="s">
        <v>712</v>
      </c>
      <c r="E669" s="30" t="s">
        <v>712</v>
      </c>
      <c r="F669" s="45" t="s">
        <v>712</v>
      </c>
      <c r="G669" s="45" t="s">
        <v>712</v>
      </c>
      <c r="H669" s="46" t="s">
        <v>712</v>
      </c>
      <c r="I669" s="1"/>
      <c r="J669" s="40" t="s">
        <v>712</v>
      </c>
      <c r="K669" s="47" t="s">
        <v>712</v>
      </c>
      <c r="L669" s="47" t="s">
        <v>712</v>
      </c>
      <c r="M669" s="47" t="s">
        <v>712</v>
      </c>
      <c r="N669" s="47" t="s">
        <v>712</v>
      </c>
      <c r="O669" s="48" t="s">
        <v>712</v>
      </c>
      <c r="P669" s="1"/>
      <c r="Q669" s="42">
        <f t="shared" si="31"/>
        <v>0</v>
      </c>
      <c r="R669" s="43">
        <f t="shared" si="32"/>
        <v>0</v>
      </c>
      <c r="S669" s="44" t="str">
        <f t="shared" si="33"/>
        <v/>
      </c>
    </row>
    <row r="670" spans="1:19" hidden="1" x14ac:dyDescent="0.2">
      <c r="A670" s="42" t="s">
        <v>678</v>
      </c>
      <c r="B670" s="78" t="s">
        <v>712</v>
      </c>
      <c r="C670" s="29" t="s">
        <v>712</v>
      </c>
      <c r="D670" s="30" t="s">
        <v>712</v>
      </c>
      <c r="E670" s="30" t="s">
        <v>712</v>
      </c>
      <c r="F670" s="45" t="s">
        <v>712</v>
      </c>
      <c r="G670" s="45" t="s">
        <v>712</v>
      </c>
      <c r="H670" s="46" t="s">
        <v>712</v>
      </c>
      <c r="I670" s="1"/>
      <c r="J670" s="40" t="s">
        <v>712</v>
      </c>
      <c r="K670" s="47" t="s">
        <v>712</v>
      </c>
      <c r="L670" s="47" t="s">
        <v>712</v>
      </c>
      <c r="M670" s="47" t="s">
        <v>712</v>
      </c>
      <c r="N670" s="47" t="s">
        <v>712</v>
      </c>
      <c r="O670" s="48" t="s">
        <v>712</v>
      </c>
      <c r="P670" s="1"/>
      <c r="Q670" s="42">
        <f t="shared" si="31"/>
        <v>0</v>
      </c>
      <c r="R670" s="43">
        <f t="shared" si="32"/>
        <v>0</v>
      </c>
      <c r="S670" s="44" t="str">
        <f t="shared" si="33"/>
        <v/>
      </c>
    </row>
    <row r="671" spans="1:19" hidden="1" x14ac:dyDescent="0.2">
      <c r="A671" s="42" t="s">
        <v>679</v>
      </c>
      <c r="B671" s="78" t="s">
        <v>712</v>
      </c>
      <c r="C671" s="29" t="s">
        <v>712</v>
      </c>
      <c r="D671" s="30" t="s">
        <v>712</v>
      </c>
      <c r="E671" s="30" t="s">
        <v>712</v>
      </c>
      <c r="F671" s="45" t="s">
        <v>712</v>
      </c>
      <c r="G671" s="45" t="s">
        <v>712</v>
      </c>
      <c r="H671" s="46" t="s">
        <v>712</v>
      </c>
      <c r="I671" s="1"/>
      <c r="J671" s="40" t="s">
        <v>712</v>
      </c>
      <c r="K671" s="47" t="s">
        <v>712</v>
      </c>
      <c r="L671" s="47" t="s">
        <v>712</v>
      </c>
      <c r="M671" s="47" t="s">
        <v>712</v>
      </c>
      <c r="N671" s="47" t="s">
        <v>712</v>
      </c>
      <c r="O671" s="48" t="s">
        <v>712</v>
      </c>
      <c r="P671" s="1"/>
      <c r="Q671" s="42">
        <f t="shared" si="31"/>
        <v>0</v>
      </c>
      <c r="R671" s="43">
        <f t="shared" si="32"/>
        <v>0</v>
      </c>
      <c r="S671" s="44" t="str">
        <f t="shared" si="33"/>
        <v/>
      </c>
    </row>
    <row r="672" spans="1:19" hidden="1" x14ac:dyDescent="0.2">
      <c r="A672" s="42" t="s">
        <v>680</v>
      </c>
      <c r="B672" s="78" t="s">
        <v>712</v>
      </c>
      <c r="C672" s="29" t="s">
        <v>712</v>
      </c>
      <c r="D672" s="30" t="s">
        <v>712</v>
      </c>
      <c r="E672" s="30" t="s">
        <v>712</v>
      </c>
      <c r="F672" s="45" t="s">
        <v>712</v>
      </c>
      <c r="G672" s="45" t="s">
        <v>712</v>
      </c>
      <c r="H672" s="46" t="s">
        <v>712</v>
      </c>
      <c r="I672" s="1"/>
      <c r="J672" s="40" t="s">
        <v>712</v>
      </c>
      <c r="K672" s="47" t="s">
        <v>712</v>
      </c>
      <c r="L672" s="47" t="s">
        <v>712</v>
      </c>
      <c r="M672" s="47" t="s">
        <v>712</v>
      </c>
      <c r="N672" s="47" t="s">
        <v>712</v>
      </c>
      <c r="O672" s="48" t="s">
        <v>712</v>
      </c>
      <c r="P672" s="1"/>
      <c r="Q672" s="42">
        <f t="shared" si="31"/>
        <v>0</v>
      </c>
      <c r="R672" s="43">
        <f t="shared" si="32"/>
        <v>0</v>
      </c>
      <c r="S672" s="44" t="str">
        <f t="shared" si="33"/>
        <v/>
      </c>
    </row>
    <row r="673" spans="1:19" hidden="1" x14ac:dyDescent="0.2">
      <c r="A673" s="42" t="s">
        <v>681</v>
      </c>
      <c r="B673" s="78" t="s">
        <v>712</v>
      </c>
      <c r="C673" s="29" t="s">
        <v>712</v>
      </c>
      <c r="D673" s="30" t="s">
        <v>712</v>
      </c>
      <c r="E673" s="30" t="s">
        <v>712</v>
      </c>
      <c r="F673" s="45" t="s">
        <v>712</v>
      </c>
      <c r="G673" s="45" t="s">
        <v>712</v>
      </c>
      <c r="H673" s="46" t="s">
        <v>712</v>
      </c>
      <c r="I673" s="1"/>
      <c r="J673" s="40" t="s">
        <v>712</v>
      </c>
      <c r="K673" s="47" t="s">
        <v>712</v>
      </c>
      <c r="L673" s="47" t="s">
        <v>712</v>
      </c>
      <c r="M673" s="47" t="s">
        <v>712</v>
      </c>
      <c r="N673" s="47" t="s">
        <v>712</v>
      </c>
      <c r="O673" s="48" t="s">
        <v>712</v>
      </c>
      <c r="P673" s="1"/>
      <c r="Q673" s="42">
        <f t="shared" si="31"/>
        <v>0</v>
      </c>
      <c r="R673" s="43">
        <f t="shared" si="32"/>
        <v>0</v>
      </c>
      <c r="S673" s="44" t="str">
        <f t="shared" si="33"/>
        <v/>
      </c>
    </row>
    <row r="674" spans="1:19" hidden="1" x14ac:dyDescent="0.2">
      <c r="A674" s="42" t="s">
        <v>682</v>
      </c>
      <c r="B674" s="78">
        <v>333</v>
      </c>
      <c r="C674" s="29" t="s">
        <v>712</v>
      </c>
      <c r="D674" s="30" t="s">
        <v>712</v>
      </c>
      <c r="E674" s="30" t="s">
        <v>712</v>
      </c>
      <c r="F674" s="45" t="s">
        <v>712</v>
      </c>
      <c r="G674" s="45" t="s">
        <v>712</v>
      </c>
      <c r="H674" s="46" t="s">
        <v>712</v>
      </c>
      <c r="I674" s="1"/>
      <c r="J674" s="40" t="s">
        <v>712</v>
      </c>
      <c r="K674" s="47" t="s">
        <v>712</v>
      </c>
      <c r="L674" s="47" t="s">
        <v>712</v>
      </c>
      <c r="M674" s="47" t="s">
        <v>712</v>
      </c>
      <c r="N674" s="47" t="s">
        <v>712</v>
      </c>
      <c r="O674" s="48" t="s">
        <v>712</v>
      </c>
      <c r="P674" s="1"/>
      <c r="Q674" s="42">
        <f t="shared" si="31"/>
        <v>0</v>
      </c>
      <c r="R674" s="43">
        <f t="shared" si="32"/>
        <v>0</v>
      </c>
      <c r="S674" s="44" t="str">
        <f t="shared" si="33"/>
        <v/>
      </c>
    </row>
    <row r="675" spans="1:19" hidden="1" x14ac:dyDescent="0.2">
      <c r="A675" s="42" t="s">
        <v>683</v>
      </c>
      <c r="B675" s="78" t="s">
        <v>712</v>
      </c>
      <c r="C675" s="29" t="s">
        <v>712</v>
      </c>
      <c r="D675" s="30" t="s">
        <v>712</v>
      </c>
      <c r="E675" s="30" t="s">
        <v>712</v>
      </c>
      <c r="F675" s="45" t="s">
        <v>712</v>
      </c>
      <c r="G675" s="45" t="s">
        <v>712</v>
      </c>
      <c r="H675" s="46" t="s">
        <v>712</v>
      </c>
      <c r="I675" s="1"/>
      <c r="J675" s="40" t="s">
        <v>712</v>
      </c>
      <c r="K675" s="47" t="s">
        <v>712</v>
      </c>
      <c r="L675" s="47" t="s">
        <v>712</v>
      </c>
      <c r="M675" s="47" t="s">
        <v>712</v>
      </c>
      <c r="N675" s="47" t="s">
        <v>712</v>
      </c>
      <c r="O675" s="48" t="s">
        <v>712</v>
      </c>
      <c r="P675" s="1"/>
      <c r="Q675" s="42">
        <f t="shared" si="31"/>
        <v>0</v>
      </c>
      <c r="R675" s="43">
        <f t="shared" si="32"/>
        <v>0</v>
      </c>
      <c r="S675" s="44" t="str">
        <f t="shared" si="33"/>
        <v/>
      </c>
    </row>
    <row r="676" spans="1:19" hidden="1" x14ac:dyDescent="0.2">
      <c r="A676" s="42" t="s">
        <v>684</v>
      </c>
      <c r="B676" s="78" t="s">
        <v>712</v>
      </c>
      <c r="C676" s="29" t="s">
        <v>712</v>
      </c>
      <c r="D676" s="30" t="s">
        <v>712</v>
      </c>
      <c r="E676" s="30" t="s">
        <v>712</v>
      </c>
      <c r="F676" s="45" t="s">
        <v>712</v>
      </c>
      <c r="G676" s="45" t="s">
        <v>712</v>
      </c>
      <c r="H676" s="46" t="s">
        <v>712</v>
      </c>
      <c r="I676" s="1"/>
      <c r="J676" s="40" t="s">
        <v>712</v>
      </c>
      <c r="K676" s="47" t="s">
        <v>712</v>
      </c>
      <c r="L676" s="47" t="s">
        <v>712</v>
      </c>
      <c r="M676" s="47" t="s">
        <v>712</v>
      </c>
      <c r="N676" s="47" t="s">
        <v>712</v>
      </c>
      <c r="O676" s="48" t="s">
        <v>712</v>
      </c>
      <c r="P676" s="1"/>
      <c r="Q676" s="42">
        <f t="shared" si="31"/>
        <v>0</v>
      </c>
      <c r="R676" s="43">
        <f t="shared" si="32"/>
        <v>0</v>
      </c>
      <c r="S676" s="44" t="str">
        <f t="shared" si="33"/>
        <v/>
      </c>
    </row>
    <row r="677" spans="1:19" hidden="1" x14ac:dyDescent="0.2">
      <c r="A677" s="42" t="s">
        <v>685</v>
      </c>
      <c r="B677" s="78" t="s">
        <v>712</v>
      </c>
      <c r="C677" s="29" t="s">
        <v>712</v>
      </c>
      <c r="D677" s="30" t="s">
        <v>712</v>
      </c>
      <c r="E677" s="30" t="s">
        <v>712</v>
      </c>
      <c r="F677" s="45" t="s">
        <v>712</v>
      </c>
      <c r="G677" s="45" t="s">
        <v>712</v>
      </c>
      <c r="H677" s="46" t="s">
        <v>712</v>
      </c>
      <c r="I677" s="1"/>
      <c r="J677" s="40" t="s">
        <v>712</v>
      </c>
      <c r="K677" s="47" t="s">
        <v>712</v>
      </c>
      <c r="L677" s="47" t="s">
        <v>712</v>
      </c>
      <c r="M677" s="47" t="s">
        <v>712</v>
      </c>
      <c r="N677" s="47" t="s">
        <v>712</v>
      </c>
      <c r="O677" s="48" t="s">
        <v>712</v>
      </c>
      <c r="P677" s="1"/>
      <c r="Q677" s="42">
        <f t="shared" si="31"/>
        <v>0</v>
      </c>
      <c r="R677" s="43">
        <f t="shared" si="32"/>
        <v>0</v>
      </c>
      <c r="S677" s="44" t="str">
        <f t="shared" si="33"/>
        <v/>
      </c>
    </row>
    <row r="678" spans="1:19" hidden="1" x14ac:dyDescent="0.2">
      <c r="A678" s="42" t="s">
        <v>686</v>
      </c>
      <c r="B678" s="78">
        <v>6948</v>
      </c>
      <c r="C678" s="29" t="s">
        <v>712</v>
      </c>
      <c r="D678" s="30" t="s">
        <v>712</v>
      </c>
      <c r="E678" s="30">
        <v>4.8</v>
      </c>
      <c r="F678" s="45">
        <v>-0.57397976240361004</v>
      </c>
      <c r="G678" s="45">
        <v>16.850567465320502</v>
      </c>
      <c r="H678" s="46">
        <v>15.187956529485124</v>
      </c>
      <c r="I678" s="1"/>
      <c r="J678" s="40" t="s">
        <v>712</v>
      </c>
      <c r="K678" s="47" t="s">
        <v>712</v>
      </c>
      <c r="L678" s="47">
        <v>1</v>
      </c>
      <c r="M678" s="47">
        <v>0</v>
      </c>
      <c r="N678" s="47">
        <v>3</v>
      </c>
      <c r="O678" s="48">
        <v>3</v>
      </c>
      <c r="P678" s="1"/>
      <c r="Q678" s="42">
        <f t="shared" si="31"/>
        <v>4</v>
      </c>
      <c r="R678" s="43">
        <f t="shared" si="32"/>
        <v>7</v>
      </c>
      <c r="S678" s="44" t="str">
        <f t="shared" si="33"/>
        <v/>
      </c>
    </row>
    <row r="679" spans="1:19" hidden="1" x14ac:dyDescent="0.2">
      <c r="A679" s="42" t="s">
        <v>687</v>
      </c>
      <c r="B679" s="78" t="s">
        <v>712</v>
      </c>
      <c r="C679" s="29" t="s">
        <v>712</v>
      </c>
      <c r="D679" s="30" t="s">
        <v>712</v>
      </c>
      <c r="E679" s="30" t="s">
        <v>712</v>
      </c>
      <c r="F679" s="45" t="s">
        <v>712</v>
      </c>
      <c r="G679" s="45" t="s">
        <v>712</v>
      </c>
      <c r="H679" s="46" t="s">
        <v>712</v>
      </c>
      <c r="I679" s="1"/>
      <c r="J679" s="40" t="s">
        <v>712</v>
      </c>
      <c r="K679" s="47" t="s">
        <v>712</v>
      </c>
      <c r="L679" s="47" t="s">
        <v>712</v>
      </c>
      <c r="M679" s="47" t="s">
        <v>712</v>
      </c>
      <c r="N679" s="47" t="s">
        <v>712</v>
      </c>
      <c r="O679" s="48" t="s">
        <v>712</v>
      </c>
      <c r="P679" s="1"/>
      <c r="Q679" s="42">
        <f t="shared" si="31"/>
        <v>0</v>
      </c>
      <c r="R679" s="43">
        <f t="shared" si="32"/>
        <v>0</v>
      </c>
      <c r="S679" s="44" t="str">
        <f t="shared" si="33"/>
        <v/>
      </c>
    </row>
    <row r="680" spans="1:19" hidden="1" x14ac:dyDescent="0.2">
      <c r="A680" s="42" t="s">
        <v>688</v>
      </c>
      <c r="B680" s="78">
        <v>875</v>
      </c>
      <c r="C680" s="29" t="s">
        <v>712</v>
      </c>
      <c r="D680" s="30" t="s">
        <v>712</v>
      </c>
      <c r="E680" s="30">
        <v>4.8</v>
      </c>
      <c r="F680" s="45">
        <v>6.5364055299539245</v>
      </c>
      <c r="G680" s="45">
        <v>10.616869492238459</v>
      </c>
      <c r="H680" s="46" t="s">
        <v>712</v>
      </c>
      <c r="I680" s="1"/>
      <c r="J680" s="40" t="s">
        <v>712</v>
      </c>
      <c r="K680" s="47" t="s">
        <v>712</v>
      </c>
      <c r="L680" s="47">
        <v>1</v>
      </c>
      <c r="M680" s="47">
        <v>3</v>
      </c>
      <c r="N680" s="47">
        <v>2</v>
      </c>
      <c r="O680" s="48" t="s">
        <v>712</v>
      </c>
      <c r="P680" s="1"/>
      <c r="Q680" s="42">
        <f t="shared" si="31"/>
        <v>3</v>
      </c>
      <c r="R680" s="43">
        <f t="shared" si="32"/>
        <v>6</v>
      </c>
      <c r="S680" s="44" t="str">
        <f t="shared" si="33"/>
        <v/>
      </c>
    </row>
    <row r="681" spans="1:19" hidden="1" x14ac:dyDescent="0.2">
      <c r="A681" s="42" t="s">
        <v>689</v>
      </c>
      <c r="B681" s="78">
        <v>252</v>
      </c>
      <c r="C681" s="29" t="s">
        <v>712</v>
      </c>
      <c r="D681" s="30" t="s">
        <v>712</v>
      </c>
      <c r="E681" s="30" t="s">
        <v>712</v>
      </c>
      <c r="F681" s="45" t="s">
        <v>712</v>
      </c>
      <c r="G681" s="45" t="s">
        <v>712</v>
      </c>
      <c r="H681" s="46" t="s">
        <v>712</v>
      </c>
      <c r="I681" s="1"/>
      <c r="J681" s="40" t="s">
        <v>712</v>
      </c>
      <c r="K681" s="47" t="s">
        <v>712</v>
      </c>
      <c r="L681" s="47" t="s">
        <v>712</v>
      </c>
      <c r="M681" s="47" t="s">
        <v>712</v>
      </c>
      <c r="N681" s="47" t="s">
        <v>712</v>
      </c>
      <c r="O681" s="48" t="s">
        <v>712</v>
      </c>
      <c r="P681" s="1"/>
      <c r="Q681" s="42">
        <f t="shared" si="31"/>
        <v>0</v>
      </c>
      <c r="R681" s="43">
        <f t="shared" si="32"/>
        <v>0</v>
      </c>
      <c r="S681" s="44" t="str">
        <f t="shared" si="33"/>
        <v/>
      </c>
    </row>
    <row r="682" spans="1:19" hidden="1" x14ac:dyDescent="0.2">
      <c r="A682" s="42" t="s">
        <v>690</v>
      </c>
      <c r="B682" s="78">
        <v>29</v>
      </c>
      <c r="C682" s="29" t="s">
        <v>712</v>
      </c>
      <c r="D682" s="30" t="s">
        <v>712</v>
      </c>
      <c r="E682" s="30" t="s">
        <v>712</v>
      </c>
      <c r="F682" s="45" t="s">
        <v>712</v>
      </c>
      <c r="G682" s="45" t="s">
        <v>712</v>
      </c>
      <c r="H682" s="46" t="s">
        <v>712</v>
      </c>
      <c r="I682" s="1"/>
      <c r="J682" s="40" t="s">
        <v>712</v>
      </c>
      <c r="K682" s="47" t="s">
        <v>712</v>
      </c>
      <c r="L682" s="47" t="s">
        <v>712</v>
      </c>
      <c r="M682" s="47" t="s">
        <v>712</v>
      </c>
      <c r="N682" s="47" t="s">
        <v>712</v>
      </c>
      <c r="O682" s="48" t="s">
        <v>712</v>
      </c>
      <c r="P682" s="1"/>
      <c r="Q682" s="42">
        <f t="shared" si="31"/>
        <v>0</v>
      </c>
      <c r="R682" s="43">
        <f t="shared" si="32"/>
        <v>0</v>
      </c>
      <c r="S682" s="44" t="str">
        <f t="shared" si="33"/>
        <v/>
      </c>
    </row>
    <row r="683" spans="1:19" hidden="1" x14ac:dyDescent="0.2">
      <c r="A683" s="42" t="s">
        <v>691</v>
      </c>
      <c r="B683" s="78">
        <v>322</v>
      </c>
      <c r="C683" s="29" t="s">
        <v>712</v>
      </c>
      <c r="D683" s="30" t="s">
        <v>712</v>
      </c>
      <c r="E683" s="30" t="s">
        <v>712</v>
      </c>
      <c r="F683" s="45" t="s">
        <v>712</v>
      </c>
      <c r="G683" s="45" t="s">
        <v>712</v>
      </c>
      <c r="H683" s="46" t="s">
        <v>712</v>
      </c>
      <c r="I683" s="1"/>
      <c r="J683" s="40" t="s">
        <v>712</v>
      </c>
      <c r="K683" s="47" t="s">
        <v>712</v>
      </c>
      <c r="L683" s="47" t="s">
        <v>712</v>
      </c>
      <c r="M683" s="47" t="s">
        <v>712</v>
      </c>
      <c r="N683" s="47" t="s">
        <v>712</v>
      </c>
      <c r="O683" s="48" t="s">
        <v>712</v>
      </c>
      <c r="P683" s="1"/>
      <c r="Q683" s="42">
        <f t="shared" si="31"/>
        <v>0</v>
      </c>
      <c r="R683" s="43">
        <f t="shared" si="32"/>
        <v>0</v>
      </c>
      <c r="S683" s="44" t="str">
        <f t="shared" si="33"/>
        <v/>
      </c>
    </row>
    <row r="684" spans="1:19" hidden="1" x14ac:dyDescent="0.2">
      <c r="A684" s="42" t="s">
        <v>692</v>
      </c>
      <c r="B684" s="78" t="s">
        <v>712</v>
      </c>
      <c r="C684" s="29" t="s">
        <v>712</v>
      </c>
      <c r="D684" s="30" t="s">
        <v>712</v>
      </c>
      <c r="E684" s="30" t="s">
        <v>712</v>
      </c>
      <c r="F684" s="45" t="s">
        <v>712</v>
      </c>
      <c r="G684" s="45" t="s">
        <v>712</v>
      </c>
      <c r="H684" s="46" t="s">
        <v>712</v>
      </c>
      <c r="I684" s="1"/>
      <c r="J684" s="40" t="s">
        <v>712</v>
      </c>
      <c r="K684" s="47" t="s">
        <v>712</v>
      </c>
      <c r="L684" s="47" t="s">
        <v>712</v>
      </c>
      <c r="M684" s="47" t="s">
        <v>712</v>
      </c>
      <c r="N684" s="47" t="s">
        <v>712</v>
      </c>
      <c r="O684" s="48" t="s">
        <v>712</v>
      </c>
      <c r="P684" s="1"/>
      <c r="Q684" s="42">
        <f t="shared" si="31"/>
        <v>0</v>
      </c>
      <c r="R684" s="43">
        <f t="shared" si="32"/>
        <v>0</v>
      </c>
      <c r="S684" s="44" t="str">
        <f t="shared" si="33"/>
        <v/>
      </c>
    </row>
    <row r="685" spans="1:19" hidden="1" x14ac:dyDescent="0.2">
      <c r="A685" s="42" t="s">
        <v>693</v>
      </c>
      <c r="B685" s="78" t="s">
        <v>712</v>
      </c>
      <c r="C685" s="29" t="s">
        <v>712</v>
      </c>
      <c r="D685" s="30" t="s">
        <v>712</v>
      </c>
      <c r="E685" s="30" t="s">
        <v>712</v>
      </c>
      <c r="F685" s="45" t="s">
        <v>712</v>
      </c>
      <c r="G685" s="45" t="s">
        <v>712</v>
      </c>
      <c r="H685" s="46" t="s">
        <v>712</v>
      </c>
      <c r="I685" s="1"/>
      <c r="J685" s="40" t="s">
        <v>712</v>
      </c>
      <c r="K685" s="47" t="s">
        <v>712</v>
      </c>
      <c r="L685" s="47" t="s">
        <v>712</v>
      </c>
      <c r="M685" s="47" t="s">
        <v>712</v>
      </c>
      <c r="N685" s="47" t="s">
        <v>712</v>
      </c>
      <c r="O685" s="48" t="s">
        <v>712</v>
      </c>
      <c r="P685" s="1"/>
      <c r="Q685" s="42">
        <f t="shared" si="31"/>
        <v>0</v>
      </c>
      <c r="R685" s="43">
        <f t="shared" si="32"/>
        <v>0</v>
      </c>
      <c r="S685" s="44" t="str">
        <f t="shared" si="33"/>
        <v/>
      </c>
    </row>
    <row r="686" spans="1:19" hidden="1" x14ac:dyDescent="0.2">
      <c r="A686" s="42" t="s">
        <v>694</v>
      </c>
      <c r="B686" s="78">
        <v>173</v>
      </c>
      <c r="C686" s="29" t="s">
        <v>712</v>
      </c>
      <c r="D686" s="30" t="s">
        <v>712</v>
      </c>
      <c r="E686" s="30" t="s">
        <v>713</v>
      </c>
      <c r="F686" s="45" t="s">
        <v>712</v>
      </c>
      <c r="G686" s="45">
        <v>1.5508021390377649</v>
      </c>
      <c r="H686" s="46" t="s">
        <v>712</v>
      </c>
      <c r="I686" s="1"/>
      <c r="J686" s="40" t="s">
        <v>712</v>
      </c>
      <c r="K686" s="47" t="s">
        <v>712</v>
      </c>
      <c r="L686" s="47" t="s">
        <v>712</v>
      </c>
      <c r="M686" s="47" t="s">
        <v>712</v>
      </c>
      <c r="N686" s="47">
        <v>0</v>
      </c>
      <c r="O686" s="48" t="s">
        <v>712</v>
      </c>
      <c r="P686" s="1"/>
      <c r="Q686" s="42">
        <f t="shared" si="31"/>
        <v>1</v>
      </c>
      <c r="R686" s="43">
        <f t="shared" si="32"/>
        <v>0</v>
      </c>
      <c r="S686" s="44" t="str">
        <f t="shared" si="33"/>
        <v/>
      </c>
    </row>
    <row r="687" spans="1:19" hidden="1" x14ac:dyDescent="0.2">
      <c r="A687" s="42" t="s">
        <v>695</v>
      </c>
      <c r="B687" s="78">
        <v>294</v>
      </c>
      <c r="C687" s="29" t="s">
        <v>712</v>
      </c>
      <c r="D687" s="30" t="s">
        <v>712</v>
      </c>
      <c r="E687" s="30" t="s">
        <v>713</v>
      </c>
      <c r="F687" s="45" t="s">
        <v>712</v>
      </c>
      <c r="G687" s="45">
        <v>18.400852878466388</v>
      </c>
      <c r="H687" s="46" t="s">
        <v>712</v>
      </c>
      <c r="I687" s="1"/>
      <c r="J687" s="40" t="s">
        <v>712</v>
      </c>
      <c r="K687" s="47" t="s">
        <v>712</v>
      </c>
      <c r="L687" s="47" t="s">
        <v>712</v>
      </c>
      <c r="M687" s="47" t="s">
        <v>712</v>
      </c>
      <c r="N687" s="47">
        <v>3</v>
      </c>
      <c r="O687" s="48" t="s">
        <v>712</v>
      </c>
      <c r="P687" s="1"/>
      <c r="Q687" s="42">
        <f t="shared" si="31"/>
        <v>1</v>
      </c>
      <c r="R687" s="43">
        <f t="shared" si="32"/>
        <v>3</v>
      </c>
      <c r="S687" s="44" t="str">
        <f t="shared" si="33"/>
        <v/>
      </c>
    </row>
    <row r="688" spans="1:19" hidden="1" x14ac:dyDescent="0.2">
      <c r="A688" s="42" t="s">
        <v>696</v>
      </c>
      <c r="B688" s="78">
        <v>2005</v>
      </c>
      <c r="C688" s="29" t="s">
        <v>712</v>
      </c>
      <c r="D688" s="30" t="s">
        <v>712</v>
      </c>
      <c r="E688" s="30" t="s">
        <v>713</v>
      </c>
      <c r="F688" s="45">
        <v>-0.22543144625997158</v>
      </c>
      <c r="G688" s="45">
        <v>35.723039215686278</v>
      </c>
      <c r="H688" s="46">
        <v>20.866841027424385</v>
      </c>
      <c r="I688" s="1"/>
      <c r="J688" s="40" t="s">
        <v>712</v>
      </c>
      <c r="K688" s="47" t="s">
        <v>712</v>
      </c>
      <c r="L688" s="47" t="s">
        <v>712</v>
      </c>
      <c r="M688" s="47">
        <v>0</v>
      </c>
      <c r="N688" s="47">
        <v>3</v>
      </c>
      <c r="O688" s="48">
        <v>3</v>
      </c>
      <c r="P688" s="1"/>
      <c r="Q688" s="42">
        <f t="shared" si="31"/>
        <v>3</v>
      </c>
      <c r="R688" s="43">
        <f t="shared" si="32"/>
        <v>6</v>
      </c>
      <c r="S688" s="44" t="str">
        <f t="shared" si="33"/>
        <v/>
      </c>
    </row>
    <row r="689" spans="1:19" hidden="1" x14ac:dyDescent="0.2">
      <c r="A689" s="42" t="s">
        <v>697</v>
      </c>
      <c r="B689" s="78">
        <v>271</v>
      </c>
      <c r="C689" s="29" t="s">
        <v>712</v>
      </c>
      <c r="D689" s="30" t="s">
        <v>712</v>
      </c>
      <c r="E689" s="30" t="s">
        <v>712</v>
      </c>
      <c r="F689" s="45" t="s">
        <v>712</v>
      </c>
      <c r="G689" s="45" t="s">
        <v>712</v>
      </c>
      <c r="H689" s="46" t="s">
        <v>712</v>
      </c>
      <c r="I689" s="1"/>
      <c r="J689" s="40" t="s">
        <v>712</v>
      </c>
      <c r="K689" s="47" t="s">
        <v>712</v>
      </c>
      <c r="L689" s="47" t="s">
        <v>712</v>
      </c>
      <c r="M689" s="47" t="s">
        <v>712</v>
      </c>
      <c r="N689" s="47" t="s">
        <v>712</v>
      </c>
      <c r="O689" s="48" t="s">
        <v>712</v>
      </c>
      <c r="P689" s="1"/>
      <c r="Q689" s="42">
        <f t="shared" si="31"/>
        <v>0</v>
      </c>
      <c r="R689" s="43">
        <f t="shared" si="32"/>
        <v>0</v>
      </c>
      <c r="S689" s="44" t="str">
        <f t="shared" si="33"/>
        <v/>
      </c>
    </row>
    <row r="690" spans="1:19" hidden="1" x14ac:dyDescent="0.2">
      <c r="A690" s="42" t="s">
        <v>698</v>
      </c>
      <c r="B690" s="78">
        <v>3513</v>
      </c>
      <c r="C690" s="29">
        <v>1</v>
      </c>
      <c r="D690" s="30" t="s">
        <v>712</v>
      </c>
      <c r="E690" s="30" t="s">
        <v>713</v>
      </c>
      <c r="F690" s="45">
        <v>-0.61926148222161448</v>
      </c>
      <c r="G690" s="45">
        <v>38.893756845565782</v>
      </c>
      <c r="H690" s="46">
        <v>5.8305629995364319</v>
      </c>
      <c r="I690" s="1"/>
      <c r="J690" s="40">
        <v>0</v>
      </c>
      <c r="K690" s="47" t="s">
        <v>712</v>
      </c>
      <c r="L690" s="47" t="s">
        <v>712</v>
      </c>
      <c r="M690" s="47">
        <v>0</v>
      </c>
      <c r="N690" s="47">
        <v>3</v>
      </c>
      <c r="O690" s="48">
        <v>0</v>
      </c>
      <c r="P690" s="1"/>
      <c r="Q690" s="42">
        <f t="shared" si="31"/>
        <v>4</v>
      </c>
      <c r="R690" s="43">
        <f t="shared" si="32"/>
        <v>3</v>
      </c>
      <c r="S690" s="44">
        <f t="shared" si="33"/>
        <v>0.75</v>
      </c>
    </row>
    <row r="691" spans="1:19" hidden="1" x14ac:dyDescent="0.2">
      <c r="A691" s="42" t="s">
        <v>699</v>
      </c>
      <c r="B691" s="78">
        <v>8467</v>
      </c>
      <c r="C691" s="29" t="s">
        <v>712</v>
      </c>
      <c r="D691" s="30" t="s">
        <v>712</v>
      </c>
      <c r="E691" s="30">
        <v>5.0999999999999996</v>
      </c>
      <c r="F691" s="45">
        <v>1.8265619144768808</v>
      </c>
      <c r="G691" s="45">
        <v>65.34023079984604</v>
      </c>
      <c r="H691" s="46">
        <v>19.946599235776702</v>
      </c>
      <c r="I691" s="1"/>
      <c r="J691" s="40" t="s">
        <v>712</v>
      </c>
      <c r="K691" s="47" t="s">
        <v>712</v>
      </c>
      <c r="L691" s="47">
        <v>0</v>
      </c>
      <c r="M691" s="47">
        <v>2</v>
      </c>
      <c r="N691" s="47">
        <v>3</v>
      </c>
      <c r="O691" s="48">
        <v>3</v>
      </c>
      <c r="P691" s="1"/>
      <c r="Q691" s="42">
        <f t="shared" si="31"/>
        <v>4</v>
      </c>
      <c r="R691" s="43">
        <f t="shared" si="32"/>
        <v>8</v>
      </c>
      <c r="S691" s="44" t="str">
        <f t="shared" si="33"/>
        <v/>
      </c>
    </row>
    <row r="692" spans="1:19" hidden="1" x14ac:dyDescent="0.2">
      <c r="A692" s="42" t="s">
        <v>700</v>
      </c>
      <c r="B692" s="78">
        <v>1564</v>
      </c>
      <c r="C692" s="29" t="s">
        <v>712</v>
      </c>
      <c r="D692" s="30" t="s">
        <v>712</v>
      </c>
      <c r="E692" s="30">
        <v>5.0999999999999996</v>
      </c>
      <c r="F692" s="45">
        <v>-1.0619045482418743</v>
      </c>
      <c r="G692" s="45">
        <v>35.540653813911518</v>
      </c>
      <c r="H692" s="46">
        <v>3.0345859660791485</v>
      </c>
      <c r="I692" s="1"/>
      <c r="J692" s="40" t="s">
        <v>712</v>
      </c>
      <c r="K692" s="47" t="s">
        <v>712</v>
      </c>
      <c r="L692" s="47">
        <v>0</v>
      </c>
      <c r="M692" s="47">
        <v>0</v>
      </c>
      <c r="N692" s="47">
        <v>3</v>
      </c>
      <c r="O692" s="48">
        <v>0</v>
      </c>
      <c r="P692" s="1"/>
      <c r="Q692" s="42">
        <f t="shared" si="31"/>
        <v>4</v>
      </c>
      <c r="R692" s="43">
        <f t="shared" si="32"/>
        <v>3</v>
      </c>
      <c r="S692" s="44" t="str">
        <f t="shared" si="33"/>
        <v/>
      </c>
    </row>
    <row r="693" spans="1:19" hidden="1" x14ac:dyDescent="0.2">
      <c r="A693" s="42" t="s">
        <v>701</v>
      </c>
      <c r="B693" s="78">
        <v>6623</v>
      </c>
      <c r="C693" s="29" t="s">
        <v>712</v>
      </c>
      <c r="D693" s="30" t="s">
        <v>712</v>
      </c>
      <c r="E693" s="30">
        <v>5.0999999999999996</v>
      </c>
      <c r="F693" s="45">
        <v>0.51876542715950968</v>
      </c>
      <c r="G693" s="45">
        <v>19.647640634659783</v>
      </c>
      <c r="H693" s="46">
        <v>8.0372143016258661</v>
      </c>
      <c r="I693" s="1"/>
      <c r="J693" s="40" t="s">
        <v>712</v>
      </c>
      <c r="K693" s="47" t="s">
        <v>712</v>
      </c>
      <c r="L693" s="47">
        <v>0</v>
      </c>
      <c r="M693" s="47">
        <v>1</v>
      </c>
      <c r="N693" s="47">
        <v>3</v>
      </c>
      <c r="O693" s="48">
        <v>1</v>
      </c>
      <c r="P693" s="1"/>
      <c r="Q693" s="42">
        <f t="shared" si="31"/>
        <v>4</v>
      </c>
      <c r="R693" s="43">
        <f t="shared" si="32"/>
        <v>5</v>
      </c>
      <c r="S693" s="44" t="str">
        <f t="shared" si="33"/>
        <v/>
      </c>
    </row>
    <row r="694" spans="1:19" hidden="1" x14ac:dyDescent="0.2">
      <c r="A694" s="42" t="s">
        <v>702</v>
      </c>
      <c r="B694" s="78" t="s">
        <v>712</v>
      </c>
      <c r="C694" s="29" t="s">
        <v>712</v>
      </c>
      <c r="D694" s="30" t="s">
        <v>712</v>
      </c>
      <c r="E694" s="30" t="s">
        <v>712</v>
      </c>
      <c r="F694" s="45" t="s">
        <v>712</v>
      </c>
      <c r="G694" s="45" t="s">
        <v>712</v>
      </c>
      <c r="H694" s="46" t="s">
        <v>712</v>
      </c>
      <c r="I694" s="1"/>
      <c r="J694" s="40" t="s">
        <v>712</v>
      </c>
      <c r="K694" s="47" t="s">
        <v>712</v>
      </c>
      <c r="L694" s="47" t="s">
        <v>712</v>
      </c>
      <c r="M694" s="47" t="s">
        <v>712</v>
      </c>
      <c r="N694" s="47" t="s">
        <v>712</v>
      </c>
      <c r="O694" s="48" t="s">
        <v>712</v>
      </c>
      <c r="P694" s="1"/>
      <c r="Q694" s="42">
        <f t="shared" si="31"/>
        <v>0</v>
      </c>
      <c r="R694" s="43">
        <f t="shared" si="32"/>
        <v>0</v>
      </c>
      <c r="S694" s="44" t="str">
        <f t="shared" si="33"/>
        <v/>
      </c>
    </row>
    <row r="695" spans="1:19" hidden="1" x14ac:dyDescent="0.2">
      <c r="A695" s="42" t="s">
        <v>703</v>
      </c>
      <c r="B695" s="78">
        <v>4260</v>
      </c>
      <c r="C695" s="29">
        <v>39</v>
      </c>
      <c r="D695" s="30" t="s">
        <v>712</v>
      </c>
      <c r="E695" s="30">
        <v>5.0999999999999996</v>
      </c>
      <c r="F695" s="45">
        <v>0.76078090162597256</v>
      </c>
      <c r="G695" s="45">
        <v>14.434861552431128</v>
      </c>
      <c r="H695" s="46">
        <v>20.747567620690777</v>
      </c>
      <c r="I695" s="1"/>
      <c r="J695" s="40">
        <v>0</v>
      </c>
      <c r="K695" s="47" t="s">
        <v>712</v>
      </c>
      <c r="L695" s="47">
        <v>0</v>
      </c>
      <c r="M695" s="47">
        <v>1</v>
      </c>
      <c r="N695" s="47">
        <v>2</v>
      </c>
      <c r="O695" s="48">
        <v>3</v>
      </c>
      <c r="P695" s="1"/>
      <c r="Q695" s="42">
        <f t="shared" si="31"/>
        <v>5</v>
      </c>
      <c r="R695" s="43">
        <f t="shared" si="32"/>
        <v>6</v>
      </c>
      <c r="S695" s="44">
        <f t="shared" si="33"/>
        <v>1.2</v>
      </c>
    </row>
    <row r="696" spans="1:19" hidden="1" x14ac:dyDescent="0.2">
      <c r="A696" s="42" t="s">
        <v>704</v>
      </c>
      <c r="B696" s="78">
        <v>423</v>
      </c>
      <c r="C696" s="29" t="s">
        <v>712</v>
      </c>
      <c r="D696" s="30" t="s">
        <v>712</v>
      </c>
      <c r="E696" s="30" t="s">
        <v>712</v>
      </c>
      <c r="F696" s="45" t="s">
        <v>712</v>
      </c>
      <c r="G696" s="45" t="s">
        <v>712</v>
      </c>
      <c r="H696" s="46" t="s">
        <v>712</v>
      </c>
      <c r="I696" s="1"/>
      <c r="J696" s="40" t="s">
        <v>712</v>
      </c>
      <c r="K696" s="47" t="s">
        <v>712</v>
      </c>
      <c r="L696" s="47" t="s">
        <v>712</v>
      </c>
      <c r="M696" s="47" t="s">
        <v>712</v>
      </c>
      <c r="N696" s="47" t="s">
        <v>712</v>
      </c>
      <c r="O696" s="48" t="s">
        <v>712</v>
      </c>
      <c r="P696" s="1"/>
      <c r="Q696" s="42">
        <f t="shared" si="31"/>
        <v>0</v>
      </c>
      <c r="R696" s="43">
        <f t="shared" si="32"/>
        <v>0</v>
      </c>
      <c r="S696" s="44" t="str">
        <f t="shared" si="33"/>
        <v/>
      </c>
    </row>
    <row r="697" spans="1:19" hidden="1" x14ac:dyDescent="0.2">
      <c r="A697" s="42" t="s">
        <v>705</v>
      </c>
      <c r="B697" s="78">
        <v>1950</v>
      </c>
      <c r="C697" s="29" t="s">
        <v>712</v>
      </c>
      <c r="D697" s="30" t="s">
        <v>712</v>
      </c>
      <c r="E697" s="30" t="s">
        <v>713</v>
      </c>
      <c r="F697" s="45">
        <v>0.51147164249940591</v>
      </c>
      <c r="G697" s="45">
        <v>38.660541586069755</v>
      </c>
      <c r="H697" s="46">
        <v>12.781169077559069</v>
      </c>
      <c r="I697" s="1"/>
      <c r="J697" s="40" t="s">
        <v>712</v>
      </c>
      <c r="K697" s="47" t="s">
        <v>712</v>
      </c>
      <c r="L697" s="47" t="s">
        <v>712</v>
      </c>
      <c r="M697" s="47">
        <v>1</v>
      </c>
      <c r="N697" s="47">
        <v>3</v>
      </c>
      <c r="O697" s="48">
        <v>2</v>
      </c>
      <c r="P697" s="1"/>
      <c r="Q697" s="42">
        <f t="shared" si="31"/>
        <v>3</v>
      </c>
      <c r="R697" s="43">
        <f t="shared" si="32"/>
        <v>6</v>
      </c>
      <c r="S697" s="44" t="str">
        <f t="shared" si="33"/>
        <v/>
      </c>
    </row>
    <row r="698" spans="1:19" hidden="1" x14ac:dyDescent="0.2">
      <c r="A698" s="42" t="s">
        <v>706</v>
      </c>
      <c r="B698" s="78">
        <v>117</v>
      </c>
      <c r="C698" s="29" t="s">
        <v>712</v>
      </c>
      <c r="D698" s="30" t="s">
        <v>712</v>
      </c>
      <c r="E698" s="30" t="s">
        <v>712</v>
      </c>
      <c r="F698" s="45" t="s">
        <v>712</v>
      </c>
      <c r="G698" s="45" t="s">
        <v>712</v>
      </c>
      <c r="H698" s="46" t="s">
        <v>712</v>
      </c>
      <c r="I698" s="1"/>
      <c r="J698" s="40" t="s">
        <v>712</v>
      </c>
      <c r="K698" s="47" t="s">
        <v>712</v>
      </c>
      <c r="L698" s="47" t="s">
        <v>712</v>
      </c>
      <c r="M698" s="47" t="s">
        <v>712</v>
      </c>
      <c r="N698" s="47" t="s">
        <v>712</v>
      </c>
      <c r="O698" s="48" t="s">
        <v>712</v>
      </c>
      <c r="P698" s="1"/>
      <c r="Q698" s="42">
        <f t="shared" si="31"/>
        <v>0</v>
      </c>
      <c r="R698" s="43">
        <f t="shared" si="32"/>
        <v>0</v>
      </c>
      <c r="S698" s="44" t="str">
        <f t="shared" si="33"/>
        <v/>
      </c>
    </row>
    <row r="699" spans="1:19" hidden="1" x14ac:dyDescent="0.2">
      <c r="A699" s="42" t="s">
        <v>707</v>
      </c>
      <c r="B699" s="78" t="s">
        <v>712</v>
      </c>
      <c r="C699" s="29" t="s">
        <v>712</v>
      </c>
      <c r="D699" s="30" t="s">
        <v>712</v>
      </c>
      <c r="E699" s="30" t="s">
        <v>712</v>
      </c>
      <c r="F699" s="45" t="s">
        <v>712</v>
      </c>
      <c r="G699" s="45" t="s">
        <v>712</v>
      </c>
      <c r="H699" s="46" t="s">
        <v>712</v>
      </c>
      <c r="I699" s="1"/>
      <c r="J699" s="40" t="s">
        <v>712</v>
      </c>
      <c r="K699" s="47" t="s">
        <v>712</v>
      </c>
      <c r="L699" s="47" t="s">
        <v>712</v>
      </c>
      <c r="M699" s="47" t="s">
        <v>712</v>
      </c>
      <c r="N699" s="47" t="s">
        <v>712</v>
      </c>
      <c r="O699" s="48" t="s">
        <v>712</v>
      </c>
      <c r="P699" s="1"/>
      <c r="Q699" s="42">
        <f t="shared" si="31"/>
        <v>0</v>
      </c>
      <c r="R699" s="43">
        <f t="shared" si="32"/>
        <v>0</v>
      </c>
      <c r="S699" s="44" t="str">
        <f t="shared" si="33"/>
        <v/>
      </c>
    </row>
    <row r="700" spans="1:19" hidden="1" x14ac:dyDescent="0.2">
      <c r="A700" s="42" t="s">
        <v>708</v>
      </c>
      <c r="B700" s="78">
        <v>1098</v>
      </c>
      <c r="C700" s="29" t="s">
        <v>712</v>
      </c>
      <c r="D700" s="30" t="s">
        <v>712</v>
      </c>
      <c r="E700" s="30" t="s">
        <v>712</v>
      </c>
      <c r="F700" s="45">
        <v>1.4105384941171608</v>
      </c>
      <c r="G700" s="45" t="s">
        <v>712</v>
      </c>
      <c r="H700" s="46">
        <v>9.6626178624199017</v>
      </c>
      <c r="I700" s="1"/>
      <c r="J700" s="40" t="s">
        <v>712</v>
      </c>
      <c r="K700" s="47" t="s">
        <v>712</v>
      </c>
      <c r="L700" s="47" t="s">
        <v>712</v>
      </c>
      <c r="M700" s="47">
        <v>2</v>
      </c>
      <c r="N700" s="47" t="s">
        <v>712</v>
      </c>
      <c r="O700" s="48">
        <v>1</v>
      </c>
      <c r="P700" s="1"/>
      <c r="Q700" s="42">
        <f t="shared" si="31"/>
        <v>2</v>
      </c>
      <c r="R700" s="43">
        <f t="shared" si="32"/>
        <v>3</v>
      </c>
      <c r="S700" s="44" t="str">
        <f t="shared" si="33"/>
        <v/>
      </c>
    </row>
    <row r="701" spans="1:19" hidden="1" x14ac:dyDescent="0.2">
      <c r="A701" s="42" t="s">
        <v>709</v>
      </c>
      <c r="B701" s="78" t="s">
        <v>712</v>
      </c>
      <c r="C701" s="29" t="s">
        <v>712</v>
      </c>
      <c r="D701" s="30" t="s">
        <v>712</v>
      </c>
      <c r="E701" s="30" t="s">
        <v>712</v>
      </c>
      <c r="F701" s="45" t="s">
        <v>712</v>
      </c>
      <c r="G701" s="45" t="s">
        <v>712</v>
      </c>
      <c r="H701" s="46" t="s">
        <v>712</v>
      </c>
      <c r="I701" s="1"/>
      <c r="J701" s="40" t="s">
        <v>712</v>
      </c>
      <c r="K701" s="47" t="s">
        <v>712</v>
      </c>
      <c r="L701" s="47" t="s">
        <v>712</v>
      </c>
      <c r="M701" s="47" t="s">
        <v>712</v>
      </c>
      <c r="N701" s="47" t="s">
        <v>712</v>
      </c>
      <c r="O701" s="48" t="s">
        <v>712</v>
      </c>
      <c r="P701" s="1"/>
      <c r="Q701" s="42">
        <f t="shared" si="31"/>
        <v>0</v>
      </c>
      <c r="R701" s="43">
        <f t="shared" si="32"/>
        <v>0</v>
      </c>
      <c r="S701" s="44" t="str">
        <f t="shared" si="33"/>
        <v/>
      </c>
    </row>
    <row r="702" spans="1:19" hidden="1" x14ac:dyDescent="0.2">
      <c r="A702" s="103" t="s">
        <v>710</v>
      </c>
      <c r="B702" s="104" t="s">
        <v>712</v>
      </c>
      <c r="C702" s="105" t="s">
        <v>712</v>
      </c>
      <c r="D702" s="106" t="s">
        <v>712</v>
      </c>
      <c r="E702" s="30" t="s">
        <v>712</v>
      </c>
      <c r="F702" s="107" t="s">
        <v>712</v>
      </c>
      <c r="G702" s="107" t="s">
        <v>712</v>
      </c>
      <c r="H702" s="108" t="s">
        <v>712</v>
      </c>
      <c r="I702" s="109"/>
      <c r="J702" s="110" t="s">
        <v>712</v>
      </c>
      <c r="K702" s="111" t="s">
        <v>712</v>
      </c>
      <c r="L702" s="111" t="s">
        <v>712</v>
      </c>
      <c r="M702" s="111" t="s">
        <v>712</v>
      </c>
      <c r="N702" s="111" t="s">
        <v>712</v>
      </c>
      <c r="O702" s="112" t="s">
        <v>712</v>
      </c>
      <c r="P702" s="109"/>
      <c r="Q702" s="103">
        <f t="shared" si="31"/>
        <v>0</v>
      </c>
      <c r="R702" s="113">
        <f t="shared" si="32"/>
        <v>0</v>
      </c>
      <c r="S702" s="114" t="str">
        <f t="shared" si="33"/>
        <v/>
      </c>
    </row>
  </sheetData>
  <autoFilter ref="A10:S702" xr:uid="{6AAE384F-0976-4E64-A043-DEF7E3BC4CA0}">
    <filterColumn colId="18">
      <filters>
        <filter val="2,0"/>
        <filter val="2,2"/>
        <filter val="2,3"/>
        <filter val="2,4"/>
        <filter val="2,5"/>
        <filter val="2,7"/>
        <filter val="2,8"/>
      </filters>
    </filterColumn>
  </autoFilter>
  <mergeCells count="3">
    <mergeCell ref="B8:B9"/>
    <mergeCell ref="C8:H8"/>
    <mergeCell ref="J8:O8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BA5C-E7FF-4CB4-BFCD-20E48BA038CA}">
  <sheetPr filterMode="1">
    <tabColor theme="5" tint="0.59999389629810485"/>
  </sheetPr>
  <dimension ref="A3:W702"/>
  <sheetViews>
    <sheetView showGridLines="0" zoomScaleNormal="100" workbookViewId="0">
      <pane xSplit="1" ySplit="10" topLeftCell="B470" activePane="bottomRight" state="frozen"/>
      <selection activeCell="N714" sqref="N714"/>
      <selection pane="topRight" activeCell="N714" sqref="N714"/>
      <selection pane="bottomLeft" activeCell="N714" sqref="N714"/>
      <selection pane="bottomRight" activeCell="A211" sqref="A211:A671"/>
    </sheetView>
  </sheetViews>
  <sheetFormatPr baseColWidth="10" defaultRowHeight="14.25" x14ac:dyDescent="0.2"/>
  <cols>
    <col min="1" max="1" width="35.375" customWidth="1"/>
    <col min="2" max="2" width="9.125" customWidth="1"/>
    <col min="3" max="8" width="4" customWidth="1"/>
    <col min="9" max="9" width="0.875" customWidth="1"/>
    <col min="10" max="15" width="4" customWidth="1"/>
    <col min="16" max="16" width="0.875" customWidth="1"/>
    <col min="17" max="19" width="3.125" customWidth="1"/>
    <col min="22" max="22" width="17" style="1" customWidth="1"/>
    <col min="23" max="23" width="11" style="1"/>
  </cols>
  <sheetData>
    <row r="3" spans="1:21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ht="15" x14ac:dyDescent="0.25">
      <c r="A4" s="3" t="s">
        <v>12</v>
      </c>
    </row>
    <row r="5" spans="1:21" x14ac:dyDescent="0.2">
      <c r="A5" s="4" t="s">
        <v>1</v>
      </c>
    </row>
    <row r="6" spans="1:21" x14ac:dyDescent="0.2">
      <c r="A6" s="5">
        <v>2025</v>
      </c>
    </row>
    <row r="7" spans="1:21" x14ac:dyDescent="0.2">
      <c r="A7" s="6"/>
    </row>
    <row r="8" spans="1:21" x14ac:dyDescent="0.2">
      <c r="A8" s="9"/>
      <c r="B8" s="120" t="s">
        <v>714</v>
      </c>
      <c r="C8" s="118" t="s">
        <v>2</v>
      </c>
      <c r="D8" s="118"/>
      <c r="E8" s="118"/>
      <c r="F8" s="118"/>
      <c r="G8" s="118"/>
      <c r="H8" s="118"/>
      <c r="I8" s="8"/>
      <c r="J8" s="118" t="s">
        <v>3</v>
      </c>
      <c r="K8" s="118"/>
      <c r="L8" s="118"/>
      <c r="M8" s="118"/>
      <c r="N8" s="118"/>
      <c r="O8" s="119"/>
      <c r="P8" s="8"/>
      <c r="Q8" s="9"/>
      <c r="R8" s="10"/>
      <c r="S8" s="11"/>
    </row>
    <row r="9" spans="1:21" ht="144.75" customHeight="1" x14ac:dyDescent="0.2">
      <c r="A9" s="75"/>
      <c r="B9" s="121"/>
      <c r="C9" s="14" t="s">
        <v>13</v>
      </c>
      <c r="D9" s="14" t="s">
        <v>14</v>
      </c>
      <c r="E9" s="14" t="s">
        <v>15</v>
      </c>
      <c r="F9" s="14" t="s">
        <v>16</v>
      </c>
      <c r="G9" s="14" t="s">
        <v>17</v>
      </c>
      <c r="H9" s="14" t="s">
        <v>18</v>
      </c>
      <c r="I9" s="15"/>
      <c r="J9" s="14" t="str">
        <f t="shared" ref="J9:O9" si="0">C9</f>
        <v>Vakanzzeit (Median)</v>
      </c>
      <c r="K9" s="14" t="str">
        <f t="shared" si="0"/>
        <v>Arbeitsuchenden-Stellen-Relation</v>
      </c>
      <c r="L9" s="14" t="str">
        <f t="shared" si="0"/>
        <v>Berufssp. Arbeitslosenquote</v>
      </c>
      <c r="M9" s="14" t="str">
        <f t="shared" si="0"/>
        <v>Veränderung des Anteils s.v. pfl. Beschäftigung von Ausländern</v>
      </c>
      <c r="N9" s="14" t="str">
        <f t="shared" si="0"/>
        <v>Abgangsrate aus Arbeitslosigkeit</v>
      </c>
      <c r="O9" s="16" t="str">
        <f t="shared" si="0"/>
        <v>Entwicklung der mittleren Entgelte</v>
      </c>
      <c r="P9" s="15"/>
      <c r="Q9" s="17" t="s">
        <v>5</v>
      </c>
      <c r="R9" s="18" t="s">
        <v>6</v>
      </c>
      <c r="S9" s="19" t="s">
        <v>7</v>
      </c>
    </row>
    <row r="10" spans="1:21" x14ac:dyDescent="0.2">
      <c r="A10" s="76"/>
      <c r="B10" s="77"/>
      <c r="C10" s="23"/>
      <c r="D10" s="23"/>
      <c r="E10" s="23"/>
      <c r="F10" s="23"/>
      <c r="G10" s="23"/>
      <c r="H10" s="24"/>
      <c r="I10" s="25"/>
      <c r="J10" s="26"/>
      <c r="K10" s="23"/>
      <c r="L10" s="23"/>
      <c r="M10" s="23"/>
      <c r="N10" s="23"/>
      <c r="O10" s="24"/>
      <c r="P10" s="25"/>
      <c r="Q10" s="26"/>
      <c r="R10" s="23"/>
      <c r="S10" s="24"/>
    </row>
    <row r="11" spans="1:21" hidden="1" x14ac:dyDescent="0.2">
      <c r="A11" s="42" t="s">
        <v>19</v>
      </c>
      <c r="B11" s="78">
        <v>4446</v>
      </c>
      <c r="C11" s="29">
        <v>39</v>
      </c>
      <c r="D11" s="30">
        <v>5.9329210275916395</v>
      </c>
      <c r="E11" s="30">
        <v>5.3</v>
      </c>
      <c r="F11" s="30">
        <v>1.726407952338632</v>
      </c>
      <c r="G11" s="30">
        <v>7.9240610813041679</v>
      </c>
      <c r="H11" s="31">
        <v>9.4309743495813976</v>
      </c>
      <c r="I11" s="1"/>
      <c r="J11" s="32">
        <v>0</v>
      </c>
      <c r="K11" s="33">
        <v>1</v>
      </c>
      <c r="L11" s="33">
        <v>0</v>
      </c>
      <c r="M11" s="33">
        <v>2</v>
      </c>
      <c r="N11" s="33">
        <v>1</v>
      </c>
      <c r="O11" s="34">
        <v>1</v>
      </c>
      <c r="P11" s="1"/>
      <c r="Q11" s="35">
        <f>COUNT(J11:O11)</f>
        <v>6</v>
      </c>
      <c r="R11" s="36">
        <f>SUM(J11:O11)</f>
        <v>5</v>
      </c>
      <c r="S11" s="37">
        <f>IF(AND(B11&gt;=500,Q11&gt;=4,ISNUMBER(C11)),R11/Q11,"")</f>
        <v>0.83333333333333337</v>
      </c>
      <c r="U11" s="115"/>
    </row>
    <row r="12" spans="1:21" hidden="1" x14ac:dyDescent="0.2">
      <c r="A12" s="42" t="s">
        <v>20</v>
      </c>
      <c r="B12" s="78">
        <v>311</v>
      </c>
      <c r="C12" s="29" t="s">
        <v>712</v>
      </c>
      <c r="D12" s="30" t="s">
        <v>712</v>
      </c>
      <c r="E12" s="30" t="s">
        <v>712</v>
      </c>
      <c r="F12" s="30" t="s">
        <v>712</v>
      </c>
      <c r="G12" s="30" t="s">
        <v>712</v>
      </c>
      <c r="H12" s="31" t="s">
        <v>712</v>
      </c>
      <c r="I12" s="1"/>
      <c r="J12" s="40" t="s">
        <v>712</v>
      </c>
      <c r="K12" s="29" t="s">
        <v>712</v>
      </c>
      <c r="L12" s="29" t="s">
        <v>712</v>
      </c>
      <c r="M12" s="29" t="s">
        <v>712</v>
      </c>
      <c r="N12" s="29" t="s">
        <v>712</v>
      </c>
      <c r="O12" s="41" t="s">
        <v>712</v>
      </c>
      <c r="P12" s="1"/>
      <c r="Q12" s="42">
        <f t="shared" ref="Q12:Q75" si="1">COUNT(J12:O12)</f>
        <v>0</v>
      </c>
      <c r="R12" s="43">
        <f t="shared" ref="R12:R75" si="2">SUM(J12:O12)</f>
        <v>0</v>
      </c>
      <c r="S12" s="44" t="str">
        <f t="shared" ref="S12:S75" si="3">IF(AND(B12&gt;=500,Q12&gt;=4,ISNUMBER(C12)),R12/Q12,"")</f>
        <v/>
      </c>
    </row>
    <row r="13" spans="1:21" hidden="1" x14ac:dyDescent="0.2">
      <c r="A13" s="42" t="s">
        <v>22</v>
      </c>
      <c r="B13" s="78">
        <v>1338</v>
      </c>
      <c r="C13" s="29" t="s">
        <v>712</v>
      </c>
      <c r="D13" s="30" t="s">
        <v>712</v>
      </c>
      <c r="E13" s="30" t="s">
        <v>712</v>
      </c>
      <c r="F13" s="30">
        <v>6.5760244262352554</v>
      </c>
      <c r="G13" s="30" t="s">
        <v>712</v>
      </c>
      <c r="H13" s="31">
        <v>0.80672554347826075</v>
      </c>
      <c r="I13" s="1"/>
      <c r="J13" s="40" t="s">
        <v>712</v>
      </c>
      <c r="K13" s="29" t="s">
        <v>712</v>
      </c>
      <c r="L13" s="29" t="s">
        <v>712</v>
      </c>
      <c r="M13" s="29">
        <v>3</v>
      </c>
      <c r="N13" s="29" t="s">
        <v>712</v>
      </c>
      <c r="O13" s="41">
        <v>0</v>
      </c>
      <c r="P13" s="1"/>
      <c r="Q13" s="42">
        <f t="shared" si="1"/>
        <v>2</v>
      </c>
      <c r="R13" s="43">
        <f t="shared" si="2"/>
        <v>3</v>
      </c>
      <c r="S13" s="44" t="str">
        <f t="shared" si="3"/>
        <v/>
      </c>
    </row>
    <row r="14" spans="1:21" hidden="1" x14ac:dyDescent="0.2">
      <c r="A14" s="42" t="s">
        <v>23</v>
      </c>
      <c r="B14" s="78" t="s">
        <v>712</v>
      </c>
      <c r="C14" s="29" t="s">
        <v>712</v>
      </c>
      <c r="D14" s="30" t="s">
        <v>712</v>
      </c>
      <c r="E14" s="30" t="s">
        <v>712</v>
      </c>
      <c r="F14" s="30" t="s">
        <v>712</v>
      </c>
      <c r="G14" s="30" t="s">
        <v>712</v>
      </c>
      <c r="H14" s="31" t="s">
        <v>712</v>
      </c>
      <c r="I14" s="1"/>
      <c r="J14" s="40" t="s">
        <v>712</v>
      </c>
      <c r="K14" s="29" t="s">
        <v>712</v>
      </c>
      <c r="L14" s="29" t="s">
        <v>712</v>
      </c>
      <c r="M14" s="29" t="s">
        <v>712</v>
      </c>
      <c r="N14" s="29" t="s">
        <v>712</v>
      </c>
      <c r="O14" s="41" t="s">
        <v>712</v>
      </c>
      <c r="P14" s="1"/>
      <c r="Q14" s="42">
        <f t="shared" si="1"/>
        <v>0</v>
      </c>
      <c r="R14" s="43">
        <f t="shared" si="2"/>
        <v>0</v>
      </c>
      <c r="S14" s="44" t="str">
        <f t="shared" si="3"/>
        <v/>
      </c>
    </row>
    <row r="15" spans="1:21" hidden="1" x14ac:dyDescent="0.2">
      <c r="A15" s="42" t="s">
        <v>24</v>
      </c>
      <c r="B15" s="78">
        <v>1660</v>
      </c>
      <c r="C15" s="29" t="s">
        <v>712</v>
      </c>
      <c r="D15" s="30" t="s">
        <v>712</v>
      </c>
      <c r="E15" s="30">
        <v>5.3</v>
      </c>
      <c r="F15" s="30">
        <v>0.39790285059546449</v>
      </c>
      <c r="G15" s="30">
        <v>6.0807709958691065</v>
      </c>
      <c r="H15" s="31">
        <v>6.3482906932820606</v>
      </c>
      <c r="I15" s="1"/>
      <c r="J15" s="40" t="s">
        <v>712</v>
      </c>
      <c r="K15" s="29" t="s">
        <v>712</v>
      </c>
      <c r="L15" s="29">
        <v>0</v>
      </c>
      <c r="M15" s="29">
        <v>1</v>
      </c>
      <c r="N15" s="29">
        <v>0</v>
      </c>
      <c r="O15" s="41">
        <v>1</v>
      </c>
      <c r="P15" s="1"/>
      <c r="Q15" s="42">
        <f t="shared" si="1"/>
        <v>4</v>
      </c>
      <c r="R15" s="43">
        <f t="shared" si="2"/>
        <v>2</v>
      </c>
      <c r="S15" s="44" t="str">
        <f t="shared" si="3"/>
        <v/>
      </c>
    </row>
    <row r="16" spans="1:21" hidden="1" x14ac:dyDescent="0.2">
      <c r="A16" s="42" t="s">
        <v>25</v>
      </c>
      <c r="B16" s="78">
        <v>2273</v>
      </c>
      <c r="C16" s="29" t="s">
        <v>712</v>
      </c>
      <c r="D16" s="30" t="s">
        <v>712</v>
      </c>
      <c r="E16" s="30" t="s">
        <v>712</v>
      </c>
      <c r="F16" s="30">
        <v>1.0003623685760719</v>
      </c>
      <c r="G16" s="30" t="s">
        <v>712</v>
      </c>
      <c r="H16" s="31">
        <v>12.318521663758469</v>
      </c>
      <c r="I16" s="1"/>
      <c r="J16" s="40" t="s">
        <v>712</v>
      </c>
      <c r="K16" s="29" t="s">
        <v>712</v>
      </c>
      <c r="L16" s="29" t="s">
        <v>712</v>
      </c>
      <c r="M16" s="29">
        <v>1</v>
      </c>
      <c r="N16" s="29" t="s">
        <v>712</v>
      </c>
      <c r="O16" s="41">
        <v>2</v>
      </c>
      <c r="P16" s="1"/>
      <c r="Q16" s="42">
        <f t="shared" si="1"/>
        <v>2</v>
      </c>
      <c r="R16" s="43">
        <f t="shared" si="2"/>
        <v>3</v>
      </c>
      <c r="S16" s="44" t="str">
        <f t="shared" si="3"/>
        <v/>
      </c>
    </row>
    <row r="17" spans="1:19" hidden="1" x14ac:dyDescent="0.2">
      <c r="A17" s="42" t="s">
        <v>26</v>
      </c>
      <c r="B17" s="78">
        <v>163</v>
      </c>
      <c r="C17" s="29" t="s">
        <v>712</v>
      </c>
      <c r="D17" s="30" t="s">
        <v>712</v>
      </c>
      <c r="E17" s="30" t="s">
        <v>712</v>
      </c>
      <c r="F17" s="30" t="s">
        <v>712</v>
      </c>
      <c r="G17" s="30" t="s">
        <v>712</v>
      </c>
      <c r="H17" s="31" t="s">
        <v>712</v>
      </c>
      <c r="I17" s="1"/>
      <c r="J17" s="40" t="s">
        <v>712</v>
      </c>
      <c r="K17" s="29" t="s">
        <v>712</v>
      </c>
      <c r="L17" s="29" t="s">
        <v>712</v>
      </c>
      <c r="M17" s="29" t="s">
        <v>712</v>
      </c>
      <c r="N17" s="29" t="s">
        <v>712</v>
      </c>
      <c r="O17" s="41" t="s">
        <v>712</v>
      </c>
      <c r="P17" s="1"/>
      <c r="Q17" s="42">
        <f t="shared" si="1"/>
        <v>0</v>
      </c>
      <c r="R17" s="43">
        <f t="shared" si="2"/>
        <v>0</v>
      </c>
      <c r="S17" s="44" t="str">
        <f t="shared" si="3"/>
        <v/>
      </c>
    </row>
    <row r="18" spans="1:19" hidden="1" x14ac:dyDescent="0.2">
      <c r="A18" s="42" t="s">
        <v>27</v>
      </c>
      <c r="B18" s="78" t="s">
        <v>712</v>
      </c>
      <c r="C18" s="29" t="s">
        <v>712</v>
      </c>
      <c r="D18" s="30" t="s">
        <v>712</v>
      </c>
      <c r="E18" s="30" t="s">
        <v>712</v>
      </c>
      <c r="F18" s="30" t="s">
        <v>712</v>
      </c>
      <c r="G18" s="30" t="s">
        <v>712</v>
      </c>
      <c r="H18" s="31" t="s">
        <v>712</v>
      </c>
      <c r="I18" s="1"/>
      <c r="J18" s="40" t="s">
        <v>712</v>
      </c>
      <c r="K18" s="29" t="s">
        <v>712</v>
      </c>
      <c r="L18" s="29" t="s">
        <v>712</v>
      </c>
      <c r="M18" s="29" t="s">
        <v>712</v>
      </c>
      <c r="N18" s="29" t="s">
        <v>712</v>
      </c>
      <c r="O18" s="41" t="s">
        <v>712</v>
      </c>
      <c r="P18" s="1"/>
      <c r="Q18" s="42">
        <f t="shared" si="1"/>
        <v>0</v>
      </c>
      <c r="R18" s="43">
        <f t="shared" si="2"/>
        <v>0</v>
      </c>
      <c r="S18" s="44" t="str">
        <f t="shared" si="3"/>
        <v/>
      </c>
    </row>
    <row r="19" spans="1:19" hidden="1" x14ac:dyDescent="0.2">
      <c r="A19" s="42" t="s">
        <v>28</v>
      </c>
      <c r="B19" s="78" t="s">
        <v>712</v>
      </c>
      <c r="C19" s="29" t="s">
        <v>712</v>
      </c>
      <c r="D19" s="30" t="s">
        <v>712</v>
      </c>
      <c r="E19" s="30" t="s">
        <v>712</v>
      </c>
      <c r="F19" s="30" t="s">
        <v>712</v>
      </c>
      <c r="G19" s="30" t="s">
        <v>712</v>
      </c>
      <c r="H19" s="31" t="s">
        <v>712</v>
      </c>
      <c r="I19" s="1"/>
      <c r="J19" s="40" t="s">
        <v>712</v>
      </c>
      <c r="K19" s="29" t="s">
        <v>712</v>
      </c>
      <c r="L19" s="29" t="s">
        <v>712</v>
      </c>
      <c r="M19" s="29" t="s">
        <v>712</v>
      </c>
      <c r="N19" s="29" t="s">
        <v>712</v>
      </c>
      <c r="O19" s="41" t="s">
        <v>712</v>
      </c>
      <c r="P19" s="1"/>
      <c r="Q19" s="42">
        <f t="shared" si="1"/>
        <v>0</v>
      </c>
      <c r="R19" s="43">
        <f t="shared" si="2"/>
        <v>0</v>
      </c>
      <c r="S19" s="44" t="str">
        <f t="shared" si="3"/>
        <v/>
      </c>
    </row>
    <row r="20" spans="1:19" hidden="1" x14ac:dyDescent="0.2">
      <c r="A20" s="42" t="s">
        <v>29</v>
      </c>
      <c r="B20" s="78" t="s">
        <v>712</v>
      </c>
      <c r="C20" s="29" t="s">
        <v>712</v>
      </c>
      <c r="D20" s="30" t="s">
        <v>712</v>
      </c>
      <c r="E20" s="30" t="s">
        <v>712</v>
      </c>
      <c r="F20" s="45" t="s">
        <v>712</v>
      </c>
      <c r="G20" s="45" t="s">
        <v>712</v>
      </c>
      <c r="H20" s="46" t="s">
        <v>712</v>
      </c>
      <c r="I20" s="1"/>
      <c r="J20" s="40" t="s">
        <v>712</v>
      </c>
      <c r="K20" s="29" t="s">
        <v>712</v>
      </c>
      <c r="L20" s="47" t="s">
        <v>712</v>
      </c>
      <c r="M20" s="47" t="s">
        <v>712</v>
      </c>
      <c r="N20" s="29" t="s">
        <v>712</v>
      </c>
      <c r="O20" s="41" t="s">
        <v>712</v>
      </c>
      <c r="P20" s="1"/>
      <c r="Q20" s="42">
        <f t="shared" si="1"/>
        <v>0</v>
      </c>
      <c r="R20" s="43">
        <f t="shared" si="2"/>
        <v>0</v>
      </c>
      <c r="S20" s="44" t="str">
        <f t="shared" si="3"/>
        <v/>
      </c>
    </row>
    <row r="21" spans="1:19" hidden="1" x14ac:dyDescent="0.2">
      <c r="A21" s="42" t="s">
        <v>30</v>
      </c>
      <c r="B21" s="78">
        <v>489</v>
      </c>
      <c r="C21" s="29" t="s">
        <v>712</v>
      </c>
      <c r="D21" s="30" t="s">
        <v>712</v>
      </c>
      <c r="E21" s="30" t="s">
        <v>712</v>
      </c>
      <c r="F21" s="45" t="s">
        <v>712</v>
      </c>
      <c r="G21" s="45" t="s">
        <v>712</v>
      </c>
      <c r="H21" s="46" t="s">
        <v>712</v>
      </c>
      <c r="I21" s="1"/>
      <c r="J21" s="40" t="s">
        <v>712</v>
      </c>
      <c r="K21" s="29" t="s">
        <v>712</v>
      </c>
      <c r="L21" s="47" t="s">
        <v>712</v>
      </c>
      <c r="M21" s="47" t="s">
        <v>712</v>
      </c>
      <c r="N21" s="47" t="s">
        <v>712</v>
      </c>
      <c r="O21" s="48" t="s">
        <v>712</v>
      </c>
      <c r="P21" s="1"/>
      <c r="Q21" s="42">
        <f t="shared" si="1"/>
        <v>0</v>
      </c>
      <c r="R21" s="43">
        <f t="shared" si="2"/>
        <v>0</v>
      </c>
      <c r="S21" s="44" t="str">
        <f t="shared" si="3"/>
        <v/>
      </c>
    </row>
    <row r="22" spans="1:19" hidden="1" x14ac:dyDescent="0.2">
      <c r="A22" s="42" t="s">
        <v>31</v>
      </c>
      <c r="B22" s="78" t="s">
        <v>712</v>
      </c>
      <c r="C22" s="29" t="s">
        <v>712</v>
      </c>
      <c r="D22" s="30" t="s">
        <v>712</v>
      </c>
      <c r="E22" s="30" t="s">
        <v>712</v>
      </c>
      <c r="F22" s="45" t="s">
        <v>712</v>
      </c>
      <c r="G22" s="45" t="s">
        <v>712</v>
      </c>
      <c r="H22" s="46" t="s">
        <v>712</v>
      </c>
      <c r="I22" s="1"/>
      <c r="J22" s="40" t="s">
        <v>712</v>
      </c>
      <c r="K22" s="29" t="s">
        <v>712</v>
      </c>
      <c r="L22" s="47" t="s">
        <v>712</v>
      </c>
      <c r="M22" s="47" t="s">
        <v>712</v>
      </c>
      <c r="N22" s="47" t="s">
        <v>712</v>
      </c>
      <c r="O22" s="48" t="s">
        <v>712</v>
      </c>
      <c r="P22" s="1"/>
      <c r="Q22" s="42">
        <f t="shared" si="1"/>
        <v>0</v>
      </c>
      <c r="R22" s="43">
        <f t="shared" si="2"/>
        <v>0</v>
      </c>
      <c r="S22" s="44" t="str">
        <f t="shared" si="3"/>
        <v/>
      </c>
    </row>
    <row r="23" spans="1:19" hidden="1" x14ac:dyDescent="0.2">
      <c r="A23" s="42" t="s">
        <v>32</v>
      </c>
      <c r="B23" s="78" t="s">
        <v>712</v>
      </c>
      <c r="C23" s="29" t="s">
        <v>712</v>
      </c>
      <c r="D23" s="30" t="s">
        <v>712</v>
      </c>
      <c r="E23" s="30" t="s">
        <v>712</v>
      </c>
      <c r="F23" s="45" t="s">
        <v>712</v>
      </c>
      <c r="G23" s="45" t="s">
        <v>712</v>
      </c>
      <c r="H23" s="46" t="s">
        <v>712</v>
      </c>
      <c r="I23" s="1"/>
      <c r="J23" s="40" t="s">
        <v>712</v>
      </c>
      <c r="K23" s="29" t="s">
        <v>712</v>
      </c>
      <c r="L23" s="47" t="s">
        <v>712</v>
      </c>
      <c r="M23" s="47" t="s">
        <v>712</v>
      </c>
      <c r="N23" s="47" t="s">
        <v>712</v>
      </c>
      <c r="O23" s="48" t="s">
        <v>712</v>
      </c>
      <c r="P23" s="1"/>
      <c r="Q23" s="42">
        <f t="shared" si="1"/>
        <v>0</v>
      </c>
      <c r="R23" s="43">
        <f t="shared" si="2"/>
        <v>0</v>
      </c>
      <c r="S23" s="44" t="str">
        <f t="shared" si="3"/>
        <v/>
      </c>
    </row>
    <row r="24" spans="1:19" hidden="1" x14ac:dyDescent="0.2">
      <c r="A24" s="42" t="s">
        <v>33</v>
      </c>
      <c r="B24" s="78" t="s">
        <v>712</v>
      </c>
      <c r="C24" s="29" t="s">
        <v>712</v>
      </c>
      <c r="D24" s="30" t="s">
        <v>712</v>
      </c>
      <c r="E24" s="30" t="s">
        <v>712</v>
      </c>
      <c r="F24" s="45" t="s">
        <v>712</v>
      </c>
      <c r="G24" s="45" t="s">
        <v>712</v>
      </c>
      <c r="H24" s="46" t="s">
        <v>712</v>
      </c>
      <c r="I24" s="1"/>
      <c r="J24" s="40" t="s">
        <v>712</v>
      </c>
      <c r="K24" s="29" t="s">
        <v>712</v>
      </c>
      <c r="L24" s="47" t="s">
        <v>712</v>
      </c>
      <c r="M24" s="47" t="s">
        <v>712</v>
      </c>
      <c r="N24" s="47" t="s">
        <v>712</v>
      </c>
      <c r="O24" s="48" t="s">
        <v>712</v>
      </c>
      <c r="P24" s="1"/>
      <c r="Q24" s="42">
        <f t="shared" si="1"/>
        <v>0</v>
      </c>
      <c r="R24" s="43">
        <f t="shared" si="2"/>
        <v>0</v>
      </c>
      <c r="S24" s="44" t="str">
        <f t="shared" si="3"/>
        <v/>
      </c>
    </row>
    <row r="25" spans="1:19" hidden="1" x14ac:dyDescent="0.2">
      <c r="A25" s="42" t="s">
        <v>34</v>
      </c>
      <c r="B25" s="78" t="s">
        <v>712</v>
      </c>
      <c r="C25" s="29" t="s">
        <v>712</v>
      </c>
      <c r="D25" s="30" t="s">
        <v>712</v>
      </c>
      <c r="E25" s="30" t="s">
        <v>712</v>
      </c>
      <c r="F25" s="45" t="s">
        <v>712</v>
      </c>
      <c r="G25" s="45" t="s">
        <v>712</v>
      </c>
      <c r="H25" s="46" t="s">
        <v>712</v>
      </c>
      <c r="I25" s="1"/>
      <c r="J25" s="40" t="s">
        <v>712</v>
      </c>
      <c r="K25" s="29" t="s">
        <v>712</v>
      </c>
      <c r="L25" s="47" t="s">
        <v>712</v>
      </c>
      <c r="M25" s="47" t="s">
        <v>712</v>
      </c>
      <c r="N25" s="47" t="s">
        <v>712</v>
      </c>
      <c r="O25" s="48" t="s">
        <v>712</v>
      </c>
      <c r="P25" s="1"/>
      <c r="Q25" s="42">
        <f t="shared" si="1"/>
        <v>0</v>
      </c>
      <c r="R25" s="43">
        <f t="shared" si="2"/>
        <v>0</v>
      </c>
      <c r="S25" s="44" t="str">
        <f t="shared" si="3"/>
        <v/>
      </c>
    </row>
    <row r="26" spans="1:19" hidden="1" x14ac:dyDescent="0.2">
      <c r="A26" s="42" t="s">
        <v>35</v>
      </c>
      <c r="B26" s="78" t="s">
        <v>712</v>
      </c>
      <c r="C26" s="29" t="s">
        <v>712</v>
      </c>
      <c r="D26" s="30" t="s">
        <v>712</v>
      </c>
      <c r="E26" s="30" t="s">
        <v>712</v>
      </c>
      <c r="F26" s="45" t="s">
        <v>712</v>
      </c>
      <c r="G26" s="45" t="s">
        <v>712</v>
      </c>
      <c r="H26" s="46" t="s">
        <v>712</v>
      </c>
      <c r="I26" s="1"/>
      <c r="J26" s="40" t="s">
        <v>712</v>
      </c>
      <c r="K26" s="29" t="s">
        <v>712</v>
      </c>
      <c r="L26" s="47" t="s">
        <v>712</v>
      </c>
      <c r="M26" s="47" t="s">
        <v>712</v>
      </c>
      <c r="N26" s="47" t="s">
        <v>712</v>
      </c>
      <c r="O26" s="48" t="s">
        <v>712</v>
      </c>
      <c r="P26" s="1"/>
      <c r="Q26" s="42">
        <f t="shared" si="1"/>
        <v>0</v>
      </c>
      <c r="R26" s="43">
        <f t="shared" si="2"/>
        <v>0</v>
      </c>
      <c r="S26" s="44" t="str">
        <f t="shared" si="3"/>
        <v/>
      </c>
    </row>
    <row r="27" spans="1:19" hidden="1" x14ac:dyDescent="0.2">
      <c r="A27" s="42" t="s">
        <v>37</v>
      </c>
      <c r="B27" s="78">
        <v>50</v>
      </c>
      <c r="C27" s="29" t="s">
        <v>712</v>
      </c>
      <c r="D27" s="30" t="s">
        <v>712</v>
      </c>
      <c r="E27" s="30" t="s">
        <v>712</v>
      </c>
      <c r="F27" s="45" t="s">
        <v>712</v>
      </c>
      <c r="G27" s="45" t="s">
        <v>712</v>
      </c>
      <c r="H27" s="46" t="s">
        <v>712</v>
      </c>
      <c r="I27" s="1"/>
      <c r="J27" s="40" t="s">
        <v>712</v>
      </c>
      <c r="K27" s="29" t="s">
        <v>712</v>
      </c>
      <c r="L27" s="47" t="s">
        <v>712</v>
      </c>
      <c r="M27" s="47" t="s">
        <v>712</v>
      </c>
      <c r="N27" s="47" t="s">
        <v>712</v>
      </c>
      <c r="O27" s="48" t="s">
        <v>712</v>
      </c>
      <c r="P27" s="1"/>
      <c r="Q27" s="42">
        <f t="shared" si="1"/>
        <v>0</v>
      </c>
      <c r="R27" s="43">
        <f t="shared" si="2"/>
        <v>0</v>
      </c>
      <c r="S27" s="44" t="str">
        <f t="shared" si="3"/>
        <v/>
      </c>
    </row>
    <row r="28" spans="1:19" hidden="1" x14ac:dyDescent="0.2">
      <c r="A28" s="42" t="s">
        <v>38</v>
      </c>
      <c r="B28" s="78" t="s">
        <v>712</v>
      </c>
      <c r="C28" s="29" t="s">
        <v>712</v>
      </c>
      <c r="D28" s="30" t="s">
        <v>712</v>
      </c>
      <c r="E28" s="30" t="s">
        <v>712</v>
      </c>
      <c r="F28" s="45" t="s">
        <v>712</v>
      </c>
      <c r="G28" s="45" t="s">
        <v>712</v>
      </c>
      <c r="H28" s="46" t="s">
        <v>712</v>
      </c>
      <c r="I28" s="1"/>
      <c r="J28" s="40" t="s">
        <v>712</v>
      </c>
      <c r="K28" s="29" t="s">
        <v>712</v>
      </c>
      <c r="L28" s="47" t="s">
        <v>712</v>
      </c>
      <c r="M28" s="47" t="s">
        <v>712</v>
      </c>
      <c r="N28" s="47" t="s">
        <v>712</v>
      </c>
      <c r="O28" s="48" t="s">
        <v>712</v>
      </c>
      <c r="P28" s="1"/>
      <c r="Q28" s="42">
        <f t="shared" si="1"/>
        <v>0</v>
      </c>
      <c r="R28" s="43">
        <f t="shared" si="2"/>
        <v>0</v>
      </c>
      <c r="S28" s="44" t="str">
        <f t="shared" si="3"/>
        <v/>
      </c>
    </row>
    <row r="29" spans="1:19" hidden="1" x14ac:dyDescent="0.2">
      <c r="A29" s="42" t="s">
        <v>39</v>
      </c>
      <c r="B29" s="78" t="s">
        <v>712</v>
      </c>
      <c r="C29" s="29" t="s">
        <v>712</v>
      </c>
      <c r="D29" s="30" t="s">
        <v>712</v>
      </c>
      <c r="E29" s="30" t="s">
        <v>712</v>
      </c>
      <c r="F29" s="45" t="s">
        <v>712</v>
      </c>
      <c r="G29" s="45" t="s">
        <v>712</v>
      </c>
      <c r="H29" s="46" t="s">
        <v>712</v>
      </c>
      <c r="I29" s="1"/>
      <c r="J29" s="40" t="s">
        <v>712</v>
      </c>
      <c r="K29" s="29" t="s">
        <v>712</v>
      </c>
      <c r="L29" s="47" t="s">
        <v>712</v>
      </c>
      <c r="M29" s="47" t="s">
        <v>712</v>
      </c>
      <c r="N29" s="47" t="s">
        <v>712</v>
      </c>
      <c r="O29" s="48" t="s">
        <v>712</v>
      </c>
      <c r="P29" s="1"/>
      <c r="Q29" s="42">
        <f t="shared" si="1"/>
        <v>0</v>
      </c>
      <c r="R29" s="43">
        <f t="shared" si="2"/>
        <v>0</v>
      </c>
      <c r="S29" s="44" t="str">
        <f t="shared" si="3"/>
        <v/>
      </c>
    </row>
    <row r="30" spans="1:19" hidden="1" x14ac:dyDescent="0.2">
      <c r="A30" s="42" t="s">
        <v>40</v>
      </c>
      <c r="B30" s="78">
        <v>21</v>
      </c>
      <c r="C30" s="29" t="s">
        <v>712</v>
      </c>
      <c r="D30" s="30" t="s">
        <v>712</v>
      </c>
      <c r="E30" s="30" t="s">
        <v>712</v>
      </c>
      <c r="F30" s="45" t="s">
        <v>712</v>
      </c>
      <c r="G30" s="45" t="s">
        <v>712</v>
      </c>
      <c r="H30" s="46" t="s">
        <v>712</v>
      </c>
      <c r="I30" s="1"/>
      <c r="J30" s="40" t="s">
        <v>712</v>
      </c>
      <c r="K30" s="29" t="s">
        <v>712</v>
      </c>
      <c r="L30" s="47" t="s">
        <v>712</v>
      </c>
      <c r="M30" s="47" t="s">
        <v>712</v>
      </c>
      <c r="N30" s="47" t="s">
        <v>712</v>
      </c>
      <c r="O30" s="48" t="s">
        <v>712</v>
      </c>
      <c r="P30" s="1"/>
      <c r="Q30" s="42">
        <f t="shared" si="1"/>
        <v>0</v>
      </c>
      <c r="R30" s="43">
        <f t="shared" si="2"/>
        <v>0</v>
      </c>
      <c r="S30" s="44" t="str">
        <f t="shared" si="3"/>
        <v/>
      </c>
    </row>
    <row r="31" spans="1:19" hidden="1" x14ac:dyDescent="0.2">
      <c r="A31" s="42" t="s">
        <v>41</v>
      </c>
      <c r="B31" s="78">
        <v>34</v>
      </c>
      <c r="C31" s="29" t="s">
        <v>712</v>
      </c>
      <c r="D31" s="30" t="s">
        <v>712</v>
      </c>
      <c r="E31" s="30" t="s">
        <v>712</v>
      </c>
      <c r="F31" s="45" t="s">
        <v>712</v>
      </c>
      <c r="G31" s="45" t="s">
        <v>712</v>
      </c>
      <c r="H31" s="46" t="s">
        <v>712</v>
      </c>
      <c r="I31" s="1"/>
      <c r="J31" s="40" t="s">
        <v>712</v>
      </c>
      <c r="K31" s="29" t="s">
        <v>712</v>
      </c>
      <c r="L31" s="47" t="s">
        <v>712</v>
      </c>
      <c r="M31" s="47" t="s">
        <v>712</v>
      </c>
      <c r="N31" s="47" t="s">
        <v>712</v>
      </c>
      <c r="O31" s="48" t="s">
        <v>712</v>
      </c>
      <c r="P31" s="1"/>
      <c r="Q31" s="42">
        <f t="shared" si="1"/>
        <v>0</v>
      </c>
      <c r="R31" s="43">
        <f t="shared" si="2"/>
        <v>0</v>
      </c>
      <c r="S31" s="44" t="str">
        <f t="shared" si="3"/>
        <v/>
      </c>
    </row>
    <row r="32" spans="1:19" hidden="1" x14ac:dyDescent="0.2">
      <c r="A32" s="42" t="s">
        <v>42</v>
      </c>
      <c r="B32" s="78" t="s">
        <v>712</v>
      </c>
      <c r="C32" s="29" t="s">
        <v>712</v>
      </c>
      <c r="D32" s="30" t="s">
        <v>712</v>
      </c>
      <c r="E32" s="30" t="s">
        <v>712</v>
      </c>
      <c r="F32" s="45" t="s">
        <v>712</v>
      </c>
      <c r="G32" s="45" t="s">
        <v>712</v>
      </c>
      <c r="H32" s="46" t="s">
        <v>712</v>
      </c>
      <c r="I32" s="1"/>
      <c r="J32" s="40" t="s">
        <v>712</v>
      </c>
      <c r="K32" s="29" t="s">
        <v>712</v>
      </c>
      <c r="L32" s="47" t="s">
        <v>712</v>
      </c>
      <c r="M32" s="47" t="s">
        <v>712</v>
      </c>
      <c r="N32" s="47" t="s">
        <v>712</v>
      </c>
      <c r="O32" s="48" t="s">
        <v>712</v>
      </c>
      <c r="P32" s="1"/>
      <c r="Q32" s="42">
        <f t="shared" si="1"/>
        <v>0</v>
      </c>
      <c r="R32" s="43">
        <f t="shared" si="2"/>
        <v>0</v>
      </c>
      <c r="S32" s="44" t="str">
        <f t="shared" si="3"/>
        <v/>
      </c>
    </row>
    <row r="33" spans="1:19" hidden="1" x14ac:dyDescent="0.2">
      <c r="A33" s="42" t="s">
        <v>43</v>
      </c>
      <c r="B33" s="78" t="s">
        <v>712</v>
      </c>
      <c r="C33" s="29" t="s">
        <v>712</v>
      </c>
      <c r="D33" s="30" t="s">
        <v>712</v>
      </c>
      <c r="E33" s="30" t="s">
        <v>712</v>
      </c>
      <c r="F33" s="45" t="s">
        <v>712</v>
      </c>
      <c r="G33" s="45" t="s">
        <v>712</v>
      </c>
      <c r="H33" s="46" t="s">
        <v>712</v>
      </c>
      <c r="I33" s="1"/>
      <c r="J33" s="40" t="s">
        <v>712</v>
      </c>
      <c r="K33" s="29" t="s">
        <v>712</v>
      </c>
      <c r="L33" s="47" t="s">
        <v>712</v>
      </c>
      <c r="M33" s="47" t="s">
        <v>712</v>
      </c>
      <c r="N33" s="47" t="s">
        <v>712</v>
      </c>
      <c r="O33" s="48" t="s">
        <v>712</v>
      </c>
      <c r="P33" s="1"/>
      <c r="Q33" s="42">
        <f t="shared" si="1"/>
        <v>0</v>
      </c>
      <c r="R33" s="43">
        <f t="shared" si="2"/>
        <v>0</v>
      </c>
      <c r="S33" s="44" t="str">
        <f t="shared" si="3"/>
        <v/>
      </c>
    </row>
    <row r="34" spans="1:19" hidden="1" x14ac:dyDescent="0.2">
      <c r="A34" s="42" t="s">
        <v>44</v>
      </c>
      <c r="B34" s="78" t="s">
        <v>712</v>
      </c>
      <c r="C34" s="29" t="s">
        <v>712</v>
      </c>
      <c r="D34" s="30" t="s">
        <v>712</v>
      </c>
      <c r="E34" s="30" t="s">
        <v>712</v>
      </c>
      <c r="F34" s="45" t="s">
        <v>712</v>
      </c>
      <c r="G34" s="45" t="s">
        <v>712</v>
      </c>
      <c r="H34" s="46" t="s">
        <v>712</v>
      </c>
      <c r="I34" s="1"/>
      <c r="J34" s="40" t="s">
        <v>712</v>
      </c>
      <c r="K34" s="29" t="s">
        <v>712</v>
      </c>
      <c r="L34" s="47" t="s">
        <v>712</v>
      </c>
      <c r="M34" s="47" t="s">
        <v>712</v>
      </c>
      <c r="N34" s="47" t="s">
        <v>712</v>
      </c>
      <c r="O34" s="48" t="s">
        <v>712</v>
      </c>
      <c r="P34" s="1"/>
      <c r="Q34" s="42">
        <f t="shared" si="1"/>
        <v>0</v>
      </c>
      <c r="R34" s="43">
        <f t="shared" si="2"/>
        <v>0</v>
      </c>
      <c r="S34" s="44" t="str">
        <f t="shared" si="3"/>
        <v/>
      </c>
    </row>
    <row r="35" spans="1:19" hidden="1" x14ac:dyDescent="0.2">
      <c r="A35" s="42" t="s">
        <v>45</v>
      </c>
      <c r="B35" s="78" t="s">
        <v>712</v>
      </c>
      <c r="C35" s="29" t="s">
        <v>712</v>
      </c>
      <c r="D35" s="30" t="s">
        <v>712</v>
      </c>
      <c r="E35" s="30" t="s">
        <v>712</v>
      </c>
      <c r="F35" s="45" t="s">
        <v>712</v>
      </c>
      <c r="G35" s="45" t="s">
        <v>712</v>
      </c>
      <c r="H35" s="46" t="s">
        <v>712</v>
      </c>
      <c r="I35" s="1"/>
      <c r="J35" s="40" t="s">
        <v>712</v>
      </c>
      <c r="K35" s="29" t="s">
        <v>712</v>
      </c>
      <c r="L35" s="47" t="s">
        <v>712</v>
      </c>
      <c r="M35" s="47" t="s">
        <v>712</v>
      </c>
      <c r="N35" s="47" t="s">
        <v>712</v>
      </c>
      <c r="O35" s="48" t="s">
        <v>712</v>
      </c>
      <c r="P35" s="1"/>
      <c r="Q35" s="42">
        <f t="shared" si="1"/>
        <v>0</v>
      </c>
      <c r="R35" s="43">
        <f t="shared" si="2"/>
        <v>0</v>
      </c>
      <c r="S35" s="44" t="str">
        <f t="shared" si="3"/>
        <v/>
      </c>
    </row>
    <row r="36" spans="1:19" hidden="1" x14ac:dyDescent="0.2">
      <c r="A36" s="42" t="s">
        <v>46</v>
      </c>
      <c r="B36" s="78">
        <v>281</v>
      </c>
      <c r="C36" s="29" t="s">
        <v>712</v>
      </c>
      <c r="D36" s="30" t="s">
        <v>712</v>
      </c>
      <c r="E36" s="30" t="s">
        <v>712</v>
      </c>
      <c r="F36" s="45" t="s">
        <v>712</v>
      </c>
      <c r="G36" s="45" t="s">
        <v>712</v>
      </c>
      <c r="H36" s="46" t="s">
        <v>712</v>
      </c>
      <c r="I36" s="1"/>
      <c r="J36" s="40" t="s">
        <v>712</v>
      </c>
      <c r="K36" s="29" t="s">
        <v>712</v>
      </c>
      <c r="L36" s="47" t="s">
        <v>712</v>
      </c>
      <c r="M36" s="47" t="s">
        <v>712</v>
      </c>
      <c r="N36" s="47" t="s">
        <v>712</v>
      </c>
      <c r="O36" s="48" t="s">
        <v>712</v>
      </c>
      <c r="P36" s="1"/>
      <c r="Q36" s="42">
        <f t="shared" si="1"/>
        <v>0</v>
      </c>
      <c r="R36" s="43">
        <f t="shared" si="2"/>
        <v>0</v>
      </c>
      <c r="S36" s="44" t="str">
        <f t="shared" si="3"/>
        <v/>
      </c>
    </row>
    <row r="37" spans="1:19" hidden="1" x14ac:dyDescent="0.2">
      <c r="A37" s="42" t="s">
        <v>47</v>
      </c>
      <c r="B37" s="78">
        <v>197</v>
      </c>
      <c r="C37" s="29" t="s">
        <v>712</v>
      </c>
      <c r="D37" s="30" t="s">
        <v>712</v>
      </c>
      <c r="E37" s="30" t="s">
        <v>712</v>
      </c>
      <c r="F37" s="45" t="s">
        <v>712</v>
      </c>
      <c r="G37" s="45" t="s">
        <v>712</v>
      </c>
      <c r="H37" s="46" t="s">
        <v>712</v>
      </c>
      <c r="I37" s="1"/>
      <c r="J37" s="40" t="s">
        <v>712</v>
      </c>
      <c r="K37" s="29" t="s">
        <v>712</v>
      </c>
      <c r="L37" s="47" t="s">
        <v>712</v>
      </c>
      <c r="M37" s="47" t="s">
        <v>712</v>
      </c>
      <c r="N37" s="47" t="s">
        <v>712</v>
      </c>
      <c r="O37" s="48" t="s">
        <v>712</v>
      </c>
      <c r="P37" s="1"/>
      <c r="Q37" s="42">
        <f t="shared" si="1"/>
        <v>0</v>
      </c>
      <c r="R37" s="43">
        <f t="shared" si="2"/>
        <v>0</v>
      </c>
      <c r="S37" s="44" t="str">
        <f t="shared" si="3"/>
        <v/>
      </c>
    </row>
    <row r="38" spans="1:19" hidden="1" x14ac:dyDescent="0.2">
      <c r="A38" s="42" t="s">
        <v>48</v>
      </c>
      <c r="B38" s="78">
        <v>107</v>
      </c>
      <c r="C38" s="29" t="s">
        <v>712</v>
      </c>
      <c r="D38" s="30" t="s">
        <v>712</v>
      </c>
      <c r="E38" s="30" t="s">
        <v>712</v>
      </c>
      <c r="F38" s="45" t="s">
        <v>712</v>
      </c>
      <c r="G38" s="45" t="s">
        <v>712</v>
      </c>
      <c r="H38" s="46" t="s">
        <v>712</v>
      </c>
      <c r="I38" s="1"/>
      <c r="J38" s="40" t="s">
        <v>712</v>
      </c>
      <c r="K38" s="29" t="s">
        <v>712</v>
      </c>
      <c r="L38" s="47" t="s">
        <v>712</v>
      </c>
      <c r="M38" s="47" t="s">
        <v>712</v>
      </c>
      <c r="N38" s="47" t="s">
        <v>712</v>
      </c>
      <c r="O38" s="48" t="s">
        <v>712</v>
      </c>
      <c r="P38" s="1"/>
      <c r="Q38" s="42">
        <f t="shared" si="1"/>
        <v>0</v>
      </c>
      <c r="R38" s="43">
        <f t="shared" si="2"/>
        <v>0</v>
      </c>
      <c r="S38" s="44" t="str">
        <f t="shared" si="3"/>
        <v/>
      </c>
    </row>
    <row r="39" spans="1:19" hidden="1" x14ac:dyDescent="0.2">
      <c r="A39" s="42" t="s">
        <v>49</v>
      </c>
      <c r="B39" s="78">
        <v>1626</v>
      </c>
      <c r="C39" s="29">
        <v>28</v>
      </c>
      <c r="D39" s="30" t="s">
        <v>712</v>
      </c>
      <c r="E39" s="30" t="s">
        <v>712</v>
      </c>
      <c r="F39" s="45">
        <v>0.55250484708236991</v>
      </c>
      <c r="G39" s="45" t="s">
        <v>712</v>
      </c>
      <c r="H39" s="46">
        <v>10.314678191241169</v>
      </c>
      <c r="I39" s="1"/>
      <c r="J39" s="40">
        <v>0</v>
      </c>
      <c r="K39" s="29" t="s">
        <v>712</v>
      </c>
      <c r="L39" s="47" t="s">
        <v>712</v>
      </c>
      <c r="M39" s="47">
        <v>1</v>
      </c>
      <c r="N39" s="47" t="s">
        <v>712</v>
      </c>
      <c r="O39" s="48">
        <v>2</v>
      </c>
      <c r="P39" s="1"/>
      <c r="Q39" s="42">
        <f t="shared" si="1"/>
        <v>3</v>
      </c>
      <c r="R39" s="43">
        <f t="shared" si="2"/>
        <v>3</v>
      </c>
      <c r="S39" s="44" t="str">
        <f t="shared" si="3"/>
        <v/>
      </c>
    </row>
    <row r="40" spans="1:19" hidden="1" x14ac:dyDescent="0.2">
      <c r="A40" s="42" t="s">
        <v>50</v>
      </c>
      <c r="B40" s="78">
        <v>1764</v>
      </c>
      <c r="C40" s="29">
        <v>49</v>
      </c>
      <c r="D40" s="30">
        <v>3.7053892215581818</v>
      </c>
      <c r="E40" s="30" t="s">
        <v>713</v>
      </c>
      <c r="F40" s="45">
        <v>0.56025662297439283</v>
      </c>
      <c r="G40" s="45">
        <v>10.962715637173066</v>
      </c>
      <c r="H40" s="46">
        <v>9.0448881336731741</v>
      </c>
      <c r="I40" s="1"/>
      <c r="J40" s="40">
        <v>1</v>
      </c>
      <c r="K40" s="29">
        <v>3</v>
      </c>
      <c r="L40" s="47" t="s">
        <v>712</v>
      </c>
      <c r="M40" s="47">
        <v>1</v>
      </c>
      <c r="N40" s="47">
        <v>1</v>
      </c>
      <c r="O40" s="48">
        <v>1</v>
      </c>
      <c r="P40" s="1"/>
      <c r="Q40" s="42">
        <f t="shared" si="1"/>
        <v>5</v>
      </c>
      <c r="R40" s="43">
        <f t="shared" si="2"/>
        <v>7</v>
      </c>
      <c r="S40" s="44">
        <f t="shared" si="3"/>
        <v>1.4</v>
      </c>
    </row>
    <row r="41" spans="1:19" hidden="1" x14ac:dyDescent="0.2">
      <c r="A41" s="42" t="s">
        <v>51</v>
      </c>
      <c r="B41" s="78" t="s">
        <v>712</v>
      </c>
      <c r="C41" s="29" t="s">
        <v>712</v>
      </c>
      <c r="D41" s="30" t="s">
        <v>712</v>
      </c>
      <c r="E41" s="30" t="s">
        <v>712</v>
      </c>
      <c r="F41" s="45" t="s">
        <v>712</v>
      </c>
      <c r="G41" s="45" t="s">
        <v>712</v>
      </c>
      <c r="H41" s="46" t="s">
        <v>712</v>
      </c>
      <c r="I41" s="1"/>
      <c r="J41" s="40" t="s">
        <v>712</v>
      </c>
      <c r="K41" s="29" t="s">
        <v>712</v>
      </c>
      <c r="L41" s="47" t="s">
        <v>712</v>
      </c>
      <c r="M41" s="47" t="s">
        <v>712</v>
      </c>
      <c r="N41" s="47" t="s">
        <v>712</v>
      </c>
      <c r="O41" s="48" t="s">
        <v>712</v>
      </c>
      <c r="P41" s="1"/>
      <c r="Q41" s="42">
        <f t="shared" si="1"/>
        <v>0</v>
      </c>
      <c r="R41" s="43">
        <f t="shared" si="2"/>
        <v>0</v>
      </c>
      <c r="S41" s="44" t="str">
        <f t="shared" si="3"/>
        <v/>
      </c>
    </row>
    <row r="42" spans="1:19" hidden="1" x14ac:dyDescent="0.2">
      <c r="A42" s="42" t="s">
        <v>52</v>
      </c>
      <c r="B42" s="78" t="s">
        <v>712</v>
      </c>
      <c r="C42" s="29" t="s">
        <v>712</v>
      </c>
      <c r="D42" s="30" t="s">
        <v>712</v>
      </c>
      <c r="E42" s="30" t="s">
        <v>712</v>
      </c>
      <c r="F42" s="45" t="s">
        <v>712</v>
      </c>
      <c r="G42" s="45" t="s">
        <v>712</v>
      </c>
      <c r="H42" s="46" t="s">
        <v>712</v>
      </c>
      <c r="I42" s="1"/>
      <c r="J42" s="40" t="s">
        <v>712</v>
      </c>
      <c r="K42" s="29" t="s">
        <v>712</v>
      </c>
      <c r="L42" s="47" t="s">
        <v>712</v>
      </c>
      <c r="M42" s="47" t="s">
        <v>712</v>
      </c>
      <c r="N42" s="47" t="s">
        <v>712</v>
      </c>
      <c r="O42" s="48" t="s">
        <v>712</v>
      </c>
      <c r="P42" s="1"/>
      <c r="Q42" s="42">
        <f t="shared" si="1"/>
        <v>0</v>
      </c>
      <c r="R42" s="43">
        <f t="shared" si="2"/>
        <v>0</v>
      </c>
      <c r="S42" s="44" t="str">
        <f t="shared" si="3"/>
        <v/>
      </c>
    </row>
    <row r="43" spans="1:19" hidden="1" x14ac:dyDescent="0.2">
      <c r="A43" s="42" t="s">
        <v>53</v>
      </c>
      <c r="B43" s="78">
        <v>1009</v>
      </c>
      <c r="C43" s="29" t="s">
        <v>712</v>
      </c>
      <c r="D43" s="30" t="s">
        <v>712</v>
      </c>
      <c r="E43" s="30" t="s">
        <v>712</v>
      </c>
      <c r="F43" s="45">
        <v>0.16120246654137294</v>
      </c>
      <c r="G43" s="45" t="s">
        <v>712</v>
      </c>
      <c r="H43" s="46">
        <v>10.580890911014707</v>
      </c>
      <c r="I43" s="1"/>
      <c r="J43" s="40" t="s">
        <v>712</v>
      </c>
      <c r="K43" s="29" t="s">
        <v>712</v>
      </c>
      <c r="L43" s="47" t="s">
        <v>712</v>
      </c>
      <c r="M43" s="47">
        <v>0</v>
      </c>
      <c r="N43" s="47" t="s">
        <v>712</v>
      </c>
      <c r="O43" s="48">
        <v>2</v>
      </c>
      <c r="P43" s="1"/>
      <c r="Q43" s="42">
        <f t="shared" si="1"/>
        <v>2</v>
      </c>
      <c r="R43" s="43">
        <f t="shared" si="2"/>
        <v>2</v>
      </c>
      <c r="S43" s="44" t="str">
        <f t="shared" si="3"/>
        <v/>
      </c>
    </row>
    <row r="44" spans="1:19" hidden="1" x14ac:dyDescent="0.2">
      <c r="A44" s="42" t="s">
        <v>54</v>
      </c>
      <c r="B44" s="78">
        <v>1426</v>
      </c>
      <c r="C44" s="29">
        <v>41.5</v>
      </c>
      <c r="D44" s="30" t="s">
        <v>712</v>
      </c>
      <c r="E44" s="30" t="s">
        <v>712</v>
      </c>
      <c r="F44" s="45">
        <v>0.67152803526552107</v>
      </c>
      <c r="G44" s="45" t="s">
        <v>712</v>
      </c>
      <c r="H44" s="46">
        <v>10.638772746886477</v>
      </c>
      <c r="I44" s="1"/>
      <c r="J44" s="40">
        <v>1</v>
      </c>
      <c r="K44" s="29" t="s">
        <v>712</v>
      </c>
      <c r="L44" s="47" t="s">
        <v>712</v>
      </c>
      <c r="M44" s="47">
        <v>1</v>
      </c>
      <c r="N44" s="47" t="s">
        <v>712</v>
      </c>
      <c r="O44" s="48">
        <v>2</v>
      </c>
      <c r="P44" s="1"/>
      <c r="Q44" s="42">
        <f t="shared" si="1"/>
        <v>3</v>
      </c>
      <c r="R44" s="43">
        <f t="shared" si="2"/>
        <v>4</v>
      </c>
      <c r="S44" s="44" t="str">
        <f t="shared" si="3"/>
        <v/>
      </c>
    </row>
    <row r="45" spans="1:19" hidden="1" x14ac:dyDescent="0.2">
      <c r="A45" s="42" t="s">
        <v>55</v>
      </c>
      <c r="B45" s="78" t="s">
        <v>712</v>
      </c>
      <c r="C45" s="29" t="s">
        <v>712</v>
      </c>
      <c r="D45" s="30" t="s">
        <v>712</v>
      </c>
      <c r="E45" s="30" t="s">
        <v>712</v>
      </c>
      <c r="F45" s="45" t="s">
        <v>712</v>
      </c>
      <c r="G45" s="45" t="s">
        <v>712</v>
      </c>
      <c r="H45" s="46" t="s">
        <v>712</v>
      </c>
      <c r="I45" s="1"/>
      <c r="J45" s="40" t="s">
        <v>712</v>
      </c>
      <c r="K45" s="29" t="s">
        <v>712</v>
      </c>
      <c r="L45" s="47" t="s">
        <v>712</v>
      </c>
      <c r="M45" s="47" t="s">
        <v>712</v>
      </c>
      <c r="N45" s="47" t="s">
        <v>712</v>
      </c>
      <c r="O45" s="48" t="s">
        <v>712</v>
      </c>
      <c r="P45" s="1"/>
      <c r="Q45" s="42">
        <f t="shared" si="1"/>
        <v>0</v>
      </c>
      <c r="R45" s="43">
        <f t="shared" si="2"/>
        <v>0</v>
      </c>
      <c r="S45" s="44" t="str">
        <f t="shared" si="3"/>
        <v/>
      </c>
    </row>
    <row r="46" spans="1:19" hidden="1" x14ac:dyDescent="0.2">
      <c r="A46" s="42" t="s">
        <v>56</v>
      </c>
      <c r="B46" s="78" t="s">
        <v>712</v>
      </c>
      <c r="C46" s="29" t="s">
        <v>712</v>
      </c>
      <c r="D46" s="30" t="s">
        <v>712</v>
      </c>
      <c r="E46" s="30" t="s">
        <v>712</v>
      </c>
      <c r="F46" s="45" t="s">
        <v>712</v>
      </c>
      <c r="G46" s="45" t="s">
        <v>712</v>
      </c>
      <c r="H46" s="46" t="s">
        <v>712</v>
      </c>
      <c r="I46" s="1"/>
      <c r="J46" s="40" t="s">
        <v>712</v>
      </c>
      <c r="K46" s="29" t="s">
        <v>712</v>
      </c>
      <c r="L46" s="47" t="s">
        <v>712</v>
      </c>
      <c r="M46" s="47" t="s">
        <v>712</v>
      </c>
      <c r="N46" s="47" t="s">
        <v>712</v>
      </c>
      <c r="O46" s="48" t="s">
        <v>712</v>
      </c>
      <c r="P46" s="1"/>
      <c r="Q46" s="42">
        <f t="shared" si="1"/>
        <v>0</v>
      </c>
      <c r="R46" s="43">
        <f t="shared" si="2"/>
        <v>0</v>
      </c>
      <c r="S46" s="44" t="str">
        <f t="shared" si="3"/>
        <v/>
      </c>
    </row>
    <row r="47" spans="1:19" hidden="1" x14ac:dyDescent="0.2">
      <c r="A47" s="42" t="s">
        <v>57</v>
      </c>
      <c r="B47" s="78" t="s">
        <v>712</v>
      </c>
      <c r="C47" s="29" t="s">
        <v>712</v>
      </c>
      <c r="D47" s="30" t="s">
        <v>712</v>
      </c>
      <c r="E47" s="30" t="s">
        <v>712</v>
      </c>
      <c r="F47" s="45" t="s">
        <v>712</v>
      </c>
      <c r="G47" s="45" t="s">
        <v>712</v>
      </c>
      <c r="H47" s="46" t="s">
        <v>712</v>
      </c>
      <c r="I47" s="1"/>
      <c r="J47" s="40" t="s">
        <v>712</v>
      </c>
      <c r="K47" s="47" t="s">
        <v>712</v>
      </c>
      <c r="L47" s="47" t="s">
        <v>712</v>
      </c>
      <c r="M47" s="47" t="s">
        <v>712</v>
      </c>
      <c r="N47" s="47" t="s">
        <v>712</v>
      </c>
      <c r="O47" s="48" t="s">
        <v>712</v>
      </c>
      <c r="P47" s="1"/>
      <c r="Q47" s="42">
        <f t="shared" si="1"/>
        <v>0</v>
      </c>
      <c r="R47" s="43">
        <f t="shared" si="2"/>
        <v>0</v>
      </c>
      <c r="S47" s="44" t="str">
        <f t="shared" si="3"/>
        <v/>
      </c>
    </row>
    <row r="48" spans="1:19" hidden="1" x14ac:dyDescent="0.2">
      <c r="A48" s="42" t="s">
        <v>58</v>
      </c>
      <c r="B48" s="78">
        <v>10599</v>
      </c>
      <c r="C48" s="29">
        <v>52</v>
      </c>
      <c r="D48" s="30">
        <v>2.6491228070175437</v>
      </c>
      <c r="E48" s="30">
        <v>3.5</v>
      </c>
      <c r="F48" s="45">
        <v>0.40095157974875839</v>
      </c>
      <c r="G48" s="45">
        <v>10.806916426512968</v>
      </c>
      <c r="H48" s="46">
        <v>11.685134715630623</v>
      </c>
      <c r="I48" s="1"/>
      <c r="J48" s="40">
        <v>1</v>
      </c>
      <c r="K48" s="47">
        <v>3</v>
      </c>
      <c r="L48" s="47">
        <v>2</v>
      </c>
      <c r="M48" s="47">
        <v>1</v>
      </c>
      <c r="N48" s="47">
        <v>1</v>
      </c>
      <c r="O48" s="48">
        <v>2</v>
      </c>
      <c r="P48" s="1"/>
      <c r="Q48" s="42">
        <f t="shared" si="1"/>
        <v>6</v>
      </c>
      <c r="R48" s="43">
        <f t="shared" si="2"/>
        <v>10</v>
      </c>
      <c r="S48" s="44">
        <f t="shared" si="3"/>
        <v>1.6666666666666667</v>
      </c>
    </row>
    <row r="49" spans="1:19" hidden="1" x14ac:dyDescent="0.2">
      <c r="A49" s="42" t="s">
        <v>59</v>
      </c>
      <c r="B49" s="78">
        <v>885</v>
      </c>
      <c r="C49" s="29" t="s">
        <v>712</v>
      </c>
      <c r="D49" s="30" t="s">
        <v>712</v>
      </c>
      <c r="E49" s="30" t="s">
        <v>712</v>
      </c>
      <c r="F49" s="45">
        <v>2.289728704761461</v>
      </c>
      <c r="G49" s="45" t="s">
        <v>712</v>
      </c>
      <c r="H49" s="46">
        <v>10.978632983118876</v>
      </c>
      <c r="I49" s="1"/>
      <c r="J49" s="40" t="s">
        <v>712</v>
      </c>
      <c r="K49" s="47" t="s">
        <v>712</v>
      </c>
      <c r="L49" s="47" t="s">
        <v>712</v>
      </c>
      <c r="M49" s="47">
        <v>2</v>
      </c>
      <c r="N49" s="47" t="s">
        <v>712</v>
      </c>
      <c r="O49" s="48">
        <v>2</v>
      </c>
      <c r="P49" s="1"/>
      <c r="Q49" s="42">
        <f t="shared" si="1"/>
        <v>2</v>
      </c>
      <c r="R49" s="43">
        <f t="shared" si="2"/>
        <v>4</v>
      </c>
      <c r="S49" s="44" t="str">
        <f t="shared" si="3"/>
        <v/>
      </c>
    </row>
    <row r="50" spans="1:19" hidden="1" x14ac:dyDescent="0.2">
      <c r="A50" s="42" t="s">
        <v>60</v>
      </c>
      <c r="B50" s="78" t="s">
        <v>712</v>
      </c>
      <c r="C50" s="29" t="s">
        <v>712</v>
      </c>
      <c r="D50" s="30" t="s">
        <v>712</v>
      </c>
      <c r="E50" s="30" t="s">
        <v>712</v>
      </c>
      <c r="F50" s="45" t="s">
        <v>712</v>
      </c>
      <c r="G50" s="45" t="s">
        <v>712</v>
      </c>
      <c r="H50" s="46" t="s">
        <v>712</v>
      </c>
      <c r="I50" s="1"/>
      <c r="J50" s="40" t="s">
        <v>712</v>
      </c>
      <c r="K50" s="47" t="s">
        <v>712</v>
      </c>
      <c r="L50" s="47" t="s">
        <v>712</v>
      </c>
      <c r="M50" s="47" t="s">
        <v>712</v>
      </c>
      <c r="N50" s="47" t="s">
        <v>712</v>
      </c>
      <c r="O50" s="48" t="s">
        <v>712</v>
      </c>
      <c r="P50" s="1"/>
      <c r="Q50" s="42">
        <f t="shared" si="1"/>
        <v>0</v>
      </c>
      <c r="R50" s="43">
        <f t="shared" si="2"/>
        <v>0</v>
      </c>
      <c r="S50" s="44" t="str">
        <f t="shared" si="3"/>
        <v/>
      </c>
    </row>
    <row r="51" spans="1:19" hidden="1" x14ac:dyDescent="0.2">
      <c r="A51" s="42" t="s">
        <v>61</v>
      </c>
      <c r="B51" s="78">
        <v>96</v>
      </c>
      <c r="C51" s="29" t="s">
        <v>712</v>
      </c>
      <c r="D51" s="30" t="s">
        <v>712</v>
      </c>
      <c r="E51" s="30" t="s">
        <v>712</v>
      </c>
      <c r="F51" s="45" t="s">
        <v>712</v>
      </c>
      <c r="G51" s="45" t="s">
        <v>712</v>
      </c>
      <c r="H51" s="46" t="s">
        <v>712</v>
      </c>
      <c r="I51" s="1"/>
      <c r="J51" s="40" t="s">
        <v>712</v>
      </c>
      <c r="K51" s="47" t="s">
        <v>712</v>
      </c>
      <c r="L51" s="47" t="s">
        <v>712</v>
      </c>
      <c r="M51" s="47" t="s">
        <v>712</v>
      </c>
      <c r="N51" s="47" t="s">
        <v>712</v>
      </c>
      <c r="O51" s="48" t="s">
        <v>712</v>
      </c>
      <c r="P51" s="1"/>
      <c r="Q51" s="42">
        <f t="shared" si="1"/>
        <v>0</v>
      </c>
      <c r="R51" s="43">
        <f t="shared" si="2"/>
        <v>0</v>
      </c>
      <c r="S51" s="44" t="str">
        <f t="shared" si="3"/>
        <v/>
      </c>
    </row>
    <row r="52" spans="1:19" hidden="1" x14ac:dyDescent="0.2">
      <c r="A52" s="42" t="s">
        <v>62</v>
      </c>
      <c r="B52" s="78">
        <v>1498</v>
      </c>
      <c r="C52" s="29" t="s">
        <v>712</v>
      </c>
      <c r="D52" s="30" t="s">
        <v>712</v>
      </c>
      <c r="E52" s="30" t="s">
        <v>712</v>
      </c>
      <c r="F52" s="45">
        <v>-1.195526265122604</v>
      </c>
      <c r="G52" s="45" t="s">
        <v>712</v>
      </c>
      <c r="H52" s="46" t="s">
        <v>712</v>
      </c>
      <c r="I52" s="1"/>
      <c r="J52" s="40" t="s">
        <v>712</v>
      </c>
      <c r="K52" s="47" t="s">
        <v>712</v>
      </c>
      <c r="L52" s="47" t="s">
        <v>712</v>
      </c>
      <c r="M52" s="47">
        <v>0</v>
      </c>
      <c r="N52" s="47" t="s">
        <v>712</v>
      </c>
      <c r="O52" s="48" t="s">
        <v>712</v>
      </c>
      <c r="P52" s="1"/>
      <c r="Q52" s="42">
        <f t="shared" si="1"/>
        <v>1</v>
      </c>
      <c r="R52" s="43">
        <f t="shared" si="2"/>
        <v>0</v>
      </c>
      <c r="S52" s="44" t="str">
        <f t="shared" si="3"/>
        <v/>
      </c>
    </row>
    <row r="53" spans="1:19" hidden="1" x14ac:dyDescent="0.2">
      <c r="A53" s="42" t="s">
        <v>63</v>
      </c>
      <c r="B53" s="78">
        <v>64</v>
      </c>
      <c r="C53" s="29" t="s">
        <v>712</v>
      </c>
      <c r="D53" s="30" t="s">
        <v>712</v>
      </c>
      <c r="E53" s="30" t="s">
        <v>712</v>
      </c>
      <c r="F53" s="45" t="s">
        <v>712</v>
      </c>
      <c r="G53" s="45" t="s">
        <v>712</v>
      </c>
      <c r="H53" s="46" t="s">
        <v>712</v>
      </c>
      <c r="I53" s="1"/>
      <c r="J53" s="40" t="s">
        <v>712</v>
      </c>
      <c r="K53" s="47" t="s">
        <v>712</v>
      </c>
      <c r="L53" s="47" t="s">
        <v>712</v>
      </c>
      <c r="M53" s="47" t="s">
        <v>712</v>
      </c>
      <c r="N53" s="47" t="s">
        <v>712</v>
      </c>
      <c r="O53" s="48" t="s">
        <v>712</v>
      </c>
      <c r="P53" s="1"/>
      <c r="Q53" s="42">
        <f t="shared" si="1"/>
        <v>0</v>
      </c>
      <c r="R53" s="43">
        <f t="shared" si="2"/>
        <v>0</v>
      </c>
      <c r="S53" s="44" t="str">
        <f t="shared" si="3"/>
        <v/>
      </c>
    </row>
    <row r="54" spans="1:19" hidden="1" x14ac:dyDescent="0.2">
      <c r="A54" s="42" t="s">
        <v>64</v>
      </c>
      <c r="B54" s="78">
        <v>1393</v>
      </c>
      <c r="C54" s="29" t="s">
        <v>712</v>
      </c>
      <c r="D54" s="30" t="s">
        <v>712</v>
      </c>
      <c r="E54" s="30" t="s">
        <v>712</v>
      </c>
      <c r="F54" s="45">
        <v>0.8981220465470976</v>
      </c>
      <c r="G54" s="45" t="s">
        <v>712</v>
      </c>
      <c r="H54" s="46">
        <v>4.8477056096374245</v>
      </c>
      <c r="I54" s="1"/>
      <c r="J54" s="40" t="s">
        <v>712</v>
      </c>
      <c r="K54" s="47" t="s">
        <v>712</v>
      </c>
      <c r="L54" s="47" t="s">
        <v>712</v>
      </c>
      <c r="M54" s="47">
        <v>1</v>
      </c>
      <c r="N54" s="47" t="s">
        <v>712</v>
      </c>
      <c r="O54" s="48">
        <v>0</v>
      </c>
      <c r="P54" s="1"/>
      <c r="Q54" s="42">
        <f t="shared" si="1"/>
        <v>2</v>
      </c>
      <c r="R54" s="43">
        <f t="shared" si="2"/>
        <v>1</v>
      </c>
      <c r="S54" s="44" t="str">
        <f t="shared" si="3"/>
        <v/>
      </c>
    </row>
    <row r="55" spans="1:19" hidden="1" x14ac:dyDescent="0.2">
      <c r="A55" s="42" t="s">
        <v>65</v>
      </c>
      <c r="B55" s="78" t="s">
        <v>712</v>
      </c>
      <c r="C55" s="29" t="s">
        <v>712</v>
      </c>
      <c r="D55" s="30" t="s">
        <v>712</v>
      </c>
      <c r="E55" s="30" t="s">
        <v>712</v>
      </c>
      <c r="F55" s="45" t="s">
        <v>712</v>
      </c>
      <c r="G55" s="45" t="s">
        <v>712</v>
      </c>
      <c r="H55" s="46" t="s">
        <v>712</v>
      </c>
      <c r="I55" s="1"/>
      <c r="J55" s="40" t="s">
        <v>712</v>
      </c>
      <c r="K55" s="47" t="s">
        <v>712</v>
      </c>
      <c r="L55" s="47" t="s">
        <v>712</v>
      </c>
      <c r="M55" s="47" t="s">
        <v>712</v>
      </c>
      <c r="N55" s="47" t="s">
        <v>712</v>
      </c>
      <c r="O55" s="48" t="s">
        <v>712</v>
      </c>
      <c r="P55" s="1"/>
      <c r="Q55" s="42">
        <f t="shared" si="1"/>
        <v>0</v>
      </c>
      <c r="R55" s="43">
        <f t="shared" si="2"/>
        <v>0</v>
      </c>
      <c r="S55" s="44" t="str">
        <f t="shared" si="3"/>
        <v/>
      </c>
    </row>
    <row r="56" spans="1:19" hidden="1" x14ac:dyDescent="0.2">
      <c r="A56" s="42" t="s">
        <v>66</v>
      </c>
      <c r="B56" s="78" t="s">
        <v>712</v>
      </c>
      <c r="C56" s="29" t="s">
        <v>712</v>
      </c>
      <c r="D56" s="30" t="s">
        <v>712</v>
      </c>
      <c r="E56" s="30" t="s">
        <v>712</v>
      </c>
      <c r="F56" s="45" t="s">
        <v>712</v>
      </c>
      <c r="G56" s="45" t="s">
        <v>712</v>
      </c>
      <c r="H56" s="46" t="s">
        <v>712</v>
      </c>
      <c r="I56" s="1"/>
      <c r="J56" s="40" t="s">
        <v>712</v>
      </c>
      <c r="K56" s="47" t="s">
        <v>712</v>
      </c>
      <c r="L56" s="47" t="s">
        <v>712</v>
      </c>
      <c r="M56" s="47" t="s">
        <v>712</v>
      </c>
      <c r="N56" s="47" t="s">
        <v>712</v>
      </c>
      <c r="O56" s="48" t="s">
        <v>712</v>
      </c>
      <c r="P56" s="1"/>
      <c r="Q56" s="42">
        <f t="shared" si="1"/>
        <v>0</v>
      </c>
      <c r="R56" s="43">
        <f t="shared" si="2"/>
        <v>0</v>
      </c>
      <c r="S56" s="44" t="str">
        <f t="shared" si="3"/>
        <v/>
      </c>
    </row>
    <row r="57" spans="1:19" hidden="1" x14ac:dyDescent="0.2">
      <c r="A57" s="42" t="s">
        <v>67</v>
      </c>
      <c r="B57" s="78" t="s">
        <v>712</v>
      </c>
      <c r="C57" s="29" t="s">
        <v>712</v>
      </c>
      <c r="D57" s="30" t="s">
        <v>712</v>
      </c>
      <c r="E57" s="30" t="s">
        <v>712</v>
      </c>
      <c r="F57" s="45" t="s">
        <v>712</v>
      </c>
      <c r="G57" s="45" t="s">
        <v>712</v>
      </c>
      <c r="H57" s="46" t="s">
        <v>712</v>
      </c>
      <c r="I57" s="1"/>
      <c r="J57" s="40" t="s">
        <v>712</v>
      </c>
      <c r="K57" s="47" t="s">
        <v>712</v>
      </c>
      <c r="L57" s="47" t="s">
        <v>712</v>
      </c>
      <c r="M57" s="47" t="s">
        <v>712</v>
      </c>
      <c r="N57" s="47" t="s">
        <v>712</v>
      </c>
      <c r="O57" s="48" t="s">
        <v>712</v>
      </c>
      <c r="P57" s="1"/>
      <c r="Q57" s="42">
        <f t="shared" si="1"/>
        <v>0</v>
      </c>
      <c r="R57" s="43">
        <f t="shared" si="2"/>
        <v>0</v>
      </c>
      <c r="S57" s="44" t="str">
        <f t="shared" si="3"/>
        <v/>
      </c>
    </row>
    <row r="58" spans="1:19" hidden="1" x14ac:dyDescent="0.2">
      <c r="A58" s="42" t="s">
        <v>68</v>
      </c>
      <c r="B58" s="78" t="s">
        <v>712</v>
      </c>
      <c r="C58" s="29" t="s">
        <v>712</v>
      </c>
      <c r="D58" s="30" t="s">
        <v>712</v>
      </c>
      <c r="E58" s="30" t="s">
        <v>712</v>
      </c>
      <c r="F58" s="45" t="s">
        <v>712</v>
      </c>
      <c r="G58" s="45" t="s">
        <v>712</v>
      </c>
      <c r="H58" s="46" t="s">
        <v>712</v>
      </c>
      <c r="I58" s="1"/>
      <c r="J58" s="40" t="s">
        <v>712</v>
      </c>
      <c r="K58" s="47" t="s">
        <v>712</v>
      </c>
      <c r="L58" s="47" t="s">
        <v>712</v>
      </c>
      <c r="M58" s="47" t="s">
        <v>712</v>
      </c>
      <c r="N58" s="47" t="s">
        <v>712</v>
      </c>
      <c r="O58" s="48" t="s">
        <v>712</v>
      </c>
      <c r="P58" s="1"/>
      <c r="Q58" s="42">
        <f t="shared" si="1"/>
        <v>0</v>
      </c>
      <c r="R58" s="43">
        <f t="shared" si="2"/>
        <v>0</v>
      </c>
      <c r="S58" s="44" t="str">
        <f t="shared" si="3"/>
        <v/>
      </c>
    </row>
    <row r="59" spans="1:19" hidden="1" x14ac:dyDescent="0.2">
      <c r="A59" s="42" t="s">
        <v>69</v>
      </c>
      <c r="B59" s="78" t="s">
        <v>712</v>
      </c>
      <c r="C59" s="29" t="s">
        <v>712</v>
      </c>
      <c r="D59" s="30" t="s">
        <v>712</v>
      </c>
      <c r="E59" s="30" t="s">
        <v>712</v>
      </c>
      <c r="F59" s="45" t="s">
        <v>712</v>
      </c>
      <c r="G59" s="45" t="s">
        <v>712</v>
      </c>
      <c r="H59" s="46" t="s">
        <v>712</v>
      </c>
      <c r="I59" s="1"/>
      <c r="J59" s="40" t="s">
        <v>712</v>
      </c>
      <c r="K59" s="47" t="s">
        <v>712</v>
      </c>
      <c r="L59" s="47" t="s">
        <v>712</v>
      </c>
      <c r="M59" s="47" t="s">
        <v>712</v>
      </c>
      <c r="N59" s="47" t="s">
        <v>712</v>
      </c>
      <c r="O59" s="48" t="s">
        <v>712</v>
      </c>
      <c r="P59" s="1"/>
      <c r="Q59" s="42">
        <f t="shared" si="1"/>
        <v>0</v>
      </c>
      <c r="R59" s="43">
        <f t="shared" si="2"/>
        <v>0</v>
      </c>
      <c r="S59" s="44" t="str">
        <f t="shared" si="3"/>
        <v/>
      </c>
    </row>
    <row r="60" spans="1:19" hidden="1" x14ac:dyDescent="0.2">
      <c r="A60" s="42" t="s">
        <v>70</v>
      </c>
      <c r="B60" s="78" t="s">
        <v>712</v>
      </c>
      <c r="C60" s="29" t="s">
        <v>712</v>
      </c>
      <c r="D60" s="30" t="s">
        <v>712</v>
      </c>
      <c r="E60" s="30" t="s">
        <v>712</v>
      </c>
      <c r="F60" s="45" t="s">
        <v>712</v>
      </c>
      <c r="G60" s="45" t="s">
        <v>712</v>
      </c>
      <c r="H60" s="46" t="s">
        <v>712</v>
      </c>
      <c r="I60" s="1"/>
      <c r="J60" s="40" t="s">
        <v>712</v>
      </c>
      <c r="K60" s="47" t="s">
        <v>712</v>
      </c>
      <c r="L60" s="47" t="s">
        <v>712</v>
      </c>
      <c r="M60" s="47" t="s">
        <v>712</v>
      </c>
      <c r="N60" s="47" t="s">
        <v>712</v>
      </c>
      <c r="O60" s="48" t="s">
        <v>712</v>
      </c>
      <c r="P60" s="1"/>
      <c r="Q60" s="42">
        <f t="shared" si="1"/>
        <v>0</v>
      </c>
      <c r="R60" s="43">
        <f t="shared" si="2"/>
        <v>0</v>
      </c>
      <c r="S60" s="44" t="str">
        <f t="shared" si="3"/>
        <v/>
      </c>
    </row>
    <row r="61" spans="1:19" hidden="1" x14ac:dyDescent="0.2">
      <c r="A61" s="42" t="s">
        <v>71</v>
      </c>
      <c r="B61" s="78" t="s">
        <v>712</v>
      </c>
      <c r="C61" s="29" t="s">
        <v>712</v>
      </c>
      <c r="D61" s="30" t="s">
        <v>712</v>
      </c>
      <c r="E61" s="30" t="s">
        <v>712</v>
      </c>
      <c r="F61" s="45" t="s">
        <v>712</v>
      </c>
      <c r="G61" s="45" t="s">
        <v>712</v>
      </c>
      <c r="H61" s="46" t="s">
        <v>712</v>
      </c>
      <c r="I61" s="1"/>
      <c r="J61" s="40" t="s">
        <v>712</v>
      </c>
      <c r="K61" s="47" t="s">
        <v>712</v>
      </c>
      <c r="L61" s="47" t="s">
        <v>712</v>
      </c>
      <c r="M61" s="47" t="s">
        <v>712</v>
      </c>
      <c r="N61" s="47" t="s">
        <v>712</v>
      </c>
      <c r="O61" s="48" t="s">
        <v>712</v>
      </c>
      <c r="P61" s="1"/>
      <c r="Q61" s="42">
        <f t="shared" si="1"/>
        <v>0</v>
      </c>
      <c r="R61" s="43">
        <f t="shared" si="2"/>
        <v>0</v>
      </c>
      <c r="S61" s="44" t="str">
        <f t="shared" si="3"/>
        <v/>
      </c>
    </row>
    <row r="62" spans="1:19" hidden="1" x14ac:dyDescent="0.2">
      <c r="A62" s="42" t="s">
        <v>72</v>
      </c>
      <c r="B62" s="78" t="s">
        <v>712</v>
      </c>
      <c r="C62" s="29" t="s">
        <v>712</v>
      </c>
      <c r="D62" s="30" t="s">
        <v>712</v>
      </c>
      <c r="E62" s="30" t="s">
        <v>712</v>
      </c>
      <c r="F62" s="45" t="s">
        <v>712</v>
      </c>
      <c r="G62" s="45" t="s">
        <v>712</v>
      </c>
      <c r="H62" s="46" t="s">
        <v>712</v>
      </c>
      <c r="I62" s="1"/>
      <c r="J62" s="40" t="s">
        <v>712</v>
      </c>
      <c r="K62" s="47" t="s">
        <v>712</v>
      </c>
      <c r="L62" s="47" t="s">
        <v>712</v>
      </c>
      <c r="M62" s="47" t="s">
        <v>712</v>
      </c>
      <c r="N62" s="47" t="s">
        <v>712</v>
      </c>
      <c r="O62" s="48" t="s">
        <v>712</v>
      </c>
      <c r="P62" s="1"/>
      <c r="Q62" s="42">
        <f t="shared" si="1"/>
        <v>0</v>
      </c>
      <c r="R62" s="43">
        <f t="shared" si="2"/>
        <v>0</v>
      </c>
      <c r="S62" s="44" t="str">
        <f t="shared" si="3"/>
        <v/>
      </c>
    </row>
    <row r="63" spans="1:19" hidden="1" x14ac:dyDescent="0.2">
      <c r="A63" s="42" t="s">
        <v>73</v>
      </c>
      <c r="B63" s="78" t="s">
        <v>712</v>
      </c>
      <c r="C63" s="29" t="s">
        <v>712</v>
      </c>
      <c r="D63" s="30" t="s">
        <v>712</v>
      </c>
      <c r="E63" s="30" t="s">
        <v>712</v>
      </c>
      <c r="F63" s="45" t="s">
        <v>712</v>
      </c>
      <c r="G63" s="45" t="s">
        <v>712</v>
      </c>
      <c r="H63" s="46" t="s">
        <v>712</v>
      </c>
      <c r="I63" s="1"/>
      <c r="J63" s="40" t="s">
        <v>712</v>
      </c>
      <c r="K63" s="47" t="s">
        <v>712</v>
      </c>
      <c r="L63" s="47" t="s">
        <v>712</v>
      </c>
      <c r="M63" s="47" t="s">
        <v>712</v>
      </c>
      <c r="N63" s="47" t="s">
        <v>712</v>
      </c>
      <c r="O63" s="48" t="s">
        <v>712</v>
      </c>
      <c r="P63" s="1"/>
      <c r="Q63" s="42">
        <f t="shared" si="1"/>
        <v>0</v>
      </c>
      <c r="R63" s="43">
        <f t="shared" si="2"/>
        <v>0</v>
      </c>
      <c r="S63" s="44" t="str">
        <f t="shared" si="3"/>
        <v/>
      </c>
    </row>
    <row r="64" spans="1:19" hidden="1" x14ac:dyDescent="0.2">
      <c r="A64" s="42" t="s">
        <v>74</v>
      </c>
      <c r="B64" s="78" t="s">
        <v>712</v>
      </c>
      <c r="C64" s="29" t="s">
        <v>712</v>
      </c>
      <c r="D64" s="30" t="s">
        <v>712</v>
      </c>
      <c r="E64" s="30" t="s">
        <v>712</v>
      </c>
      <c r="F64" s="45" t="s">
        <v>712</v>
      </c>
      <c r="G64" s="45" t="s">
        <v>712</v>
      </c>
      <c r="H64" s="46" t="s">
        <v>712</v>
      </c>
      <c r="I64" s="1"/>
      <c r="J64" s="40" t="s">
        <v>712</v>
      </c>
      <c r="K64" s="47" t="s">
        <v>712</v>
      </c>
      <c r="L64" s="47" t="s">
        <v>712</v>
      </c>
      <c r="M64" s="47" t="s">
        <v>712</v>
      </c>
      <c r="N64" s="47" t="s">
        <v>712</v>
      </c>
      <c r="O64" s="48" t="s">
        <v>712</v>
      </c>
      <c r="P64" s="1"/>
      <c r="Q64" s="42">
        <f t="shared" si="1"/>
        <v>0</v>
      </c>
      <c r="R64" s="43">
        <f t="shared" si="2"/>
        <v>0</v>
      </c>
      <c r="S64" s="44" t="str">
        <f t="shared" si="3"/>
        <v/>
      </c>
    </row>
    <row r="65" spans="1:19" hidden="1" x14ac:dyDescent="0.2">
      <c r="A65" s="42" t="s">
        <v>75</v>
      </c>
      <c r="B65" s="78" t="s">
        <v>712</v>
      </c>
      <c r="C65" s="29" t="s">
        <v>712</v>
      </c>
      <c r="D65" s="30" t="s">
        <v>712</v>
      </c>
      <c r="E65" s="30" t="s">
        <v>712</v>
      </c>
      <c r="F65" s="45" t="s">
        <v>712</v>
      </c>
      <c r="G65" s="45" t="s">
        <v>712</v>
      </c>
      <c r="H65" s="46" t="s">
        <v>712</v>
      </c>
      <c r="I65" s="1"/>
      <c r="J65" s="40" t="s">
        <v>712</v>
      </c>
      <c r="K65" s="47" t="s">
        <v>712</v>
      </c>
      <c r="L65" s="47" t="s">
        <v>712</v>
      </c>
      <c r="M65" s="47" t="s">
        <v>712</v>
      </c>
      <c r="N65" s="47" t="s">
        <v>712</v>
      </c>
      <c r="O65" s="48" t="s">
        <v>712</v>
      </c>
      <c r="P65" s="1"/>
      <c r="Q65" s="42">
        <f t="shared" si="1"/>
        <v>0</v>
      </c>
      <c r="R65" s="43">
        <f t="shared" si="2"/>
        <v>0</v>
      </c>
      <c r="S65" s="44" t="str">
        <f t="shared" si="3"/>
        <v/>
      </c>
    </row>
    <row r="66" spans="1:19" hidden="1" x14ac:dyDescent="0.2">
      <c r="A66" s="42" t="s">
        <v>76</v>
      </c>
      <c r="B66" s="78" t="s">
        <v>712</v>
      </c>
      <c r="C66" s="29" t="s">
        <v>712</v>
      </c>
      <c r="D66" s="30" t="s">
        <v>712</v>
      </c>
      <c r="E66" s="30" t="s">
        <v>712</v>
      </c>
      <c r="F66" s="45" t="s">
        <v>712</v>
      </c>
      <c r="G66" s="45" t="s">
        <v>712</v>
      </c>
      <c r="H66" s="46" t="s">
        <v>712</v>
      </c>
      <c r="I66" s="1"/>
      <c r="J66" s="40" t="s">
        <v>712</v>
      </c>
      <c r="K66" s="47" t="s">
        <v>712</v>
      </c>
      <c r="L66" s="47" t="s">
        <v>712</v>
      </c>
      <c r="M66" s="47" t="s">
        <v>712</v>
      </c>
      <c r="N66" s="47" t="s">
        <v>712</v>
      </c>
      <c r="O66" s="48" t="s">
        <v>712</v>
      </c>
      <c r="P66" s="1"/>
      <c r="Q66" s="42">
        <f t="shared" si="1"/>
        <v>0</v>
      </c>
      <c r="R66" s="43">
        <f t="shared" si="2"/>
        <v>0</v>
      </c>
      <c r="S66" s="44" t="str">
        <f t="shared" si="3"/>
        <v/>
      </c>
    </row>
    <row r="67" spans="1:19" hidden="1" x14ac:dyDescent="0.2">
      <c r="A67" s="42" t="s">
        <v>77</v>
      </c>
      <c r="B67" s="78" t="s">
        <v>712</v>
      </c>
      <c r="C67" s="29" t="s">
        <v>712</v>
      </c>
      <c r="D67" s="30" t="s">
        <v>712</v>
      </c>
      <c r="E67" s="30" t="s">
        <v>712</v>
      </c>
      <c r="F67" s="45" t="s">
        <v>712</v>
      </c>
      <c r="G67" s="45" t="s">
        <v>712</v>
      </c>
      <c r="H67" s="46" t="s">
        <v>712</v>
      </c>
      <c r="I67" s="1"/>
      <c r="J67" s="40" t="s">
        <v>712</v>
      </c>
      <c r="K67" s="47" t="s">
        <v>712</v>
      </c>
      <c r="L67" s="47" t="s">
        <v>712</v>
      </c>
      <c r="M67" s="47" t="s">
        <v>712</v>
      </c>
      <c r="N67" s="47" t="s">
        <v>712</v>
      </c>
      <c r="O67" s="48" t="s">
        <v>712</v>
      </c>
      <c r="P67" s="1"/>
      <c r="Q67" s="42">
        <f t="shared" si="1"/>
        <v>0</v>
      </c>
      <c r="R67" s="43">
        <f t="shared" si="2"/>
        <v>0</v>
      </c>
      <c r="S67" s="44" t="str">
        <f t="shared" si="3"/>
        <v/>
      </c>
    </row>
    <row r="68" spans="1:19" hidden="1" x14ac:dyDescent="0.2">
      <c r="A68" s="42" t="s">
        <v>78</v>
      </c>
      <c r="B68" s="78" t="s">
        <v>712</v>
      </c>
      <c r="C68" s="29" t="s">
        <v>712</v>
      </c>
      <c r="D68" s="30" t="s">
        <v>712</v>
      </c>
      <c r="E68" s="30" t="s">
        <v>712</v>
      </c>
      <c r="F68" s="45" t="s">
        <v>712</v>
      </c>
      <c r="G68" s="45" t="s">
        <v>712</v>
      </c>
      <c r="H68" s="46" t="s">
        <v>712</v>
      </c>
      <c r="I68" s="1"/>
      <c r="J68" s="40" t="s">
        <v>712</v>
      </c>
      <c r="K68" s="47" t="s">
        <v>712</v>
      </c>
      <c r="L68" s="47" t="s">
        <v>712</v>
      </c>
      <c r="M68" s="47" t="s">
        <v>712</v>
      </c>
      <c r="N68" s="47" t="s">
        <v>712</v>
      </c>
      <c r="O68" s="48" t="s">
        <v>712</v>
      </c>
      <c r="P68" s="1"/>
      <c r="Q68" s="42">
        <f t="shared" si="1"/>
        <v>0</v>
      </c>
      <c r="R68" s="43">
        <f t="shared" si="2"/>
        <v>0</v>
      </c>
      <c r="S68" s="44" t="str">
        <f t="shared" si="3"/>
        <v/>
      </c>
    </row>
    <row r="69" spans="1:19" hidden="1" x14ac:dyDescent="0.2">
      <c r="A69" s="42" t="s">
        <v>79</v>
      </c>
      <c r="B69" s="78" t="s">
        <v>712</v>
      </c>
      <c r="C69" s="29" t="s">
        <v>712</v>
      </c>
      <c r="D69" s="30" t="s">
        <v>712</v>
      </c>
      <c r="E69" s="30" t="s">
        <v>712</v>
      </c>
      <c r="F69" s="45" t="s">
        <v>712</v>
      </c>
      <c r="G69" s="45" t="s">
        <v>712</v>
      </c>
      <c r="H69" s="46" t="s">
        <v>712</v>
      </c>
      <c r="I69" s="1"/>
      <c r="J69" s="40" t="s">
        <v>712</v>
      </c>
      <c r="K69" s="47" t="s">
        <v>712</v>
      </c>
      <c r="L69" s="47" t="s">
        <v>712</v>
      </c>
      <c r="M69" s="47" t="s">
        <v>712</v>
      </c>
      <c r="N69" s="47" t="s">
        <v>712</v>
      </c>
      <c r="O69" s="48" t="s">
        <v>712</v>
      </c>
      <c r="P69" s="1"/>
      <c r="Q69" s="42">
        <f t="shared" si="1"/>
        <v>0</v>
      </c>
      <c r="R69" s="43">
        <f t="shared" si="2"/>
        <v>0</v>
      </c>
      <c r="S69" s="44" t="str">
        <f t="shared" si="3"/>
        <v/>
      </c>
    </row>
    <row r="70" spans="1:19" hidden="1" x14ac:dyDescent="0.2">
      <c r="A70" s="42" t="s">
        <v>80</v>
      </c>
      <c r="B70" s="78">
        <v>1301</v>
      </c>
      <c r="C70" s="29" t="s">
        <v>712</v>
      </c>
      <c r="D70" s="30" t="s">
        <v>712</v>
      </c>
      <c r="E70" s="30" t="s">
        <v>713</v>
      </c>
      <c r="F70" s="45">
        <v>0.4411603226994103</v>
      </c>
      <c r="G70" s="45">
        <v>6.580016246955835</v>
      </c>
      <c r="H70" s="46">
        <v>8.0350865445779966</v>
      </c>
      <c r="I70" s="1"/>
      <c r="J70" s="40" t="s">
        <v>712</v>
      </c>
      <c r="K70" s="47" t="s">
        <v>712</v>
      </c>
      <c r="L70" s="47" t="s">
        <v>712</v>
      </c>
      <c r="M70" s="47">
        <v>1</v>
      </c>
      <c r="N70" s="47">
        <v>1</v>
      </c>
      <c r="O70" s="48">
        <v>1</v>
      </c>
      <c r="P70" s="1"/>
      <c r="Q70" s="42">
        <f t="shared" si="1"/>
        <v>3</v>
      </c>
      <c r="R70" s="43">
        <f t="shared" si="2"/>
        <v>3</v>
      </c>
      <c r="S70" s="44" t="str">
        <f t="shared" si="3"/>
        <v/>
      </c>
    </row>
    <row r="71" spans="1:19" hidden="1" x14ac:dyDescent="0.2">
      <c r="A71" s="42" t="s">
        <v>81</v>
      </c>
      <c r="B71" s="78" t="s">
        <v>712</v>
      </c>
      <c r="C71" s="29" t="s">
        <v>712</v>
      </c>
      <c r="D71" s="30" t="s">
        <v>712</v>
      </c>
      <c r="E71" s="30" t="s">
        <v>712</v>
      </c>
      <c r="F71" s="45" t="s">
        <v>712</v>
      </c>
      <c r="G71" s="45" t="s">
        <v>712</v>
      </c>
      <c r="H71" s="46" t="s">
        <v>712</v>
      </c>
      <c r="I71" s="1"/>
      <c r="J71" s="40" t="s">
        <v>712</v>
      </c>
      <c r="K71" s="47" t="s">
        <v>712</v>
      </c>
      <c r="L71" s="47" t="s">
        <v>712</v>
      </c>
      <c r="M71" s="47" t="s">
        <v>712</v>
      </c>
      <c r="N71" s="47" t="s">
        <v>712</v>
      </c>
      <c r="O71" s="48" t="s">
        <v>712</v>
      </c>
      <c r="P71" s="1"/>
      <c r="Q71" s="42">
        <f t="shared" si="1"/>
        <v>0</v>
      </c>
      <c r="R71" s="43">
        <f t="shared" si="2"/>
        <v>0</v>
      </c>
      <c r="S71" s="44" t="str">
        <f t="shared" si="3"/>
        <v/>
      </c>
    </row>
    <row r="72" spans="1:19" hidden="1" x14ac:dyDescent="0.2">
      <c r="A72" s="42" t="s">
        <v>82</v>
      </c>
      <c r="B72" s="78">
        <v>130</v>
      </c>
      <c r="C72" s="29" t="s">
        <v>712</v>
      </c>
      <c r="D72" s="30" t="s">
        <v>712</v>
      </c>
      <c r="E72" s="30" t="s">
        <v>712</v>
      </c>
      <c r="F72" s="45" t="s">
        <v>712</v>
      </c>
      <c r="G72" s="45" t="s">
        <v>712</v>
      </c>
      <c r="H72" s="46" t="s">
        <v>712</v>
      </c>
      <c r="I72" s="1"/>
      <c r="J72" s="40" t="s">
        <v>712</v>
      </c>
      <c r="K72" s="47" t="s">
        <v>712</v>
      </c>
      <c r="L72" s="47" t="s">
        <v>712</v>
      </c>
      <c r="M72" s="47" t="s">
        <v>712</v>
      </c>
      <c r="N72" s="47" t="s">
        <v>712</v>
      </c>
      <c r="O72" s="48" t="s">
        <v>712</v>
      </c>
      <c r="P72" s="1"/>
      <c r="Q72" s="42">
        <f t="shared" si="1"/>
        <v>0</v>
      </c>
      <c r="R72" s="43">
        <f t="shared" si="2"/>
        <v>0</v>
      </c>
      <c r="S72" s="44" t="str">
        <f t="shared" si="3"/>
        <v/>
      </c>
    </row>
    <row r="73" spans="1:19" hidden="1" x14ac:dyDescent="0.2">
      <c r="A73" s="42" t="s">
        <v>83</v>
      </c>
      <c r="B73" s="78" t="s">
        <v>712</v>
      </c>
      <c r="C73" s="29" t="s">
        <v>712</v>
      </c>
      <c r="D73" s="30" t="s">
        <v>712</v>
      </c>
      <c r="E73" s="30" t="s">
        <v>712</v>
      </c>
      <c r="F73" s="45" t="s">
        <v>712</v>
      </c>
      <c r="G73" s="45" t="s">
        <v>712</v>
      </c>
      <c r="H73" s="46" t="s">
        <v>712</v>
      </c>
      <c r="I73" s="1"/>
      <c r="J73" s="40" t="s">
        <v>712</v>
      </c>
      <c r="K73" s="47" t="s">
        <v>712</v>
      </c>
      <c r="L73" s="47" t="s">
        <v>712</v>
      </c>
      <c r="M73" s="47" t="s">
        <v>712</v>
      </c>
      <c r="N73" s="47" t="s">
        <v>712</v>
      </c>
      <c r="O73" s="48" t="s">
        <v>712</v>
      </c>
      <c r="P73" s="1"/>
      <c r="Q73" s="42">
        <f t="shared" si="1"/>
        <v>0</v>
      </c>
      <c r="R73" s="43">
        <f t="shared" si="2"/>
        <v>0</v>
      </c>
      <c r="S73" s="44" t="str">
        <f t="shared" si="3"/>
        <v/>
      </c>
    </row>
    <row r="74" spans="1:19" hidden="1" x14ac:dyDescent="0.2">
      <c r="A74" s="42" t="s">
        <v>84</v>
      </c>
      <c r="B74" s="78">
        <v>94</v>
      </c>
      <c r="C74" s="29" t="s">
        <v>712</v>
      </c>
      <c r="D74" s="30" t="s">
        <v>712</v>
      </c>
      <c r="E74" s="30" t="s">
        <v>712</v>
      </c>
      <c r="F74" s="45" t="s">
        <v>712</v>
      </c>
      <c r="G74" s="45" t="s">
        <v>712</v>
      </c>
      <c r="H74" s="46" t="s">
        <v>712</v>
      </c>
      <c r="I74" s="1"/>
      <c r="J74" s="40" t="s">
        <v>712</v>
      </c>
      <c r="K74" s="47" t="s">
        <v>712</v>
      </c>
      <c r="L74" s="47" t="s">
        <v>712</v>
      </c>
      <c r="M74" s="47" t="s">
        <v>712</v>
      </c>
      <c r="N74" s="47" t="s">
        <v>712</v>
      </c>
      <c r="O74" s="48" t="s">
        <v>712</v>
      </c>
      <c r="P74" s="1"/>
      <c r="Q74" s="42">
        <f t="shared" si="1"/>
        <v>0</v>
      </c>
      <c r="R74" s="43">
        <f t="shared" si="2"/>
        <v>0</v>
      </c>
      <c r="S74" s="44" t="str">
        <f t="shared" si="3"/>
        <v/>
      </c>
    </row>
    <row r="75" spans="1:19" hidden="1" x14ac:dyDescent="0.2">
      <c r="A75" s="42" t="s">
        <v>85</v>
      </c>
      <c r="B75" s="78" t="s">
        <v>712</v>
      </c>
      <c r="C75" s="29" t="s">
        <v>712</v>
      </c>
      <c r="D75" s="30" t="s">
        <v>712</v>
      </c>
      <c r="E75" s="30" t="s">
        <v>712</v>
      </c>
      <c r="F75" s="45" t="s">
        <v>712</v>
      </c>
      <c r="G75" s="45" t="s">
        <v>712</v>
      </c>
      <c r="H75" s="46" t="s">
        <v>712</v>
      </c>
      <c r="I75" s="1"/>
      <c r="J75" s="40" t="s">
        <v>712</v>
      </c>
      <c r="K75" s="47" t="s">
        <v>712</v>
      </c>
      <c r="L75" s="47" t="s">
        <v>712</v>
      </c>
      <c r="M75" s="47" t="s">
        <v>712</v>
      </c>
      <c r="N75" s="47" t="s">
        <v>712</v>
      </c>
      <c r="O75" s="48" t="s">
        <v>712</v>
      </c>
      <c r="P75" s="1"/>
      <c r="Q75" s="42">
        <f t="shared" si="1"/>
        <v>0</v>
      </c>
      <c r="R75" s="43">
        <f t="shared" si="2"/>
        <v>0</v>
      </c>
      <c r="S75" s="44" t="str">
        <f t="shared" si="3"/>
        <v/>
      </c>
    </row>
    <row r="76" spans="1:19" hidden="1" x14ac:dyDescent="0.2">
      <c r="A76" s="42" t="s">
        <v>86</v>
      </c>
      <c r="B76" s="78" t="s">
        <v>712</v>
      </c>
      <c r="C76" s="29" t="s">
        <v>712</v>
      </c>
      <c r="D76" s="30" t="s">
        <v>712</v>
      </c>
      <c r="E76" s="30" t="s">
        <v>712</v>
      </c>
      <c r="F76" s="45" t="s">
        <v>712</v>
      </c>
      <c r="G76" s="45" t="s">
        <v>712</v>
      </c>
      <c r="H76" s="46" t="s">
        <v>712</v>
      </c>
      <c r="I76" s="1"/>
      <c r="J76" s="40" t="s">
        <v>712</v>
      </c>
      <c r="K76" s="47" t="s">
        <v>712</v>
      </c>
      <c r="L76" s="47" t="s">
        <v>712</v>
      </c>
      <c r="M76" s="47" t="s">
        <v>712</v>
      </c>
      <c r="N76" s="47" t="s">
        <v>712</v>
      </c>
      <c r="O76" s="48" t="s">
        <v>712</v>
      </c>
      <c r="P76" s="1"/>
      <c r="Q76" s="42">
        <f t="shared" ref="Q76:Q139" si="4">COUNT(J76:O76)</f>
        <v>0</v>
      </c>
      <c r="R76" s="43">
        <f t="shared" ref="R76:R139" si="5">SUM(J76:O76)</f>
        <v>0</v>
      </c>
      <c r="S76" s="44" t="str">
        <f t="shared" ref="S76:S139" si="6">IF(AND(B76&gt;=500,Q76&gt;=4,ISNUMBER(C76)),R76/Q76,"")</f>
        <v/>
      </c>
    </row>
    <row r="77" spans="1:19" hidden="1" x14ac:dyDescent="0.2">
      <c r="A77" s="42" t="s">
        <v>87</v>
      </c>
      <c r="B77" s="78" t="s">
        <v>712</v>
      </c>
      <c r="C77" s="29" t="s">
        <v>712</v>
      </c>
      <c r="D77" s="30" t="s">
        <v>712</v>
      </c>
      <c r="E77" s="30" t="s">
        <v>712</v>
      </c>
      <c r="F77" s="45" t="s">
        <v>712</v>
      </c>
      <c r="G77" s="45" t="s">
        <v>712</v>
      </c>
      <c r="H77" s="46" t="s">
        <v>712</v>
      </c>
      <c r="I77" s="1"/>
      <c r="J77" s="40" t="s">
        <v>712</v>
      </c>
      <c r="K77" s="47" t="s">
        <v>712</v>
      </c>
      <c r="L77" s="47" t="s">
        <v>712</v>
      </c>
      <c r="M77" s="47" t="s">
        <v>712</v>
      </c>
      <c r="N77" s="47" t="s">
        <v>712</v>
      </c>
      <c r="O77" s="48" t="s">
        <v>712</v>
      </c>
      <c r="P77" s="1"/>
      <c r="Q77" s="42">
        <f t="shared" si="4"/>
        <v>0</v>
      </c>
      <c r="R77" s="43">
        <f t="shared" si="5"/>
        <v>0</v>
      </c>
      <c r="S77" s="44" t="str">
        <f t="shared" si="6"/>
        <v/>
      </c>
    </row>
    <row r="78" spans="1:19" hidden="1" x14ac:dyDescent="0.2">
      <c r="A78" s="42" t="s">
        <v>88</v>
      </c>
      <c r="B78" s="78">
        <v>751</v>
      </c>
      <c r="C78" s="29" t="s">
        <v>712</v>
      </c>
      <c r="D78" s="30" t="s">
        <v>712</v>
      </c>
      <c r="E78" s="30" t="s">
        <v>712</v>
      </c>
      <c r="F78" s="45">
        <v>3.0741772623309682E-2</v>
      </c>
      <c r="G78" s="45" t="s">
        <v>712</v>
      </c>
      <c r="H78" s="46">
        <v>10.123230730539786</v>
      </c>
      <c r="I78" s="1"/>
      <c r="J78" s="40" t="s">
        <v>712</v>
      </c>
      <c r="K78" s="47" t="s">
        <v>712</v>
      </c>
      <c r="L78" s="47" t="s">
        <v>712</v>
      </c>
      <c r="M78" s="47">
        <v>0</v>
      </c>
      <c r="N78" s="47" t="s">
        <v>712</v>
      </c>
      <c r="O78" s="48">
        <v>2</v>
      </c>
      <c r="P78" s="1"/>
      <c r="Q78" s="42">
        <f t="shared" si="4"/>
        <v>2</v>
      </c>
      <c r="R78" s="43">
        <f t="shared" si="5"/>
        <v>2</v>
      </c>
      <c r="S78" s="44" t="str">
        <f t="shared" si="6"/>
        <v/>
      </c>
    </row>
    <row r="79" spans="1:19" hidden="1" x14ac:dyDescent="0.2">
      <c r="A79" s="42" t="s">
        <v>89</v>
      </c>
      <c r="B79" s="78" t="s">
        <v>712</v>
      </c>
      <c r="C79" s="29" t="s">
        <v>712</v>
      </c>
      <c r="D79" s="30" t="s">
        <v>712</v>
      </c>
      <c r="E79" s="30" t="s">
        <v>712</v>
      </c>
      <c r="F79" s="45" t="s">
        <v>712</v>
      </c>
      <c r="G79" s="45" t="s">
        <v>712</v>
      </c>
      <c r="H79" s="46" t="s">
        <v>712</v>
      </c>
      <c r="I79" s="1"/>
      <c r="J79" s="40" t="s">
        <v>712</v>
      </c>
      <c r="K79" s="47" t="s">
        <v>712</v>
      </c>
      <c r="L79" s="47" t="s">
        <v>712</v>
      </c>
      <c r="M79" s="47" t="s">
        <v>712</v>
      </c>
      <c r="N79" s="47" t="s">
        <v>712</v>
      </c>
      <c r="O79" s="48" t="s">
        <v>712</v>
      </c>
      <c r="P79" s="1"/>
      <c r="Q79" s="42">
        <f t="shared" si="4"/>
        <v>0</v>
      </c>
      <c r="R79" s="43">
        <f t="shared" si="5"/>
        <v>0</v>
      </c>
      <c r="S79" s="44" t="str">
        <f t="shared" si="6"/>
        <v/>
      </c>
    </row>
    <row r="80" spans="1:19" hidden="1" x14ac:dyDescent="0.2">
      <c r="A80" s="42" t="s">
        <v>90</v>
      </c>
      <c r="B80" s="78" t="s">
        <v>712</v>
      </c>
      <c r="C80" s="29" t="s">
        <v>712</v>
      </c>
      <c r="D80" s="30" t="s">
        <v>712</v>
      </c>
      <c r="E80" s="30" t="s">
        <v>712</v>
      </c>
      <c r="F80" s="45" t="s">
        <v>712</v>
      </c>
      <c r="G80" s="45" t="s">
        <v>712</v>
      </c>
      <c r="H80" s="46" t="s">
        <v>712</v>
      </c>
      <c r="I80" s="1"/>
      <c r="J80" s="40" t="s">
        <v>712</v>
      </c>
      <c r="K80" s="47" t="s">
        <v>712</v>
      </c>
      <c r="L80" s="47" t="s">
        <v>712</v>
      </c>
      <c r="M80" s="47" t="s">
        <v>712</v>
      </c>
      <c r="N80" s="47" t="s">
        <v>712</v>
      </c>
      <c r="O80" s="48" t="s">
        <v>712</v>
      </c>
      <c r="P80" s="1"/>
      <c r="Q80" s="42">
        <f t="shared" si="4"/>
        <v>0</v>
      </c>
      <c r="R80" s="43">
        <f t="shared" si="5"/>
        <v>0</v>
      </c>
      <c r="S80" s="44" t="str">
        <f t="shared" si="6"/>
        <v/>
      </c>
    </row>
    <row r="81" spans="1:19" hidden="1" x14ac:dyDescent="0.2">
      <c r="A81" s="42" t="s">
        <v>91</v>
      </c>
      <c r="B81" s="78" t="s">
        <v>712</v>
      </c>
      <c r="C81" s="29" t="s">
        <v>712</v>
      </c>
      <c r="D81" s="30" t="s">
        <v>712</v>
      </c>
      <c r="E81" s="30" t="s">
        <v>712</v>
      </c>
      <c r="F81" s="45" t="s">
        <v>712</v>
      </c>
      <c r="G81" s="45" t="s">
        <v>712</v>
      </c>
      <c r="H81" s="46" t="s">
        <v>712</v>
      </c>
      <c r="I81" s="1"/>
      <c r="J81" s="40" t="s">
        <v>712</v>
      </c>
      <c r="K81" s="47" t="s">
        <v>712</v>
      </c>
      <c r="L81" s="47" t="s">
        <v>712</v>
      </c>
      <c r="M81" s="47" t="s">
        <v>712</v>
      </c>
      <c r="N81" s="47" t="s">
        <v>712</v>
      </c>
      <c r="O81" s="48" t="s">
        <v>712</v>
      </c>
      <c r="P81" s="1"/>
      <c r="Q81" s="42">
        <f t="shared" si="4"/>
        <v>0</v>
      </c>
      <c r="R81" s="43">
        <f t="shared" si="5"/>
        <v>0</v>
      </c>
      <c r="S81" s="44" t="str">
        <f t="shared" si="6"/>
        <v/>
      </c>
    </row>
    <row r="82" spans="1:19" hidden="1" x14ac:dyDescent="0.2">
      <c r="A82" s="42" t="s">
        <v>92</v>
      </c>
      <c r="B82" s="78" t="s">
        <v>712</v>
      </c>
      <c r="C82" s="29" t="s">
        <v>712</v>
      </c>
      <c r="D82" s="30" t="s">
        <v>712</v>
      </c>
      <c r="E82" s="30" t="s">
        <v>712</v>
      </c>
      <c r="F82" s="45" t="s">
        <v>712</v>
      </c>
      <c r="G82" s="45" t="s">
        <v>712</v>
      </c>
      <c r="H82" s="46" t="s">
        <v>712</v>
      </c>
      <c r="I82" s="1"/>
      <c r="J82" s="40" t="s">
        <v>712</v>
      </c>
      <c r="K82" s="47" t="s">
        <v>712</v>
      </c>
      <c r="L82" s="47" t="s">
        <v>712</v>
      </c>
      <c r="M82" s="47" t="s">
        <v>712</v>
      </c>
      <c r="N82" s="47" t="s">
        <v>712</v>
      </c>
      <c r="O82" s="48" t="s">
        <v>712</v>
      </c>
      <c r="P82" s="1"/>
      <c r="Q82" s="42">
        <f t="shared" si="4"/>
        <v>0</v>
      </c>
      <c r="R82" s="43">
        <f t="shared" si="5"/>
        <v>0</v>
      </c>
      <c r="S82" s="44" t="str">
        <f t="shared" si="6"/>
        <v/>
      </c>
    </row>
    <row r="83" spans="1:19" hidden="1" x14ac:dyDescent="0.2">
      <c r="A83" s="42" t="s">
        <v>93</v>
      </c>
      <c r="B83" s="78" t="s">
        <v>712</v>
      </c>
      <c r="C83" s="29" t="s">
        <v>712</v>
      </c>
      <c r="D83" s="30" t="s">
        <v>712</v>
      </c>
      <c r="E83" s="30" t="s">
        <v>712</v>
      </c>
      <c r="F83" s="45" t="s">
        <v>712</v>
      </c>
      <c r="G83" s="45" t="s">
        <v>712</v>
      </c>
      <c r="H83" s="46" t="s">
        <v>712</v>
      </c>
      <c r="I83" s="1"/>
      <c r="J83" s="40" t="s">
        <v>712</v>
      </c>
      <c r="K83" s="47" t="s">
        <v>712</v>
      </c>
      <c r="L83" s="47" t="s">
        <v>712</v>
      </c>
      <c r="M83" s="47" t="s">
        <v>712</v>
      </c>
      <c r="N83" s="47" t="s">
        <v>712</v>
      </c>
      <c r="O83" s="48" t="s">
        <v>712</v>
      </c>
      <c r="P83" s="1"/>
      <c r="Q83" s="42">
        <f t="shared" si="4"/>
        <v>0</v>
      </c>
      <c r="R83" s="43">
        <f t="shared" si="5"/>
        <v>0</v>
      </c>
      <c r="S83" s="44" t="str">
        <f t="shared" si="6"/>
        <v/>
      </c>
    </row>
    <row r="84" spans="1:19" hidden="1" x14ac:dyDescent="0.2">
      <c r="A84" s="42" t="s">
        <v>94</v>
      </c>
      <c r="B84" s="78" t="s">
        <v>712</v>
      </c>
      <c r="C84" s="29" t="s">
        <v>712</v>
      </c>
      <c r="D84" s="30" t="s">
        <v>712</v>
      </c>
      <c r="E84" s="30" t="s">
        <v>712</v>
      </c>
      <c r="F84" s="45" t="s">
        <v>712</v>
      </c>
      <c r="G84" s="45" t="s">
        <v>712</v>
      </c>
      <c r="H84" s="46" t="s">
        <v>712</v>
      </c>
      <c r="I84" s="1"/>
      <c r="J84" s="40" t="s">
        <v>712</v>
      </c>
      <c r="K84" s="47" t="s">
        <v>712</v>
      </c>
      <c r="L84" s="47" t="s">
        <v>712</v>
      </c>
      <c r="M84" s="47" t="s">
        <v>712</v>
      </c>
      <c r="N84" s="47" t="s">
        <v>712</v>
      </c>
      <c r="O84" s="48" t="s">
        <v>712</v>
      </c>
      <c r="P84" s="1"/>
      <c r="Q84" s="42">
        <f t="shared" si="4"/>
        <v>0</v>
      </c>
      <c r="R84" s="43">
        <f t="shared" si="5"/>
        <v>0</v>
      </c>
      <c r="S84" s="44" t="str">
        <f t="shared" si="6"/>
        <v/>
      </c>
    </row>
    <row r="85" spans="1:19" hidden="1" x14ac:dyDescent="0.2">
      <c r="A85" s="42" t="s">
        <v>95</v>
      </c>
      <c r="B85" s="78">
        <v>371</v>
      </c>
      <c r="C85" s="29" t="s">
        <v>712</v>
      </c>
      <c r="D85" s="30" t="s">
        <v>712</v>
      </c>
      <c r="E85" s="30" t="s">
        <v>712</v>
      </c>
      <c r="F85" s="45" t="s">
        <v>712</v>
      </c>
      <c r="G85" s="45" t="s">
        <v>712</v>
      </c>
      <c r="H85" s="46" t="s">
        <v>712</v>
      </c>
      <c r="I85" s="1"/>
      <c r="J85" s="40" t="s">
        <v>712</v>
      </c>
      <c r="K85" s="47" t="s">
        <v>712</v>
      </c>
      <c r="L85" s="47" t="s">
        <v>712</v>
      </c>
      <c r="M85" s="47" t="s">
        <v>712</v>
      </c>
      <c r="N85" s="47" t="s">
        <v>712</v>
      </c>
      <c r="O85" s="48" t="s">
        <v>712</v>
      </c>
      <c r="P85" s="1"/>
      <c r="Q85" s="42">
        <f t="shared" si="4"/>
        <v>0</v>
      </c>
      <c r="R85" s="43">
        <f t="shared" si="5"/>
        <v>0</v>
      </c>
      <c r="S85" s="44" t="str">
        <f t="shared" si="6"/>
        <v/>
      </c>
    </row>
    <row r="86" spans="1:19" hidden="1" x14ac:dyDescent="0.2">
      <c r="A86" s="42" t="s">
        <v>96</v>
      </c>
      <c r="B86" s="78" t="s">
        <v>712</v>
      </c>
      <c r="C86" s="29" t="s">
        <v>712</v>
      </c>
      <c r="D86" s="30" t="s">
        <v>712</v>
      </c>
      <c r="E86" s="30" t="s">
        <v>712</v>
      </c>
      <c r="F86" s="45" t="s">
        <v>712</v>
      </c>
      <c r="G86" s="45" t="s">
        <v>712</v>
      </c>
      <c r="H86" s="46" t="s">
        <v>712</v>
      </c>
      <c r="I86" s="1"/>
      <c r="J86" s="40" t="s">
        <v>712</v>
      </c>
      <c r="K86" s="47" t="s">
        <v>712</v>
      </c>
      <c r="L86" s="47" t="s">
        <v>712</v>
      </c>
      <c r="M86" s="47" t="s">
        <v>712</v>
      </c>
      <c r="N86" s="47" t="s">
        <v>712</v>
      </c>
      <c r="O86" s="48" t="s">
        <v>712</v>
      </c>
      <c r="P86" s="1"/>
      <c r="Q86" s="42">
        <f t="shared" si="4"/>
        <v>0</v>
      </c>
      <c r="R86" s="43">
        <f t="shared" si="5"/>
        <v>0</v>
      </c>
      <c r="S86" s="44" t="str">
        <f t="shared" si="6"/>
        <v/>
      </c>
    </row>
    <row r="87" spans="1:19" hidden="1" x14ac:dyDescent="0.2">
      <c r="A87" s="42" t="s">
        <v>97</v>
      </c>
      <c r="B87" s="78">
        <v>345</v>
      </c>
      <c r="C87" s="29" t="s">
        <v>712</v>
      </c>
      <c r="D87" s="30" t="s">
        <v>712</v>
      </c>
      <c r="E87" s="30" t="s">
        <v>712</v>
      </c>
      <c r="F87" s="45" t="s">
        <v>712</v>
      </c>
      <c r="G87" s="45" t="s">
        <v>712</v>
      </c>
      <c r="H87" s="46" t="s">
        <v>712</v>
      </c>
      <c r="I87" s="1"/>
      <c r="J87" s="40" t="s">
        <v>712</v>
      </c>
      <c r="K87" s="47" t="s">
        <v>712</v>
      </c>
      <c r="L87" s="47" t="s">
        <v>712</v>
      </c>
      <c r="M87" s="47" t="s">
        <v>712</v>
      </c>
      <c r="N87" s="47" t="s">
        <v>712</v>
      </c>
      <c r="O87" s="48" t="s">
        <v>712</v>
      </c>
      <c r="P87" s="1"/>
      <c r="Q87" s="42">
        <f t="shared" si="4"/>
        <v>0</v>
      </c>
      <c r="R87" s="43">
        <f t="shared" si="5"/>
        <v>0</v>
      </c>
      <c r="S87" s="44" t="str">
        <f t="shared" si="6"/>
        <v/>
      </c>
    </row>
    <row r="88" spans="1:19" hidden="1" x14ac:dyDescent="0.2">
      <c r="A88" s="42" t="s">
        <v>98</v>
      </c>
      <c r="B88" s="78">
        <v>1187</v>
      </c>
      <c r="C88" s="29" t="s">
        <v>712</v>
      </c>
      <c r="D88" s="30" t="s">
        <v>712</v>
      </c>
      <c r="E88" s="30" t="s">
        <v>712</v>
      </c>
      <c r="F88" s="45">
        <v>2.6135906398923652</v>
      </c>
      <c r="G88" s="45" t="s">
        <v>712</v>
      </c>
      <c r="H88" s="46">
        <v>9.2245132191869814</v>
      </c>
      <c r="I88" s="1"/>
      <c r="J88" s="40" t="s">
        <v>712</v>
      </c>
      <c r="K88" s="47" t="s">
        <v>712</v>
      </c>
      <c r="L88" s="47" t="s">
        <v>712</v>
      </c>
      <c r="M88" s="47">
        <v>2</v>
      </c>
      <c r="N88" s="47" t="s">
        <v>712</v>
      </c>
      <c r="O88" s="48">
        <v>1</v>
      </c>
      <c r="P88" s="1"/>
      <c r="Q88" s="42">
        <f t="shared" si="4"/>
        <v>2</v>
      </c>
      <c r="R88" s="43">
        <f t="shared" si="5"/>
        <v>3</v>
      </c>
      <c r="S88" s="44" t="str">
        <f t="shared" si="6"/>
        <v/>
      </c>
    </row>
    <row r="89" spans="1:19" hidden="1" x14ac:dyDescent="0.2">
      <c r="A89" s="42" t="s">
        <v>99</v>
      </c>
      <c r="B89" s="78" t="s">
        <v>712</v>
      </c>
      <c r="C89" s="29" t="s">
        <v>712</v>
      </c>
      <c r="D89" s="30" t="s">
        <v>712</v>
      </c>
      <c r="E89" s="30" t="s">
        <v>712</v>
      </c>
      <c r="F89" s="45" t="s">
        <v>712</v>
      </c>
      <c r="G89" s="45" t="s">
        <v>712</v>
      </c>
      <c r="H89" s="46" t="s">
        <v>712</v>
      </c>
      <c r="I89" s="1"/>
      <c r="J89" s="40" t="s">
        <v>712</v>
      </c>
      <c r="K89" s="47" t="s">
        <v>712</v>
      </c>
      <c r="L89" s="47" t="s">
        <v>712</v>
      </c>
      <c r="M89" s="47" t="s">
        <v>712</v>
      </c>
      <c r="N89" s="47" t="s">
        <v>712</v>
      </c>
      <c r="O89" s="48" t="s">
        <v>712</v>
      </c>
      <c r="P89" s="1"/>
      <c r="Q89" s="42">
        <f t="shared" si="4"/>
        <v>0</v>
      </c>
      <c r="R89" s="43">
        <f t="shared" si="5"/>
        <v>0</v>
      </c>
      <c r="S89" s="44" t="str">
        <f t="shared" si="6"/>
        <v/>
      </c>
    </row>
    <row r="90" spans="1:19" hidden="1" x14ac:dyDescent="0.2">
      <c r="A90" s="42" t="s">
        <v>100</v>
      </c>
      <c r="B90" s="78" t="s">
        <v>712</v>
      </c>
      <c r="C90" s="29" t="s">
        <v>712</v>
      </c>
      <c r="D90" s="30" t="s">
        <v>712</v>
      </c>
      <c r="E90" s="30" t="s">
        <v>712</v>
      </c>
      <c r="F90" s="45" t="s">
        <v>712</v>
      </c>
      <c r="G90" s="45" t="s">
        <v>712</v>
      </c>
      <c r="H90" s="46" t="s">
        <v>712</v>
      </c>
      <c r="I90" s="1"/>
      <c r="J90" s="40" t="s">
        <v>712</v>
      </c>
      <c r="K90" s="47" t="s">
        <v>712</v>
      </c>
      <c r="L90" s="47" t="s">
        <v>712</v>
      </c>
      <c r="M90" s="47" t="s">
        <v>712</v>
      </c>
      <c r="N90" s="47" t="s">
        <v>712</v>
      </c>
      <c r="O90" s="48" t="s">
        <v>712</v>
      </c>
      <c r="P90" s="1"/>
      <c r="Q90" s="42">
        <f t="shared" si="4"/>
        <v>0</v>
      </c>
      <c r="R90" s="43">
        <f t="shared" si="5"/>
        <v>0</v>
      </c>
      <c r="S90" s="44" t="str">
        <f t="shared" si="6"/>
        <v/>
      </c>
    </row>
    <row r="91" spans="1:19" hidden="1" x14ac:dyDescent="0.2">
      <c r="A91" s="42" t="s">
        <v>101</v>
      </c>
      <c r="B91" s="78">
        <v>22312</v>
      </c>
      <c r="C91" s="29">
        <v>45</v>
      </c>
      <c r="D91" s="30">
        <v>57.857843137254406</v>
      </c>
      <c r="E91" s="30">
        <v>6.3</v>
      </c>
      <c r="F91" s="45">
        <v>-0.6804252302579652</v>
      </c>
      <c r="G91" s="45">
        <v>9.2724964927518112</v>
      </c>
      <c r="H91" s="46">
        <v>10.257409711438298</v>
      </c>
      <c r="I91" s="1"/>
      <c r="J91" s="40">
        <v>1</v>
      </c>
      <c r="K91" s="47">
        <v>0</v>
      </c>
      <c r="L91" s="47">
        <v>0</v>
      </c>
      <c r="M91" s="47">
        <v>0</v>
      </c>
      <c r="N91" s="47">
        <v>1</v>
      </c>
      <c r="O91" s="48">
        <v>2</v>
      </c>
      <c r="P91" s="1"/>
      <c r="Q91" s="42">
        <f t="shared" si="4"/>
        <v>6</v>
      </c>
      <c r="R91" s="43">
        <f t="shared" si="5"/>
        <v>4</v>
      </c>
      <c r="S91" s="44">
        <f t="shared" si="6"/>
        <v>0.66666666666666663</v>
      </c>
    </row>
    <row r="92" spans="1:19" hidden="1" x14ac:dyDescent="0.2">
      <c r="A92" s="42" t="s">
        <v>102</v>
      </c>
      <c r="B92" s="78" t="s">
        <v>712</v>
      </c>
      <c r="C92" s="29" t="s">
        <v>712</v>
      </c>
      <c r="D92" s="30" t="s">
        <v>712</v>
      </c>
      <c r="E92" s="30" t="s">
        <v>712</v>
      </c>
      <c r="F92" s="45" t="s">
        <v>712</v>
      </c>
      <c r="G92" s="45" t="s">
        <v>712</v>
      </c>
      <c r="H92" s="46" t="s">
        <v>712</v>
      </c>
      <c r="I92" s="1"/>
      <c r="J92" s="40" t="s">
        <v>712</v>
      </c>
      <c r="K92" s="47" t="s">
        <v>712</v>
      </c>
      <c r="L92" s="47" t="s">
        <v>712</v>
      </c>
      <c r="M92" s="47" t="s">
        <v>712</v>
      </c>
      <c r="N92" s="47" t="s">
        <v>712</v>
      </c>
      <c r="O92" s="48" t="s">
        <v>712</v>
      </c>
      <c r="P92" s="1"/>
      <c r="Q92" s="42">
        <f t="shared" si="4"/>
        <v>0</v>
      </c>
      <c r="R92" s="43">
        <f t="shared" si="5"/>
        <v>0</v>
      </c>
      <c r="S92" s="44" t="str">
        <f t="shared" si="6"/>
        <v/>
      </c>
    </row>
    <row r="93" spans="1:19" hidden="1" x14ac:dyDescent="0.2">
      <c r="A93" s="42" t="s">
        <v>103</v>
      </c>
      <c r="B93" s="78">
        <v>6950</v>
      </c>
      <c r="C93" s="29" t="s">
        <v>712</v>
      </c>
      <c r="D93" s="30" t="s">
        <v>712</v>
      </c>
      <c r="E93" s="30">
        <v>6.3</v>
      </c>
      <c r="F93" s="45">
        <v>0.43272506458352566</v>
      </c>
      <c r="G93" s="45">
        <v>15.829669058088406</v>
      </c>
      <c r="H93" s="46">
        <v>10.049279909562458</v>
      </c>
      <c r="I93" s="1"/>
      <c r="J93" s="40" t="s">
        <v>712</v>
      </c>
      <c r="K93" s="47" t="s">
        <v>712</v>
      </c>
      <c r="L93" s="47">
        <v>0</v>
      </c>
      <c r="M93" s="47">
        <v>1</v>
      </c>
      <c r="N93" s="47">
        <v>2</v>
      </c>
      <c r="O93" s="48">
        <v>2</v>
      </c>
      <c r="P93" s="1"/>
      <c r="Q93" s="42">
        <f t="shared" si="4"/>
        <v>4</v>
      </c>
      <c r="R93" s="43">
        <f t="shared" si="5"/>
        <v>5</v>
      </c>
      <c r="S93" s="44" t="str">
        <f t="shared" si="6"/>
        <v/>
      </c>
    </row>
    <row r="94" spans="1:19" hidden="1" x14ac:dyDescent="0.2">
      <c r="A94" s="42" t="s">
        <v>104</v>
      </c>
      <c r="B94" s="78">
        <v>58</v>
      </c>
      <c r="C94" s="29" t="s">
        <v>712</v>
      </c>
      <c r="D94" s="30" t="s">
        <v>712</v>
      </c>
      <c r="E94" s="30" t="s">
        <v>712</v>
      </c>
      <c r="F94" s="45" t="s">
        <v>712</v>
      </c>
      <c r="G94" s="45" t="s">
        <v>712</v>
      </c>
      <c r="H94" s="46" t="s">
        <v>712</v>
      </c>
      <c r="I94" s="1"/>
      <c r="J94" s="40" t="s">
        <v>712</v>
      </c>
      <c r="K94" s="47" t="s">
        <v>712</v>
      </c>
      <c r="L94" s="47" t="s">
        <v>712</v>
      </c>
      <c r="M94" s="47" t="s">
        <v>712</v>
      </c>
      <c r="N94" s="47" t="s">
        <v>712</v>
      </c>
      <c r="O94" s="48" t="s">
        <v>712</v>
      </c>
      <c r="P94" s="1"/>
      <c r="Q94" s="42">
        <f t="shared" si="4"/>
        <v>0</v>
      </c>
      <c r="R94" s="43">
        <f t="shared" si="5"/>
        <v>0</v>
      </c>
      <c r="S94" s="44" t="str">
        <f t="shared" si="6"/>
        <v/>
      </c>
    </row>
    <row r="95" spans="1:19" hidden="1" x14ac:dyDescent="0.2">
      <c r="A95" s="42" t="s">
        <v>105</v>
      </c>
      <c r="B95" s="78" t="s">
        <v>712</v>
      </c>
      <c r="C95" s="29" t="s">
        <v>712</v>
      </c>
      <c r="D95" s="30" t="s">
        <v>712</v>
      </c>
      <c r="E95" s="30" t="s">
        <v>712</v>
      </c>
      <c r="F95" s="45" t="s">
        <v>712</v>
      </c>
      <c r="G95" s="45" t="s">
        <v>712</v>
      </c>
      <c r="H95" s="46" t="s">
        <v>712</v>
      </c>
      <c r="I95" s="1"/>
      <c r="J95" s="40" t="s">
        <v>712</v>
      </c>
      <c r="K95" s="47" t="s">
        <v>712</v>
      </c>
      <c r="L95" s="47" t="s">
        <v>712</v>
      </c>
      <c r="M95" s="47" t="s">
        <v>712</v>
      </c>
      <c r="N95" s="47" t="s">
        <v>712</v>
      </c>
      <c r="O95" s="48" t="s">
        <v>712</v>
      </c>
      <c r="P95" s="1"/>
      <c r="Q95" s="42">
        <f t="shared" si="4"/>
        <v>0</v>
      </c>
      <c r="R95" s="43">
        <f t="shared" si="5"/>
        <v>0</v>
      </c>
      <c r="S95" s="44" t="str">
        <f t="shared" si="6"/>
        <v/>
      </c>
    </row>
    <row r="96" spans="1:19" hidden="1" x14ac:dyDescent="0.2">
      <c r="A96" s="42" t="s">
        <v>106</v>
      </c>
      <c r="B96" s="78" t="s">
        <v>712</v>
      </c>
      <c r="C96" s="29" t="s">
        <v>712</v>
      </c>
      <c r="D96" s="30" t="s">
        <v>712</v>
      </c>
      <c r="E96" s="30" t="s">
        <v>712</v>
      </c>
      <c r="F96" s="45" t="s">
        <v>712</v>
      </c>
      <c r="G96" s="45" t="s">
        <v>712</v>
      </c>
      <c r="H96" s="46" t="s">
        <v>712</v>
      </c>
      <c r="I96" s="1"/>
      <c r="J96" s="40" t="s">
        <v>712</v>
      </c>
      <c r="K96" s="47" t="s">
        <v>712</v>
      </c>
      <c r="L96" s="47" t="s">
        <v>712</v>
      </c>
      <c r="M96" s="47" t="s">
        <v>712</v>
      </c>
      <c r="N96" s="47" t="s">
        <v>712</v>
      </c>
      <c r="O96" s="48" t="s">
        <v>712</v>
      </c>
      <c r="P96" s="1"/>
      <c r="Q96" s="42">
        <f t="shared" si="4"/>
        <v>0</v>
      </c>
      <c r="R96" s="43">
        <f t="shared" si="5"/>
        <v>0</v>
      </c>
      <c r="S96" s="44" t="str">
        <f t="shared" si="6"/>
        <v/>
      </c>
    </row>
    <row r="97" spans="1:19" hidden="1" x14ac:dyDescent="0.2">
      <c r="A97" s="42" t="s">
        <v>107</v>
      </c>
      <c r="B97" s="78">
        <v>349</v>
      </c>
      <c r="C97" s="29" t="s">
        <v>712</v>
      </c>
      <c r="D97" s="30" t="s">
        <v>712</v>
      </c>
      <c r="E97" s="30" t="s">
        <v>712</v>
      </c>
      <c r="F97" s="45" t="s">
        <v>712</v>
      </c>
      <c r="G97" s="45" t="s">
        <v>712</v>
      </c>
      <c r="H97" s="46" t="s">
        <v>712</v>
      </c>
      <c r="I97" s="1"/>
      <c r="J97" s="40" t="s">
        <v>712</v>
      </c>
      <c r="K97" s="47" t="s">
        <v>712</v>
      </c>
      <c r="L97" s="47" t="s">
        <v>712</v>
      </c>
      <c r="M97" s="47" t="s">
        <v>712</v>
      </c>
      <c r="N97" s="47" t="s">
        <v>712</v>
      </c>
      <c r="O97" s="48" t="s">
        <v>712</v>
      </c>
      <c r="P97" s="1"/>
      <c r="Q97" s="42">
        <f t="shared" si="4"/>
        <v>0</v>
      </c>
      <c r="R97" s="43">
        <f t="shared" si="5"/>
        <v>0</v>
      </c>
      <c r="S97" s="44" t="str">
        <f t="shared" si="6"/>
        <v/>
      </c>
    </row>
    <row r="98" spans="1:19" hidden="1" x14ac:dyDescent="0.2">
      <c r="A98" s="42" t="s">
        <v>108</v>
      </c>
      <c r="B98" s="78" t="s">
        <v>712</v>
      </c>
      <c r="C98" s="29" t="s">
        <v>712</v>
      </c>
      <c r="D98" s="30" t="s">
        <v>712</v>
      </c>
      <c r="E98" s="30" t="s">
        <v>712</v>
      </c>
      <c r="F98" s="45" t="s">
        <v>712</v>
      </c>
      <c r="G98" s="45" t="s">
        <v>712</v>
      </c>
      <c r="H98" s="46" t="s">
        <v>712</v>
      </c>
      <c r="I98" s="1"/>
      <c r="J98" s="40" t="s">
        <v>712</v>
      </c>
      <c r="K98" s="47" t="s">
        <v>712</v>
      </c>
      <c r="L98" s="47" t="s">
        <v>712</v>
      </c>
      <c r="M98" s="47" t="s">
        <v>712</v>
      </c>
      <c r="N98" s="47" t="s">
        <v>712</v>
      </c>
      <c r="O98" s="48" t="s">
        <v>712</v>
      </c>
      <c r="P98" s="1"/>
      <c r="Q98" s="42">
        <f t="shared" si="4"/>
        <v>0</v>
      </c>
      <c r="R98" s="43">
        <f t="shared" si="5"/>
        <v>0</v>
      </c>
      <c r="S98" s="44" t="str">
        <f t="shared" si="6"/>
        <v/>
      </c>
    </row>
    <row r="99" spans="1:19" hidden="1" x14ac:dyDescent="0.2">
      <c r="A99" s="42" t="s">
        <v>109</v>
      </c>
      <c r="B99" s="78" t="s">
        <v>712</v>
      </c>
      <c r="C99" s="29" t="s">
        <v>712</v>
      </c>
      <c r="D99" s="30" t="s">
        <v>712</v>
      </c>
      <c r="E99" s="30" t="s">
        <v>712</v>
      </c>
      <c r="F99" s="45" t="s">
        <v>712</v>
      </c>
      <c r="G99" s="45" t="s">
        <v>712</v>
      </c>
      <c r="H99" s="46" t="s">
        <v>712</v>
      </c>
      <c r="I99" s="1"/>
      <c r="J99" s="40" t="s">
        <v>712</v>
      </c>
      <c r="K99" s="47" t="s">
        <v>712</v>
      </c>
      <c r="L99" s="47" t="s">
        <v>712</v>
      </c>
      <c r="M99" s="47" t="s">
        <v>712</v>
      </c>
      <c r="N99" s="47" t="s">
        <v>712</v>
      </c>
      <c r="O99" s="48" t="s">
        <v>712</v>
      </c>
      <c r="P99" s="1"/>
      <c r="Q99" s="42">
        <f t="shared" si="4"/>
        <v>0</v>
      </c>
      <c r="R99" s="43">
        <f t="shared" si="5"/>
        <v>0</v>
      </c>
      <c r="S99" s="44" t="str">
        <f t="shared" si="6"/>
        <v/>
      </c>
    </row>
    <row r="100" spans="1:19" hidden="1" x14ac:dyDescent="0.2">
      <c r="A100" s="42" t="s">
        <v>110</v>
      </c>
      <c r="B100" s="78" t="s">
        <v>712</v>
      </c>
      <c r="C100" s="29" t="s">
        <v>712</v>
      </c>
      <c r="D100" s="30" t="s">
        <v>712</v>
      </c>
      <c r="E100" s="30" t="s">
        <v>712</v>
      </c>
      <c r="F100" s="45" t="s">
        <v>712</v>
      </c>
      <c r="G100" s="45" t="s">
        <v>712</v>
      </c>
      <c r="H100" s="46" t="s">
        <v>712</v>
      </c>
      <c r="I100" s="1"/>
      <c r="J100" s="40" t="s">
        <v>712</v>
      </c>
      <c r="K100" s="47" t="s">
        <v>712</v>
      </c>
      <c r="L100" s="47" t="s">
        <v>712</v>
      </c>
      <c r="M100" s="47" t="s">
        <v>712</v>
      </c>
      <c r="N100" s="47" t="s">
        <v>712</v>
      </c>
      <c r="O100" s="48" t="s">
        <v>712</v>
      </c>
      <c r="P100" s="1"/>
      <c r="Q100" s="42">
        <f t="shared" si="4"/>
        <v>0</v>
      </c>
      <c r="R100" s="43">
        <f t="shared" si="5"/>
        <v>0</v>
      </c>
      <c r="S100" s="44" t="str">
        <f t="shared" si="6"/>
        <v/>
      </c>
    </row>
    <row r="101" spans="1:19" hidden="1" x14ac:dyDescent="0.2">
      <c r="A101" s="42" t="s">
        <v>111</v>
      </c>
      <c r="B101" s="78">
        <v>485</v>
      </c>
      <c r="C101" s="29" t="s">
        <v>712</v>
      </c>
      <c r="D101" s="30" t="s">
        <v>712</v>
      </c>
      <c r="E101" s="30" t="s">
        <v>712</v>
      </c>
      <c r="F101" s="45" t="s">
        <v>712</v>
      </c>
      <c r="G101" s="45" t="s">
        <v>712</v>
      </c>
      <c r="H101" s="46" t="s">
        <v>712</v>
      </c>
      <c r="I101" s="1"/>
      <c r="J101" s="40" t="s">
        <v>712</v>
      </c>
      <c r="K101" s="47" t="s">
        <v>712</v>
      </c>
      <c r="L101" s="47" t="s">
        <v>712</v>
      </c>
      <c r="M101" s="47" t="s">
        <v>712</v>
      </c>
      <c r="N101" s="47" t="s">
        <v>712</v>
      </c>
      <c r="O101" s="48" t="s">
        <v>712</v>
      </c>
      <c r="P101" s="1"/>
      <c r="Q101" s="42">
        <f t="shared" si="4"/>
        <v>0</v>
      </c>
      <c r="R101" s="43">
        <f t="shared" si="5"/>
        <v>0</v>
      </c>
      <c r="S101" s="44" t="str">
        <f t="shared" si="6"/>
        <v/>
      </c>
    </row>
    <row r="102" spans="1:19" hidden="1" x14ac:dyDescent="0.2">
      <c r="A102" s="42" t="s">
        <v>112</v>
      </c>
      <c r="B102" s="78">
        <v>492</v>
      </c>
      <c r="C102" s="29" t="s">
        <v>712</v>
      </c>
      <c r="D102" s="30" t="s">
        <v>712</v>
      </c>
      <c r="E102" s="30" t="s">
        <v>712</v>
      </c>
      <c r="F102" s="45" t="s">
        <v>712</v>
      </c>
      <c r="G102" s="45" t="s">
        <v>712</v>
      </c>
      <c r="H102" s="46" t="s">
        <v>712</v>
      </c>
      <c r="I102" s="1"/>
      <c r="J102" s="40" t="s">
        <v>712</v>
      </c>
      <c r="K102" s="47" t="s">
        <v>712</v>
      </c>
      <c r="L102" s="47" t="s">
        <v>712</v>
      </c>
      <c r="M102" s="47" t="s">
        <v>712</v>
      </c>
      <c r="N102" s="47" t="s">
        <v>712</v>
      </c>
      <c r="O102" s="48" t="s">
        <v>712</v>
      </c>
      <c r="P102" s="1"/>
      <c r="Q102" s="42">
        <f t="shared" si="4"/>
        <v>0</v>
      </c>
      <c r="R102" s="43">
        <f t="shared" si="5"/>
        <v>0</v>
      </c>
      <c r="S102" s="44" t="str">
        <f t="shared" si="6"/>
        <v/>
      </c>
    </row>
    <row r="103" spans="1:19" hidden="1" x14ac:dyDescent="0.2">
      <c r="A103" s="42" t="s">
        <v>113</v>
      </c>
      <c r="B103" s="78">
        <v>327</v>
      </c>
      <c r="C103" s="29" t="s">
        <v>712</v>
      </c>
      <c r="D103" s="30" t="s">
        <v>712</v>
      </c>
      <c r="E103" s="30" t="s">
        <v>712</v>
      </c>
      <c r="F103" s="45" t="s">
        <v>712</v>
      </c>
      <c r="G103" s="45" t="s">
        <v>712</v>
      </c>
      <c r="H103" s="46" t="s">
        <v>712</v>
      </c>
      <c r="I103" s="1"/>
      <c r="J103" s="40" t="s">
        <v>712</v>
      </c>
      <c r="K103" s="47" t="s">
        <v>712</v>
      </c>
      <c r="L103" s="47" t="s">
        <v>712</v>
      </c>
      <c r="M103" s="47" t="s">
        <v>712</v>
      </c>
      <c r="N103" s="47" t="s">
        <v>712</v>
      </c>
      <c r="O103" s="48" t="s">
        <v>712</v>
      </c>
      <c r="P103" s="1"/>
      <c r="Q103" s="42">
        <f t="shared" si="4"/>
        <v>0</v>
      </c>
      <c r="R103" s="43">
        <f t="shared" si="5"/>
        <v>0</v>
      </c>
      <c r="S103" s="44" t="str">
        <f t="shared" si="6"/>
        <v/>
      </c>
    </row>
    <row r="104" spans="1:19" hidden="1" x14ac:dyDescent="0.2">
      <c r="A104" s="42" t="s">
        <v>114</v>
      </c>
      <c r="B104" s="78" t="s">
        <v>712</v>
      </c>
      <c r="C104" s="29" t="s">
        <v>712</v>
      </c>
      <c r="D104" s="30" t="s">
        <v>712</v>
      </c>
      <c r="E104" s="30" t="s">
        <v>712</v>
      </c>
      <c r="F104" s="45" t="s">
        <v>712</v>
      </c>
      <c r="G104" s="45" t="s">
        <v>712</v>
      </c>
      <c r="H104" s="46" t="s">
        <v>712</v>
      </c>
      <c r="I104" s="1"/>
      <c r="J104" s="40" t="s">
        <v>712</v>
      </c>
      <c r="K104" s="47" t="s">
        <v>712</v>
      </c>
      <c r="L104" s="47" t="s">
        <v>712</v>
      </c>
      <c r="M104" s="47" t="s">
        <v>712</v>
      </c>
      <c r="N104" s="47" t="s">
        <v>712</v>
      </c>
      <c r="O104" s="48" t="s">
        <v>712</v>
      </c>
      <c r="P104" s="1"/>
      <c r="Q104" s="42">
        <f t="shared" si="4"/>
        <v>0</v>
      </c>
      <c r="R104" s="43">
        <f t="shared" si="5"/>
        <v>0</v>
      </c>
      <c r="S104" s="44" t="str">
        <f t="shared" si="6"/>
        <v/>
      </c>
    </row>
    <row r="105" spans="1:19" hidden="1" x14ac:dyDescent="0.2">
      <c r="A105" s="42" t="s">
        <v>115</v>
      </c>
      <c r="B105" s="78" t="s">
        <v>712</v>
      </c>
      <c r="C105" s="29" t="s">
        <v>712</v>
      </c>
      <c r="D105" s="30" t="s">
        <v>712</v>
      </c>
      <c r="E105" s="30" t="s">
        <v>712</v>
      </c>
      <c r="F105" s="45" t="s">
        <v>712</v>
      </c>
      <c r="G105" s="45" t="s">
        <v>712</v>
      </c>
      <c r="H105" s="46" t="s">
        <v>712</v>
      </c>
      <c r="I105" s="1"/>
      <c r="J105" s="40" t="s">
        <v>712</v>
      </c>
      <c r="K105" s="47" t="s">
        <v>712</v>
      </c>
      <c r="L105" s="47" t="s">
        <v>712</v>
      </c>
      <c r="M105" s="47" t="s">
        <v>712</v>
      </c>
      <c r="N105" s="47" t="s">
        <v>712</v>
      </c>
      <c r="O105" s="48" t="s">
        <v>712</v>
      </c>
      <c r="P105" s="1"/>
      <c r="Q105" s="42">
        <f t="shared" si="4"/>
        <v>0</v>
      </c>
      <c r="R105" s="43">
        <f t="shared" si="5"/>
        <v>0</v>
      </c>
      <c r="S105" s="44" t="str">
        <f t="shared" si="6"/>
        <v/>
      </c>
    </row>
    <row r="106" spans="1:19" hidden="1" x14ac:dyDescent="0.2">
      <c r="A106" s="42" t="s">
        <v>116</v>
      </c>
      <c r="B106" s="78" t="s">
        <v>712</v>
      </c>
      <c r="C106" s="29" t="s">
        <v>712</v>
      </c>
      <c r="D106" s="30" t="s">
        <v>712</v>
      </c>
      <c r="E106" s="30" t="s">
        <v>712</v>
      </c>
      <c r="F106" s="45" t="s">
        <v>712</v>
      </c>
      <c r="G106" s="45" t="s">
        <v>712</v>
      </c>
      <c r="H106" s="46" t="s">
        <v>712</v>
      </c>
      <c r="I106" s="1"/>
      <c r="J106" s="40" t="s">
        <v>712</v>
      </c>
      <c r="K106" s="47" t="s">
        <v>712</v>
      </c>
      <c r="L106" s="47" t="s">
        <v>712</v>
      </c>
      <c r="M106" s="47" t="s">
        <v>712</v>
      </c>
      <c r="N106" s="47" t="s">
        <v>712</v>
      </c>
      <c r="O106" s="48" t="s">
        <v>712</v>
      </c>
      <c r="P106" s="1"/>
      <c r="Q106" s="42">
        <f t="shared" si="4"/>
        <v>0</v>
      </c>
      <c r="R106" s="43">
        <f t="shared" si="5"/>
        <v>0</v>
      </c>
      <c r="S106" s="44" t="str">
        <f t="shared" si="6"/>
        <v/>
      </c>
    </row>
    <row r="107" spans="1:19" hidden="1" x14ac:dyDescent="0.2">
      <c r="A107" s="42" t="s">
        <v>117</v>
      </c>
      <c r="B107" s="78" t="s">
        <v>712</v>
      </c>
      <c r="C107" s="29" t="s">
        <v>712</v>
      </c>
      <c r="D107" s="30" t="s">
        <v>712</v>
      </c>
      <c r="E107" s="30" t="s">
        <v>712</v>
      </c>
      <c r="F107" s="45" t="s">
        <v>712</v>
      </c>
      <c r="G107" s="45" t="s">
        <v>712</v>
      </c>
      <c r="H107" s="46" t="s">
        <v>712</v>
      </c>
      <c r="I107" s="1"/>
      <c r="J107" s="40" t="s">
        <v>712</v>
      </c>
      <c r="K107" s="47" t="s">
        <v>712</v>
      </c>
      <c r="L107" s="47" t="s">
        <v>712</v>
      </c>
      <c r="M107" s="47" t="s">
        <v>712</v>
      </c>
      <c r="N107" s="47" t="s">
        <v>712</v>
      </c>
      <c r="O107" s="48" t="s">
        <v>712</v>
      </c>
      <c r="P107" s="1"/>
      <c r="Q107" s="42">
        <f t="shared" si="4"/>
        <v>0</v>
      </c>
      <c r="R107" s="43">
        <f t="shared" si="5"/>
        <v>0</v>
      </c>
      <c r="S107" s="44" t="str">
        <f t="shared" si="6"/>
        <v/>
      </c>
    </row>
    <row r="108" spans="1:19" hidden="1" x14ac:dyDescent="0.2">
      <c r="A108" s="42" t="s">
        <v>118</v>
      </c>
      <c r="B108" s="78" t="s">
        <v>712</v>
      </c>
      <c r="C108" s="29" t="s">
        <v>712</v>
      </c>
      <c r="D108" s="30" t="s">
        <v>712</v>
      </c>
      <c r="E108" s="30" t="s">
        <v>712</v>
      </c>
      <c r="F108" s="45" t="s">
        <v>712</v>
      </c>
      <c r="G108" s="45" t="s">
        <v>712</v>
      </c>
      <c r="H108" s="46" t="s">
        <v>712</v>
      </c>
      <c r="I108" s="1"/>
      <c r="J108" s="40" t="s">
        <v>712</v>
      </c>
      <c r="K108" s="47" t="s">
        <v>712</v>
      </c>
      <c r="L108" s="47" t="s">
        <v>712</v>
      </c>
      <c r="M108" s="47" t="s">
        <v>712</v>
      </c>
      <c r="N108" s="47" t="s">
        <v>712</v>
      </c>
      <c r="O108" s="48" t="s">
        <v>712</v>
      </c>
      <c r="P108" s="1"/>
      <c r="Q108" s="42">
        <f t="shared" si="4"/>
        <v>0</v>
      </c>
      <c r="R108" s="43">
        <f t="shared" si="5"/>
        <v>0</v>
      </c>
      <c r="S108" s="44" t="str">
        <f t="shared" si="6"/>
        <v/>
      </c>
    </row>
    <row r="109" spans="1:19" hidden="1" x14ac:dyDescent="0.2">
      <c r="A109" s="42" t="s">
        <v>119</v>
      </c>
      <c r="B109" s="78" t="s">
        <v>712</v>
      </c>
      <c r="C109" s="29" t="s">
        <v>712</v>
      </c>
      <c r="D109" s="30" t="s">
        <v>712</v>
      </c>
      <c r="E109" s="30" t="s">
        <v>712</v>
      </c>
      <c r="F109" s="45" t="s">
        <v>712</v>
      </c>
      <c r="G109" s="45" t="s">
        <v>712</v>
      </c>
      <c r="H109" s="46" t="s">
        <v>712</v>
      </c>
      <c r="I109" s="1"/>
      <c r="J109" s="40" t="s">
        <v>712</v>
      </c>
      <c r="K109" s="47" t="s">
        <v>712</v>
      </c>
      <c r="L109" s="47" t="s">
        <v>712</v>
      </c>
      <c r="M109" s="47" t="s">
        <v>712</v>
      </c>
      <c r="N109" s="47" t="s">
        <v>712</v>
      </c>
      <c r="O109" s="48" t="s">
        <v>712</v>
      </c>
      <c r="P109" s="1"/>
      <c r="Q109" s="42">
        <f t="shared" si="4"/>
        <v>0</v>
      </c>
      <c r="R109" s="43">
        <f t="shared" si="5"/>
        <v>0</v>
      </c>
      <c r="S109" s="44" t="str">
        <f t="shared" si="6"/>
        <v/>
      </c>
    </row>
    <row r="110" spans="1:19" hidden="1" x14ac:dyDescent="0.2">
      <c r="A110" s="42" t="s">
        <v>120</v>
      </c>
      <c r="B110" s="78">
        <v>580</v>
      </c>
      <c r="C110" s="29" t="s">
        <v>712</v>
      </c>
      <c r="D110" s="30" t="s">
        <v>712</v>
      </c>
      <c r="E110" s="30" t="s">
        <v>712</v>
      </c>
      <c r="F110" s="45">
        <v>9.2210069299490662</v>
      </c>
      <c r="G110" s="45" t="s">
        <v>712</v>
      </c>
      <c r="H110" s="46" t="s">
        <v>712</v>
      </c>
      <c r="I110" s="1"/>
      <c r="J110" s="40" t="s">
        <v>712</v>
      </c>
      <c r="K110" s="47" t="s">
        <v>712</v>
      </c>
      <c r="L110" s="47" t="s">
        <v>712</v>
      </c>
      <c r="M110" s="47">
        <v>3</v>
      </c>
      <c r="N110" s="47" t="s">
        <v>712</v>
      </c>
      <c r="O110" s="48" t="s">
        <v>712</v>
      </c>
      <c r="P110" s="1"/>
      <c r="Q110" s="42">
        <f t="shared" si="4"/>
        <v>1</v>
      </c>
      <c r="R110" s="43">
        <f t="shared" si="5"/>
        <v>3</v>
      </c>
      <c r="S110" s="44" t="str">
        <f t="shared" si="6"/>
        <v/>
      </c>
    </row>
    <row r="111" spans="1:19" hidden="1" x14ac:dyDescent="0.2">
      <c r="A111" s="42" t="s">
        <v>121</v>
      </c>
      <c r="B111" s="78" t="s">
        <v>712</v>
      </c>
      <c r="C111" s="29" t="s">
        <v>712</v>
      </c>
      <c r="D111" s="30" t="s">
        <v>712</v>
      </c>
      <c r="E111" s="30" t="s">
        <v>712</v>
      </c>
      <c r="F111" s="45" t="s">
        <v>712</v>
      </c>
      <c r="G111" s="45" t="s">
        <v>712</v>
      </c>
      <c r="H111" s="46" t="s">
        <v>712</v>
      </c>
      <c r="I111" s="1"/>
      <c r="J111" s="40" t="s">
        <v>712</v>
      </c>
      <c r="K111" s="47" t="s">
        <v>712</v>
      </c>
      <c r="L111" s="47" t="s">
        <v>712</v>
      </c>
      <c r="M111" s="47" t="s">
        <v>712</v>
      </c>
      <c r="N111" s="47" t="s">
        <v>712</v>
      </c>
      <c r="O111" s="48" t="s">
        <v>712</v>
      </c>
      <c r="P111" s="1"/>
      <c r="Q111" s="42">
        <f t="shared" si="4"/>
        <v>0</v>
      </c>
      <c r="R111" s="43">
        <f t="shared" si="5"/>
        <v>0</v>
      </c>
      <c r="S111" s="44" t="str">
        <f t="shared" si="6"/>
        <v/>
      </c>
    </row>
    <row r="112" spans="1:19" hidden="1" x14ac:dyDescent="0.2">
      <c r="A112" s="42" t="s">
        <v>122</v>
      </c>
      <c r="B112" s="78">
        <v>65</v>
      </c>
      <c r="C112" s="29" t="s">
        <v>712</v>
      </c>
      <c r="D112" s="30" t="s">
        <v>712</v>
      </c>
      <c r="E112" s="30" t="s">
        <v>712</v>
      </c>
      <c r="F112" s="45" t="s">
        <v>712</v>
      </c>
      <c r="G112" s="45" t="s">
        <v>712</v>
      </c>
      <c r="H112" s="46" t="s">
        <v>712</v>
      </c>
      <c r="I112" s="1"/>
      <c r="J112" s="40" t="s">
        <v>712</v>
      </c>
      <c r="K112" s="47" t="s">
        <v>712</v>
      </c>
      <c r="L112" s="47" t="s">
        <v>712</v>
      </c>
      <c r="M112" s="47" t="s">
        <v>712</v>
      </c>
      <c r="N112" s="47" t="s">
        <v>712</v>
      </c>
      <c r="O112" s="48" t="s">
        <v>712</v>
      </c>
      <c r="P112" s="1"/>
      <c r="Q112" s="42">
        <f t="shared" si="4"/>
        <v>0</v>
      </c>
      <c r="R112" s="43">
        <f t="shared" si="5"/>
        <v>0</v>
      </c>
      <c r="S112" s="44" t="str">
        <f t="shared" si="6"/>
        <v/>
      </c>
    </row>
    <row r="113" spans="1:19" hidden="1" x14ac:dyDescent="0.2">
      <c r="A113" s="42" t="s">
        <v>123</v>
      </c>
      <c r="B113" s="78" t="s">
        <v>712</v>
      </c>
      <c r="C113" s="29" t="s">
        <v>712</v>
      </c>
      <c r="D113" s="30" t="s">
        <v>712</v>
      </c>
      <c r="E113" s="30" t="s">
        <v>712</v>
      </c>
      <c r="F113" s="45" t="s">
        <v>712</v>
      </c>
      <c r="G113" s="45" t="s">
        <v>712</v>
      </c>
      <c r="H113" s="46" t="s">
        <v>712</v>
      </c>
      <c r="I113" s="1"/>
      <c r="J113" s="40" t="s">
        <v>712</v>
      </c>
      <c r="K113" s="47" t="s">
        <v>712</v>
      </c>
      <c r="L113" s="47" t="s">
        <v>712</v>
      </c>
      <c r="M113" s="47" t="s">
        <v>712</v>
      </c>
      <c r="N113" s="47" t="s">
        <v>712</v>
      </c>
      <c r="O113" s="48" t="s">
        <v>712</v>
      </c>
      <c r="P113" s="1"/>
      <c r="Q113" s="42">
        <f t="shared" si="4"/>
        <v>0</v>
      </c>
      <c r="R113" s="43">
        <f t="shared" si="5"/>
        <v>0</v>
      </c>
      <c r="S113" s="44" t="str">
        <f t="shared" si="6"/>
        <v/>
      </c>
    </row>
    <row r="114" spans="1:19" hidden="1" x14ac:dyDescent="0.2">
      <c r="A114" s="42" t="s">
        <v>124</v>
      </c>
      <c r="B114" s="78" t="s">
        <v>712</v>
      </c>
      <c r="C114" s="29" t="s">
        <v>712</v>
      </c>
      <c r="D114" s="30" t="s">
        <v>712</v>
      </c>
      <c r="E114" s="30" t="s">
        <v>712</v>
      </c>
      <c r="F114" s="45" t="s">
        <v>712</v>
      </c>
      <c r="G114" s="45" t="s">
        <v>712</v>
      </c>
      <c r="H114" s="46" t="s">
        <v>712</v>
      </c>
      <c r="I114" s="1"/>
      <c r="J114" s="40" t="s">
        <v>712</v>
      </c>
      <c r="K114" s="47" t="s">
        <v>712</v>
      </c>
      <c r="L114" s="47" t="s">
        <v>712</v>
      </c>
      <c r="M114" s="47" t="s">
        <v>712</v>
      </c>
      <c r="N114" s="47" t="s">
        <v>712</v>
      </c>
      <c r="O114" s="48" t="s">
        <v>712</v>
      </c>
      <c r="P114" s="1"/>
      <c r="Q114" s="42">
        <f t="shared" si="4"/>
        <v>0</v>
      </c>
      <c r="R114" s="43">
        <f t="shared" si="5"/>
        <v>0</v>
      </c>
      <c r="S114" s="44" t="str">
        <f t="shared" si="6"/>
        <v/>
      </c>
    </row>
    <row r="115" spans="1:19" hidden="1" x14ac:dyDescent="0.2">
      <c r="A115" s="42" t="s">
        <v>125</v>
      </c>
      <c r="B115" s="78">
        <v>1510</v>
      </c>
      <c r="C115" s="29" t="s">
        <v>712</v>
      </c>
      <c r="D115" s="30" t="s">
        <v>712</v>
      </c>
      <c r="E115" s="30" t="s">
        <v>712</v>
      </c>
      <c r="F115" s="45">
        <v>1.9982126079882683</v>
      </c>
      <c r="G115" s="45" t="s">
        <v>712</v>
      </c>
      <c r="H115" s="46">
        <v>5.1993703664434632</v>
      </c>
      <c r="I115" s="1"/>
      <c r="J115" s="40" t="s">
        <v>712</v>
      </c>
      <c r="K115" s="47" t="s">
        <v>712</v>
      </c>
      <c r="L115" s="47" t="s">
        <v>712</v>
      </c>
      <c r="M115" s="47">
        <v>2</v>
      </c>
      <c r="N115" s="47" t="s">
        <v>712</v>
      </c>
      <c r="O115" s="48">
        <v>0</v>
      </c>
      <c r="P115" s="1"/>
      <c r="Q115" s="42">
        <f t="shared" si="4"/>
        <v>2</v>
      </c>
      <c r="R115" s="43">
        <f t="shared" si="5"/>
        <v>2</v>
      </c>
      <c r="S115" s="44" t="str">
        <f t="shared" si="6"/>
        <v/>
      </c>
    </row>
    <row r="116" spans="1:19" hidden="1" x14ac:dyDescent="0.2">
      <c r="A116" s="42" t="s">
        <v>126</v>
      </c>
      <c r="B116" s="78">
        <v>1056</v>
      </c>
      <c r="C116" s="29" t="s">
        <v>712</v>
      </c>
      <c r="D116" s="30" t="s">
        <v>712</v>
      </c>
      <c r="E116" s="30" t="s">
        <v>712</v>
      </c>
      <c r="F116" s="45">
        <v>0.97375091021116944</v>
      </c>
      <c r="G116" s="45" t="s">
        <v>712</v>
      </c>
      <c r="H116" s="46">
        <v>13.755366104359387</v>
      </c>
      <c r="I116" s="1"/>
      <c r="J116" s="40" t="s">
        <v>712</v>
      </c>
      <c r="K116" s="47" t="s">
        <v>712</v>
      </c>
      <c r="L116" s="47" t="s">
        <v>712</v>
      </c>
      <c r="M116" s="47">
        <v>1</v>
      </c>
      <c r="N116" s="47" t="s">
        <v>712</v>
      </c>
      <c r="O116" s="48">
        <v>3</v>
      </c>
      <c r="P116" s="1"/>
      <c r="Q116" s="42">
        <f t="shared" si="4"/>
        <v>2</v>
      </c>
      <c r="R116" s="43">
        <f t="shared" si="5"/>
        <v>4</v>
      </c>
      <c r="S116" s="44" t="str">
        <f t="shared" si="6"/>
        <v/>
      </c>
    </row>
    <row r="117" spans="1:19" hidden="1" x14ac:dyDescent="0.2">
      <c r="A117" s="42" t="s">
        <v>127</v>
      </c>
      <c r="B117" s="78" t="s">
        <v>712</v>
      </c>
      <c r="C117" s="29" t="s">
        <v>712</v>
      </c>
      <c r="D117" s="30" t="s">
        <v>712</v>
      </c>
      <c r="E117" s="30" t="s">
        <v>712</v>
      </c>
      <c r="F117" s="45" t="s">
        <v>712</v>
      </c>
      <c r="G117" s="45" t="s">
        <v>712</v>
      </c>
      <c r="H117" s="46" t="s">
        <v>712</v>
      </c>
      <c r="I117" s="1"/>
      <c r="J117" s="40" t="s">
        <v>712</v>
      </c>
      <c r="K117" s="47" t="s">
        <v>712</v>
      </c>
      <c r="L117" s="47" t="s">
        <v>712</v>
      </c>
      <c r="M117" s="47" t="s">
        <v>712</v>
      </c>
      <c r="N117" s="47" t="s">
        <v>712</v>
      </c>
      <c r="O117" s="48" t="s">
        <v>712</v>
      </c>
      <c r="P117" s="1"/>
      <c r="Q117" s="42">
        <f t="shared" si="4"/>
        <v>0</v>
      </c>
      <c r="R117" s="43">
        <f t="shared" si="5"/>
        <v>0</v>
      </c>
      <c r="S117" s="44" t="str">
        <f t="shared" si="6"/>
        <v/>
      </c>
    </row>
    <row r="118" spans="1:19" hidden="1" x14ac:dyDescent="0.2">
      <c r="A118" s="42" t="s">
        <v>128</v>
      </c>
      <c r="B118" s="78" t="s">
        <v>712</v>
      </c>
      <c r="C118" s="29" t="s">
        <v>712</v>
      </c>
      <c r="D118" s="30" t="s">
        <v>712</v>
      </c>
      <c r="E118" s="30" t="s">
        <v>712</v>
      </c>
      <c r="F118" s="45" t="s">
        <v>712</v>
      </c>
      <c r="G118" s="45" t="s">
        <v>712</v>
      </c>
      <c r="H118" s="46" t="s">
        <v>712</v>
      </c>
      <c r="I118" s="1"/>
      <c r="J118" s="40" t="s">
        <v>712</v>
      </c>
      <c r="K118" s="47" t="s">
        <v>712</v>
      </c>
      <c r="L118" s="47" t="s">
        <v>712</v>
      </c>
      <c r="M118" s="47" t="s">
        <v>712</v>
      </c>
      <c r="N118" s="47" t="s">
        <v>712</v>
      </c>
      <c r="O118" s="48" t="s">
        <v>712</v>
      </c>
      <c r="P118" s="1"/>
      <c r="Q118" s="42">
        <f t="shared" si="4"/>
        <v>0</v>
      </c>
      <c r="R118" s="43">
        <f t="shared" si="5"/>
        <v>0</v>
      </c>
      <c r="S118" s="44" t="str">
        <f t="shared" si="6"/>
        <v/>
      </c>
    </row>
    <row r="119" spans="1:19" hidden="1" x14ac:dyDescent="0.2">
      <c r="A119" s="42" t="s">
        <v>129</v>
      </c>
      <c r="B119" s="78">
        <v>1233</v>
      </c>
      <c r="C119" s="29" t="s">
        <v>712</v>
      </c>
      <c r="D119" s="30" t="s">
        <v>712</v>
      </c>
      <c r="E119" s="30" t="s">
        <v>712</v>
      </c>
      <c r="F119" s="45">
        <v>3.1829485694204322</v>
      </c>
      <c r="G119" s="45" t="s">
        <v>712</v>
      </c>
      <c r="H119" s="46">
        <v>11.394614241825456</v>
      </c>
      <c r="I119" s="1"/>
      <c r="J119" s="40" t="s">
        <v>712</v>
      </c>
      <c r="K119" s="47" t="s">
        <v>712</v>
      </c>
      <c r="L119" s="47" t="s">
        <v>712</v>
      </c>
      <c r="M119" s="47">
        <v>3</v>
      </c>
      <c r="N119" s="47" t="s">
        <v>712</v>
      </c>
      <c r="O119" s="48">
        <v>2</v>
      </c>
      <c r="P119" s="1"/>
      <c r="Q119" s="42">
        <f t="shared" si="4"/>
        <v>2</v>
      </c>
      <c r="R119" s="43">
        <f t="shared" si="5"/>
        <v>5</v>
      </c>
      <c r="S119" s="44" t="str">
        <f t="shared" si="6"/>
        <v/>
      </c>
    </row>
    <row r="120" spans="1:19" hidden="1" x14ac:dyDescent="0.2">
      <c r="A120" s="42" t="s">
        <v>130</v>
      </c>
      <c r="B120" s="78">
        <v>318</v>
      </c>
      <c r="C120" s="29" t="s">
        <v>712</v>
      </c>
      <c r="D120" s="30" t="s">
        <v>712</v>
      </c>
      <c r="E120" s="30" t="s">
        <v>712</v>
      </c>
      <c r="F120" s="45" t="s">
        <v>712</v>
      </c>
      <c r="G120" s="45" t="s">
        <v>712</v>
      </c>
      <c r="H120" s="46" t="s">
        <v>712</v>
      </c>
      <c r="I120" s="1"/>
      <c r="J120" s="40" t="s">
        <v>712</v>
      </c>
      <c r="K120" s="47" t="s">
        <v>712</v>
      </c>
      <c r="L120" s="47" t="s">
        <v>712</v>
      </c>
      <c r="M120" s="47" t="s">
        <v>712</v>
      </c>
      <c r="N120" s="47" t="s">
        <v>712</v>
      </c>
      <c r="O120" s="48" t="s">
        <v>712</v>
      </c>
      <c r="P120" s="1"/>
      <c r="Q120" s="42">
        <f t="shared" si="4"/>
        <v>0</v>
      </c>
      <c r="R120" s="43">
        <f t="shared" si="5"/>
        <v>0</v>
      </c>
      <c r="S120" s="44" t="str">
        <f t="shared" si="6"/>
        <v/>
      </c>
    </row>
    <row r="121" spans="1:19" hidden="1" x14ac:dyDescent="0.2">
      <c r="A121" s="42" t="s">
        <v>131</v>
      </c>
      <c r="B121" s="78" t="s">
        <v>712</v>
      </c>
      <c r="C121" s="29" t="s">
        <v>712</v>
      </c>
      <c r="D121" s="30" t="s">
        <v>712</v>
      </c>
      <c r="E121" s="30" t="s">
        <v>712</v>
      </c>
      <c r="F121" s="45" t="s">
        <v>712</v>
      </c>
      <c r="G121" s="45" t="s">
        <v>712</v>
      </c>
      <c r="H121" s="46" t="s">
        <v>712</v>
      </c>
      <c r="I121" s="1"/>
      <c r="J121" s="40" t="s">
        <v>712</v>
      </c>
      <c r="K121" s="47" t="s">
        <v>712</v>
      </c>
      <c r="L121" s="47" t="s">
        <v>712</v>
      </c>
      <c r="M121" s="47" t="s">
        <v>712</v>
      </c>
      <c r="N121" s="47" t="s">
        <v>712</v>
      </c>
      <c r="O121" s="48" t="s">
        <v>712</v>
      </c>
      <c r="P121" s="1"/>
      <c r="Q121" s="42">
        <f t="shared" si="4"/>
        <v>0</v>
      </c>
      <c r="R121" s="43">
        <f t="shared" si="5"/>
        <v>0</v>
      </c>
      <c r="S121" s="44" t="str">
        <f t="shared" si="6"/>
        <v/>
      </c>
    </row>
    <row r="122" spans="1:19" hidden="1" x14ac:dyDescent="0.2">
      <c r="A122" s="42" t="s">
        <v>132</v>
      </c>
      <c r="B122" s="78" t="s">
        <v>712</v>
      </c>
      <c r="C122" s="29" t="s">
        <v>712</v>
      </c>
      <c r="D122" s="30" t="s">
        <v>712</v>
      </c>
      <c r="E122" s="30" t="s">
        <v>712</v>
      </c>
      <c r="F122" s="45" t="s">
        <v>712</v>
      </c>
      <c r="G122" s="45" t="s">
        <v>712</v>
      </c>
      <c r="H122" s="46" t="s">
        <v>712</v>
      </c>
      <c r="I122" s="1"/>
      <c r="J122" s="40" t="s">
        <v>712</v>
      </c>
      <c r="K122" s="47" t="s">
        <v>712</v>
      </c>
      <c r="L122" s="47" t="s">
        <v>712</v>
      </c>
      <c r="M122" s="47" t="s">
        <v>712</v>
      </c>
      <c r="N122" s="47" t="s">
        <v>712</v>
      </c>
      <c r="O122" s="48" t="s">
        <v>712</v>
      </c>
      <c r="P122" s="1"/>
      <c r="Q122" s="42">
        <f t="shared" si="4"/>
        <v>0</v>
      </c>
      <c r="R122" s="43">
        <f t="shared" si="5"/>
        <v>0</v>
      </c>
      <c r="S122" s="44" t="str">
        <f t="shared" si="6"/>
        <v/>
      </c>
    </row>
    <row r="123" spans="1:19" hidden="1" x14ac:dyDescent="0.2">
      <c r="A123" s="42" t="s">
        <v>133</v>
      </c>
      <c r="B123" s="78">
        <v>45936</v>
      </c>
      <c r="C123" s="29">
        <v>32</v>
      </c>
      <c r="D123" s="30">
        <v>5.4421895653526473</v>
      </c>
      <c r="E123" s="30">
        <v>4.0999999999999996</v>
      </c>
      <c r="F123" s="45">
        <v>1.6380520450029401</v>
      </c>
      <c r="G123" s="45">
        <v>7.9173382731492961</v>
      </c>
      <c r="H123" s="46">
        <v>9.2390555564556909</v>
      </c>
      <c r="I123" s="1"/>
      <c r="J123" s="40">
        <v>0</v>
      </c>
      <c r="K123" s="47">
        <v>1</v>
      </c>
      <c r="L123" s="47">
        <v>1</v>
      </c>
      <c r="M123" s="47">
        <v>2</v>
      </c>
      <c r="N123" s="47">
        <v>1</v>
      </c>
      <c r="O123" s="48">
        <v>1</v>
      </c>
      <c r="P123" s="1"/>
      <c r="Q123" s="42">
        <f t="shared" si="4"/>
        <v>6</v>
      </c>
      <c r="R123" s="43">
        <f t="shared" si="5"/>
        <v>6</v>
      </c>
      <c r="S123" s="44">
        <f t="shared" si="6"/>
        <v>1</v>
      </c>
    </row>
    <row r="124" spans="1:19" hidden="1" x14ac:dyDescent="0.2">
      <c r="A124" s="42" t="s">
        <v>134</v>
      </c>
      <c r="B124" s="78" t="s">
        <v>712</v>
      </c>
      <c r="C124" s="29" t="s">
        <v>712</v>
      </c>
      <c r="D124" s="30" t="s">
        <v>712</v>
      </c>
      <c r="E124" s="30" t="s">
        <v>712</v>
      </c>
      <c r="F124" s="45" t="s">
        <v>712</v>
      </c>
      <c r="G124" s="45" t="s">
        <v>712</v>
      </c>
      <c r="H124" s="46" t="s">
        <v>712</v>
      </c>
      <c r="I124" s="1"/>
      <c r="J124" s="40" t="s">
        <v>712</v>
      </c>
      <c r="K124" s="47" t="s">
        <v>712</v>
      </c>
      <c r="L124" s="47" t="s">
        <v>712</v>
      </c>
      <c r="M124" s="47" t="s">
        <v>712</v>
      </c>
      <c r="N124" s="47" t="s">
        <v>712</v>
      </c>
      <c r="O124" s="48" t="s">
        <v>712</v>
      </c>
      <c r="P124" s="1"/>
      <c r="Q124" s="42">
        <f t="shared" si="4"/>
        <v>0</v>
      </c>
      <c r="R124" s="43">
        <f t="shared" si="5"/>
        <v>0</v>
      </c>
      <c r="S124" s="44" t="str">
        <f t="shared" si="6"/>
        <v/>
      </c>
    </row>
    <row r="125" spans="1:19" hidden="1" x14ac:dyDescent="0.2">
      <c r="A125" s="42" t="s">
        <v>135</v>
      </c>
      <c r="B125" s="78" t="s">
        <v>712</v>
      </c>
      <c r="C125" s="29" t="s">
        <v>712</v>
      </c>
      <c r="D125" s="30" t="s">
        <v>712</v>
      </c>
      <c r="E125" s="30" t="s">
        <v>712</v>
      </c>
      <c r="F125" s="45" t="s">
        <v>712</v>
      </c>
      <c r="G125" s="45" t="s">
        <v>712</v>
      </c>
      <c r="H125" s="46" t="s">
        <v>712</v>
      </c>
      <c r="I125" s="1"/>
      <c r="J125" s="40" t="s">
        <v>712</v>
      </c>
      <c r="K125" s="47" t="s">
        <v>712</v>
      </c>
      <c r="L125" s="47" t="s">
        <v>712</v>
      </c>
      <c r="M125" s="47" t="s">
        <v>712</v>
      </c>
      <c r="N125" s="47" t="s">
        <v>712</v>
      </c>
      <c r="O125" s="48" t="s">
        <v>712</v>
      </c>
      <c r="P125" s="1"/>
      <c r="Q125" s="42">
        <f t="shared" si="4"/>
        <v>0</v>
      </c>
      <c r="R125" s="43">
        <f t="shared" si="5"/>
        <v>0</v>
      </c>
      <c r="S125" s="44" t="str">
        <f t="shared" si="6"/>
        <v/>
      </c>
    </row>
    <row r="126" spans="1:19" hidden="1" x14ac:dyDescent="0.2">
      <c r="A126" s="42" t="s">
        <v>136</v>
      </c>
      <c r="B126" s="78">
        <v>19258</v>
      </c>
      <c r="C126" s="29" t="s">
        <v>712</v>
      </c>
      <c r="D126" s="30" t="s">
        <v>712</v>
      </c>
      <c r="E126" s="30" t="s">
        <v>712</v>
      </c>
      <c r="F126" s="45">
        <v>0.7002198754152964</v>
      </c>
      <c r="G126" s="45" t="s">
        <v>712</v>
      </c>
      <c r="H126" s="46">
        <v>11.49680827215728</v>
      </c>
      <c r="I126" s="1"/>
      <c r="J126" s="40" t="s">
        <v>712</v>
      </c>
      <c r="K126" s="47" t="s">
        <v>712</v>
      </c>
      <c r="L126" s="47" t="s">
        <v>712</v>
      </c>
      <c r="M126" s="47">
        <v>1</v>
      </c>
      <c r="N126" s="47" t="s">
        <v>712</v>
      </c>
      <c r="O126" s="48">
        <v>2</v>
      </c>
      <c r="P126" s="1"/>
      <c r="Q126" s="42">
        <f t="shared" si="4"/>
        <v>2</v>
      </c>
      <c r="R126" s="43">
        <f t="shared" si="5"/>
        <v>3</v>
      </c>
      <c r="S126" s="44" t="str">
        <f t="shared" si="6"/>
        <v/>
      </c>
    </row>
    <row r="127" spans="1:19" hidden="1" x14ac:dyDescent="0.2">
      <c r="A127" s="42" t="s">
        <v>137</v>
      </c>
      <c r="B127" s="78">
        <v>1654</v>
      </c>
      <c r="C127" s="29" t="s">
        <v>712</v>
      </c>
      <c r="D127" s="30" t="s">
        <v>712</v>
      </c>
      <c r="E127" s="30" t="s">
        <v>712</v>
      </c>
      <c r="F127" s="45">
        <v>0.83093308807377575</v>
      </c>
      <c r="G127" s="45" t="s">
        <v>712</v>
      </c>
      <c r="H127" s="46">
        <v>11.046636822122734</v>
      </c>
      <c r="I127" s="1"/>
      <c r="J127" s="40" t="s">
        <v>712</v>
      </c>
      <c r="K127" s="47" t="s">
        <v>712</v>
      </c>
      <c r="L127" s="47" t="s">
        <v>712</v>
      </c>
      <c r="M127" s="47">
        <v>1</v>
      </c>
      <c r="N127" s="47" t="s">
        <v>712</v>
      </c>
      <c r="O127" s="48">
        <v>2</v>
      </c>
      <c r="P127" s="1"/>
      <c r="Q127" s="42">
        <f t="shared" si="4"/>
        <v>2</v>
      </c>
      <c r="R127" s="43">
        <f t="shared" si="5"/>
        <v>3</v>
      </c>
      <c r="S127" s="44" t="str">
        <f t="shared" si="6"/>
        <v/>
      </c>
    </row>
    <row r="128" spans="1:19" hidden="1" x14ac:dyDescent="0.2">
      <c r="A128" s="42" t="s">
        <v>138</v>
      </c>
      <c r="B128" s="78">
        <v>17085</v>
      </c>
      <c r="C128" s="29">
        <v>78</v>
      </c>
      <c r="D128" s="30">
        <v>8.4581724581729745</v>
      </c>
      <c r="E128" s="30">
        <v>4.0999999999999996</v>
      </c>
      <c r="F128" s="45">
        <v>0.71297852474323076</v>
      </c>
      <c r="G128" s="45">
        <v>9.2740046838416195</v>
      </c>
      <c r="H128" s="46">
        <v>7.4081788620553519</v>
      </c>
      <c r="I128" s="1"/>
      <c r="J128" s="40">
        <v>2</v>
      </c>
      <c r="K128" s="47">
        <v>0</v>
      </c>
      <c r="L128" s="47">
        <v>1</v>
      </c>
      <c r="M128" s="47">
        <v>1</v>
      </c>
      <c r="N128" s="47">
        <v>1</v>
      </c>
      <c r="O128" s="48">
        <v>1</v>
      </c>
      <c r="P128" s="1"/>
      <c r="Q128" s="42">
        <f t="shared" si="4"/>
        <v>6</v>
      </c>
      <c r="R128" s="43">
        <f t="shared" si="5"/>
        <v>6</v>
      </c>
      <c r="S128" s="44">
        <f t="shared" si="6"/>
        <v>1</v>
      </c>
    </row>
    <row r="129" spans="1:19" hidden="1" x14ac:dyDescent="0.2">
      <c r="A129" s="42" t="s">
        <v>139</v>
      </c>
      <c r="B129" s="78" t="s">
        <v>712</v>
      </c>
      <c r="C129" s="29" t="s">
        <v>712</v>
      </c>
      <c r="D129" s="30" t="s">
        <v>712</v>
      </c>
      <c r="E129" s="30" t="s">
        <v>712</v>
      </c>
      <c r="F129" s="45" t="s">
        <v>712</v>
      </c>
      <c r="G129" s="45" t="s">
        <v>712</v>
      </c>
      <c r="H129" s="46" t="s">
        <v>712</v>
      </c>
      <c r="I129" s="1"/>
      <c r="J129" s="40" t="s">
        <v>712</v>
      </c>
      <c r="K129" s="47" t="s">
        <v>712</v>
      </c>
      <c r="L129" s="47" t="s">
        <v>712</v>
      </c>
      <c r="M129" s="47" t="s">
        <v>712</v>
      </c>
      <c r="N129" s="47" t="s">
        <v>712</v>
      </c>
      <c r="O129" s="48" t="s">
        <v>712</v>
      </c>
      <c r="P129" s="1"/>
      <c r="Q129" s="42">
        <f t="shared" si="4"/>
        <v>0</v>
      </c>
      <c r="R129" s="43">
        <f t="shared" si="5"/>
        <v>0</v>
      </c>
      <c r="S129" s="44" t="str">
        <f t="shared" si="6"/>
        <v/>
      </c>
    </row>
    <row r="130" spans="1:19" hidden="1" x14ac:dyDescent="0.2">
      <c r="A130" s="42" t="s">
        <v>140</v>
      </c>
      <c r="B130" s="78">
        <v>38826</v>
      </c>
      <c r="C130" s="29">
        <v>33</v>
      </c>
      <c r="D130" s="30">
        <v>4.2936932743778726</v>
      </c>
      <c r="E130" s="30">
        <v>2.8</v>
      </c>
      <c r="F130" s="45">
        <v>1.3721173604840828</v>
      </c>
      <c r="G130" s="45">
        <v>8.541258622158173</v>
      </c>
      <c r="H130" s="46">
        <v>10.788811878148099</v>
      </c>
      <c r="I130" s="1"/>
      <c r="J130" s="40">
        <v>0</v>
      </c>
      <c r="K130" s="47">
        <v>2</v>
      </c>
      <c r="L130" s="47">
        <v>3</v>
      </c>
      <c r="M130" s="47">
        <v>1</v>
      </c>
      <c r="N130" s="47">
        <v>1</v>
      </c>
      <c r="O130" s="48">
        <v>2</v>
      </c>
      <c r="P130" s="1"/>
      <c r="Q130" s="42">
        <f t="shared" si="4"/>
        <v>6</v>
      </c>
      <c r="R130" s="43">
        <f t="shared" si="5"/>
        <v>9</v>
      </c>
      <c r="S130" s="44">
        <f t="shared" si="6"/>
        <v>1.5</v>
      </c>
    </row>
    <row r="131" spans="1:19" hidden="1" x14ac:dyDescent="0.2">
      <c r="A131" s="42" t="s">
        <v>141</v>
      </c>
      <c r="B131" s="78">
        <v>248</v>
      </c>
      <c r="C131" s="29" t="s">
        <v>712</v>
      </c>
      <c r="D131" s="30" t="s">
        <v>712</v>
      </c>
      <c r="E131" s="30">
        <v>2.8</v>
      </c>
      <c r="F131" s="45" t="s">
        <v>712</v>
      </c>
      <c r="G131" s="45">
        <v>5.1229508196721314</v>
      </c>
      <c r="H131" s="46" t="s">
        <v>712</v>
      </c>
      <c r="I131" s="1"/>
      <c r="J131" s="40" t="s">
        <v>712</v>
      </c>
      <c r="K131" s="47" t="s">
        <v>712</v>
      </c>
      <c r="L131" s="47">
        <v>3</v>
      </c>
      <c r="M131" s="47" t="s">
        <v>712</v>
      </c>
      <c r="N131" s="47">
        <v>0</v>
      </c>
      <c r="O131" s="48" t="s">
        <v>712</v>
      </c>
      <c r="P131" s="1"/>
      <c r="Q131" s="42">
        <f t="shared" si="4"/>
        <v>2</v>
      </c>
      <c r="R131" s="43">
        <f t="shared" si="5"/>
        <v>3</v>
      </c>
      <c r="S131" s="44" t="str">
        <f t="shared" si="6"/>
        <v/>
      </c>
    </row>
    <row r="132" spans="1:19" hidden="1" x14ac:dyDescent="0.2">
      <c r="A132" s="42" t="s">
        <v>142</v>
      </c>
      <c r="B132" s="78">
        <v>12533</v>
      </c>
      <c r="C132" s="29">
        <v>29</v>
      </c>
      <c r="D132" s="30">
        <v>8.122098890013369</v>
      </c>
      <c r="E132" s="30">
        <v>2.8</v>
      </c>
      <c r="F132" s="45">
        <v>3.1899858756889223</v>
      </c>
      <c r="G132" s="45">
        <v>11.969981238273023</v>
      </c>
      <c r="H132" s="46" t="s">
        <v>712</v>
      </c>
      <c r="I132" s="1"/>
      <c r="J132" s="40">
        <v>0</v>
      </c>
      <c r="K132" s="47">
        <v>0</v>
      </c>
      <c r="L132" s="47">
        <v>3</v>
      </c>
      <c r="M132" s="47">
        <v>3</v>
      </c>
      <c r="N132" s="47">
        <v>2</v>
      </c>
      <c r="O132" s="48" t="s">
        <v>712</v>
      </c>
      <c r="P132" s="1"/>
      <c r="Q132" s="42">
        <f t="shared" si="4"/>
        <v>5</v>
      </c>
      <c r="R132" s="43">
        <f t="shared" si="5"/>
        <v>8</v>
      </c>
      <c r="S132" s="44">
        <f t="shared" si="6"/>
        <v>1.6</v>
      </c>
    </row>
    <row r="133" spans="1:19" hidden="1" x14ac:dyDescent="0.2">
      <c r="A133" s="42" t="s">
        <v>143</v>
      </c>
      <c r="B133" s="78">
        <v>875</v>
      </c>
      <c r="C133" s="29" t="s">
        <v>712</v>
      </c>
      <c r="D133" s="30" t="s">
        <v>712</v>
      </c>
      <c r="E133" s="30" t="s">
        <v>712</v>
      </c>
      <c r="F133" s="45">
        <v>2.2890795894329461</v>
      </c>
      <c r="G133" s="45" t="s">
        <v>712</v>
      </c>
      <c r="H133" s="46">
        <v>8.3697774529842288</v>
      </c>
      <c r="I133" s="1"/>
      <c r="J133" s="40" t="s">
        <v>712</v>
      </c>
      <c r="K133" s="47" t="s">
        <v>712</v>
      </c>
      <c r="L133" s="47" t="s">
        <v>712</v>
      </c>
      <c r="M133" s="47">
        <v>2</v>
      </c>
      <c r="N133" s="47" t="s">
        <v>712</v>
      </c>
      <c r="O133" s="48">
        <v>1</v>
      </c>
      <c r="P133" s="1"/>
      <c r="Q133" s="42">
        <f t="shared" si="4"/>
        <v>2</v>
      </c>
      <c r="R133" s="43">
        <f t="shared" si="5"/>
        <v>3</v>
      </c>
      <c r="S133" s="44" t="str">
        <f t="shared" si="6"/>
        <v/>
      </c>
    </row>
    <row r="134" spans="1:19" hidden="1" x14ac:dyDescent="0.2">
      <c r="A134" s="42" t="s">
        <v>144</v>
      </c>
      <c r="B134" s="78">
        <v>41</v>
      </c>
      <c r="C134" s="29" t="s">
        <v>712</v>
      </c>
      <c r="D134" s="30" t="s">
        <v>712</v>
      </c>
      <c r="E134" s="30" t="s">
        <v>712</v>
      </c>
      <c r="F134" s="45" t="s">
        <v>712</v>
      </c>
      <c r="G134" s="45" t="s">
        <v>712</v>
      </c>
      <c r="H134" s="46" t="s">
        <v>712</v>
      </c>
      <c r="I134" s="1"/>
      <c r="J134" s="40" t="s">
        <v>712</v>
      </c>
      <c r="K134" s="47" t="s">
        <v>712</v>
      </c>
      <c r="L134" s="47" t="s">
        <v>712</v>
      </c>
      <c r="M134" s="47" t="s">
        <v>712</v>
      </c>
      <c r="N134" s="47" t="s">
        <v>712</v>
      </c>
      <c r="O134" s="48" t="s">
        <v>712</v>
      </c>
      <c r="P134" s="1"/>
      <c r="Q134" s="42">
        <f t="shared" si="4"/>
        <v>0</v>
      </c>
      <c r="R134" s="43">
        <f t="shared" si="5"/>
        <v>0</v>
      </c>
      <c r="S134" s="44" t="str">
        <f t="shared" si="6"/>
        <v/>
      </c>
    </row>
    <row r="135" spans="1:19" hidden="1" x14ac:dyDescent="0.2">
      <c r="A135" s="42" t="s">
        <v>145</v>
      </c>
      <c r="B135" s="78">
        <v>6603</v>
      </c>
      <c r="C135" s="29" t="s">
        <v>712</v>
      </c>
      <c r="D135" s="30" t="s">
        <v>712</v>
      </c>
      <c r="E135" s="30" t="s">
        <v>712</v>
      </c>
      <c r="F135" s="45">
        <v>0.18398328471289904</v>
      </c>
      <c r="G135" s="45" t="s">
        <v>712</v>
      </c>
      <c r="H135" s="46" t="s">
        <v>712</v>
      </c>
      <c r="I135" s="1"/>
      <c r="J135" s="40" t="s">
        <v>712</v>
      </c>
      <c r="K135" s="47" t="s">
        <v>712</v>
      </c>
      <c r="L135" s="47" t="s">
        <v>712</v>
      </c>
      <c r="M135" s="47">
        <v>0</v>
      </c>
      <c r="N135" s="47" t="s">
        <v>712</v>
      </c>
      <c r="O135" s="48" t="s">
        <v>712</v>
      </c>
      <c r="P135" s="1"/>
      <c r="Q135" s="42">
        <f t="shared" si="4"/>
        <v>1</v>
      </c>
      <c r="R135" s="43">
        <f t="shared" si="5"/>
        <v>0</v>
      </c>
      <c r="S135" s="44" t="str">
        <f t="shared" si="6"/>
        <v/>
      </c>
    </row>
    <row r="136" spans="1:19" hidden="1" x14ac:dyDescent="0.2">
      <c r="A136" s="42" t="s">
        <v>146</v>
      </c>
      <c r="B136" s="78" t="s">
        <v>712</v>
      </c>
      <c r="C136" s="29" t="s">
        <v>712</v>
      </c>
      <c r="D136" s="30" t="s">
        <v>712</v>
      </c>
      <c r="E136" s="30" t="s">
        <v>712</v>
      </c>
      <c r="F136" s="45" t="s">
        <v>712</v>
      </c>
      <c r="G136" s="45" t="s">
        <v>712</v>
      </c>
      <c r="H136" s="46" t="s">
        <v>712</v>
      </c>
      <c r="I136" s="1"/>
      <c r="J136" s="40" t="s">
        <v>712</v>
      </c>
      <c r="K136" s="47" t="s">
        <v>712</v>
      </c>
      <c r="L136" s="47" t="s">
        <v>712</v>
      </c>
      <c r="M136" s="47" t="s">
        <v>712</v>
      </c>
      <c r="N136" s="47" t="s">
        <v>712</v>
      </c>
      <c r="O136" s="48" t="s">
        <v>712</v>
      </c>
      <c r="P136" s="1"/>
      <c r="Q136" s="42">
        <f t="shared" si="4"/>
        <v>0</v>
      </c>
      <c r="R136" s="43">
        <f t="shared" si="5"/>
        <v>0</v>
      </c>
      <c r="S136" s="44" t="str">
        <f t="shared" si="6"/>
        <v/>
      </c>
    </row>
    <row r="137" spans="1:19" hidden="1" x14ac:dyDescent="0.2">
      <c r="A137" s="42" t="s">
        <v>147</v>
      </c>
      <c r="B137" s="78">
        <v>1818</v>
      </c>
      <c r="C137" s="29">
        <v>29</v>
      </c>
      <c r="D137" s="30" t="s">
        <v>712</v>
      </c>
      <c r="E137" s="30">
        <v>7.4</v>
      </c>
      <c r="F137" s="45">
        <v>2.3405003222215708</v>
      </c>
      <c r="G137" s="45">
        <v>9.4873501997349514</v>
      </c>
      <c r="H137" s="46">
        <v>12.423154044465996</v>
      </c>
      <c r="I137" s="1"/>
      <c r="J137" s="40">
        <v>0</v>
      </c>
      <c r="K137" s="47" t="s">
        <v>712</v>
      </c>
      <c r="L137" s="47">
        <v>0</v>
      </c>
      <c r="M137" s="47">
        <v>2</v>
      </c>
      <c r="N137" s="47">
        <v>1</v>
      </c>
      <c r="O137" s="48">
        <v>2</v>
      </c>
      <c r="P137" s="1"/>
      <c r="Q137" s="42">
        <f t="shared" si="4"/>
        <v>5</v>
      </c>
      <c r="R137" s="43">
        <f t="shared" si="5"/>
        <v>5</v>
      </c>
      <c r="S137" s="44">
        <f t="shared" si="6"/>
        <v>1</v>
      </c>
    </row>
    <row r="138" spans="1:19" hidden="1" x14ac:dyDescent="0.2">
      <c r="A138" s="42" t="s">
        <v>148</v>
      </c>
      <c r="B138" s="78">
        <v>9363</v>
      </c>
      <c r="C138" s="29">
        <v>67</v>
      </c>
      <c r="D138" s="30">
        <v>4.0710978835980161</v>
      </c>
      <c r="E138" s="30">
        <v>7.4</v>
      </c>
      <c r="F138" s="45">
        <v>4.9042377317418513</v>
      </c>
      <c r="G138" s="45">
        <v>9.4088259783513735</v>
      </c>
      <c r="H138" s="46">
        <v>7.8141879767208184</v>
      </c>
      <c r="I138" s="1"/>
      <c r="J138" s="40">
        <v>2</v>
      </c>
      <c r="K138" s="47">
        <v>2</v>
      </c>
      <c r="L138" s="47">
        <v>0</v>
      </c>
      <c r="M138" s="47">
        <v>3</v>
      </c>
      <c r="N138" s="47">
        <v>1</v>
      </c>
      <c r="O138" s="48">
        <v>1</v>
      </c>
      <c r="P138" s="1"/>
      <c r="Q138" s="42">
        <f t="shared" si="4"/>
        <v>6</v>
      </c>
      <c r="R138" s="43">
        <f t="shared" si="5"/>
        <v>9</v>
      </c>
      <c r="S138" s="44">
        <f t="shared" si="6"/>
        <v>1.5</v>
      </c>
    </row>
    <row r="139" spans="1:19" hidden="1" x14ac:dyDescent="0.2">
      <c r="A139" s="42" t="s">
        <v>149</v>
      </c>
      <c r="B139" s="78" t="s">
        <v>712</v>
      </c>
      <c r="C139" s="29" t="s">
        <v>712</v>
      </c>
      <c r="D139" s="30" t="s">
        <v>712</v>
      </c>
      <c r="E139" s="30" t="s">
        <v>712</v>
      </c>
      <c r="F139" s="45" t="s">
        <v>712</v>
      </c>
      <c r="G139" s="45" t="s">
        <v>712</v>
      </c>
      <c r="H139" s="46" t="s">
        <v>712</v>
      </c>
      <c r="I139" s="1"/>
      <c r="J139" s="40" t="s">
        <v>712</v>
      </c>
      <c r="K139" s="47" t="s">
        <v>712</v>
      </c>
      <c r="L139" s="47" t="s">
        <v>712</v>
      </c>
      <c r="M139" s="47" t="s">
        <v>712</v>
      </c>
      <c r="N139" s="47" t="s">
        <v>712</v>
      </c>
      <c r="O139" s="48" t="s">
        <v>712</v>
      </c>
      <c r="P139" s="1"/>
      <c r="Q139" s="42">
        <f t="shared" si="4"/>
        <v>0</v>
      </c>
      <c r="R139" s="43">
        <f t="shared" si="5"/>
        <v>0</v>
      </c>
      <c r="S139" s="44" t="str">
        <f t="shared" si="6"/>
        <v/>
      </c>
    </row>
    <row r="140" spans="1:19" hidden="1" x14ac:dyDescent="0.2">
      <c r="A140" s="42" t="s">
        <v>150</v>
      </c>
      <c r="B140" s="78" t="s">
        <v>712</v>
      </c>
      <c r="C140" s="29" t="s">
        <v>712</v>
      </c>
      <c r="D140" s="30" t="s">
        <v>712</v>
      </c>
      <c r="E140" s="30" t="s">
        <v>712</v>
      </c>
      <c r="F140" s="45" t="s">
        <v>712</v>
      </c>
      <c r="G140" s="45" t="s">
        <v>712</v>
      </c>
      <c r="H140" s="46" t="s">
        <v>712</v>
      </c>
      <c r="I140" s="1"/>
      <c r="J140" s="40" t="s">
        <v>712</v>
      </c>
      <c r="K140" s="47" t="s">
        <v>712</v>
      </c>
      <c r="L140" s="47" t="s">
        <v>712</v>
      </c>
      <c r="M140" s="47" t="s">
        <v>712</v>
      </c>
      <c r="N140" s="47" t="s">
        <v>712</v>
      </c>
      <c r="O140" s="48" t="s">
        <v>712</v>
      </c>
      <c r="P140" s="1"/>
      <c r="Q140" s="42">
        <f t="shared" ref="Q140:Q203" si="7">COUNT(J140:O140)</f>
        <v>0</v>
      </c>
      <c r="R140" s="43">
        <f t="shared" ref="R140:R203" si="8">SUM(J140:O140)</f>
        <v>0</v>
      </c>
      <c r="S140" s="44" t="str">
        <f t="shared" ref="S140:S203" si="9">IF(AND(B140&gt;=500,Q140&gt;=4,ISNUMBER(C140)),R140/Q140,"")</f>
        <v/>
      </c>
    </row>
    <row r="141" spans="1:19" hidden="1" x14ac:dyDescent="0.2">
      <c r="A141" s="42" t="s">
        <v>151</v>
      </c>
      <c r="B141" s="78" t="s">
        <v>712</v>
      </c>
      <c r="C141" s="29" t="s">
        <v>712</v>
      </c>
      <c r="D141" s="30" t="s">
        <v>712</v>
      </c>
      <c r="E141" s="30" t="s">
        <v>712</v>
      </c>
      <c r="F141" s="45" t="s">
        <v>712</v>
      </c>
      <c r="G141" s="45" t="s">
        <v>712</v>
      </c>
      <c r="H141" s="46" t="s">
        <v>712</v>
      </c>
      <c r="I141" s="1"/>
      <c r="J141" s="40" t="s">
        <v>712</v>
      </c>
      <c r="K141" s="47" t="s">
        <v>712</v>
      </c>
      <c r="L141" s="47" t="s">
        <v>712</v>
      </c>
      <c r="M141" s="47" t="s">
        <v>712</v>
      </c>
      <c r="N141" s="47" t="s">
        <v>712</v>
      </c>
      <c r="O141" s="48" t="s">
        <v>712</v>
      </c>
      <c r="P141" s="1"/>
      <c r="Q141" s="42">
        <f t="shared" si="7"/>
        <v>0</v>
      </c>
      <c r="R141" s="43">
        <f t="shared" si="8"/>
        <v>0</v>
      </c>
      <c r="S141" s="44" t="str">
        <f t="shared" si="9"/>
        <v/>
      </c>
    </row>
    <row r="142" spans="1:19" hidden="1" x14ac:dyDescent="0.2">
      <c r="A142" s="42" t="s">
        <v>152</v>
      </c>
      <c r="B142" s="78">
        <v>12218</v>
      </c>
      <c r="C142" s="29">
        <v>75</v>
      </c>
      <c r="D142" s="30">
        <v>4.3674033149164382</v>
      </c>
      <c r="E142" s="30">
        <v>6.3</v>
      </c>
      <c r="F142" s="45">
        <v>2.3871307263005388</v>
      </c>
      <c r="G142" s="45">
        <v>8.4119622581166418</v>
      </c>
      <c r="H142" s="46">
        <v>10.631845889765023</v>
      </c>
      <c r="I142" s="1"/>
      <c r="J142" s="40">
        <v>2</v>
      </c>
      <c r="K142" s="47">
        <v>2</v>
      </c>
      <c r="L142" s="47">
        <v>0</v>
      </c>
      <c r="M142" s="47">
        <v>2</v>
      </c>
      <c r="N142" s="47">
        <v>1</v>
      </c>
      <c r="O142" s="48">
        <v>2</v>
      </c>
      <c r="P142" s="1"/>
      <c r="Q142" s="42">
        <f t="shared" si="7"/>
        <v>6</v>
      </c>
      <c r="R142" s="43">
        <f t="shared" si="8"/>
        <v>9</v>
      </c>
      <c r="S142" s="44">
        <f t="shared" si="9"/>
        <v>1.5</v>
      </c>
    </row>
    <row r="143" spans="1:19" hidden="1" x14ac:dyDescent="0.2">
      <c r="A143" s="42" t="s">
        <v>153</v>
      </c>
      <c r="B143" s="78">
        <v>1845</v>
      </c>
      <c r="C143" s="29">
        <v>91</v>
      </c>
      <c r="D143" s="30" t="s">
        <v>712</v>
      </c>
      <c r="E143" s="30">
        <v>6.3</v>
      </c>
      <c r="F143" s="45">
        <v>2.1766444937176637</v>
      </c>
      <c r="G143" s="45">
        <v>10.343074968232747</v>
      </c>
      <c r="H143" s="46">
        <v>2.5845583841281279</v>
      </c>
      <c r="I143" s="1"/>
      <c r="J143" s="40">
        <v>3</v>
      </c>
      <c r="K143" s="47" t="s">
        <v>712</v>
      </c>
      <c r="L143" s="47">
        <v>0</v>
      </c>
      <c r="M143" s="47">
        <v>2</v>
      </c>
      <c r="N143" s="47">
        <v>1</v>
      </c>
      <c r="O143" s="48">
        <v>0</v>
      </c>
      <c r="P143" s="1"/>
      <c r="Q143" s="42">
        <f t="shared" si="7"/>
        <v>5</v>
      </c>
      <c r="R143" s="43">
        <f t="shared" si="8"/>
        <v>6</v>
      </c>
      <c r="S143" s="44">
        <f t="shared" si="9"/>
        <v>1.2</v>
      </c>
    </row>
    <row r="144" spans="1:19" hidden="1" x14ac:dyDescent="0.2">
      <c r="A144" s="42" t="s">
        <v>154</v>
      </c>
      <c r="B144" s="78" t="s">
        <v>712</v>
      </c>
      <c r="C144" s="29" t="s">
        <v>712</v>
      </c>
      <c r="D144" s="30" t="s">
        <v>712</v>
      </c>
      <c r="E144" s="30" t="s">
        <v>712</v>
      </c>
      <c r="F144" s="45" t="s">
        <v>712</v>
      </c>
      <c r="G144" s="45" t="s">
        <v>712</v>
      </c>
      <c r="H144" s="46" t="s">
        <v>712</v>
      </c>
      <c r="I144" s="1"/>
      <c r="J144" s="40" t="s">
        <v>712</v>
      </c>
      <c r="K144" s="47" t="s">
        <v>712</v>
      </c>
      <c r="L144" s="47" t="s">
        <v>712</v>
      </c>
      <c r="M144" s="47" t="s">
        <v>712</v>
      </c>
      <c r="N144" s="47" t="s">
        <v>712</v>
      </c>
      <c r="O144" s="48" t="s">
        <v>712</v>
      </c>
      <c r="P144" s="1"/>
      <c r="Q144" s="42">
        <f t="shared" si="7"/>
        <v>0</v>
      </c>
      <c r="R144" s="43">
        <f t="shared" si="8"/>
        <v>0</v>
      </c>
      <c r="S144" s="44" t="str">
        <f t="shared" si="9"/>
        <v/>
      </c>
    </row>
    <row r="145" spans="1:19" hidden="1" x14ac:dyDescent="0.2">
      <c r="A145" s="42" t="s">
        <v>155</v>
      </c>
      <c r="B145" s="78">
        <v>68</v>
      </c>
      <c r="C145" s="29" t="s">
        <v>712</v>
      </c>
      <c r="D145" s="30" t="s">
        <v>712</v>
      </c>
      <c r="E145" s="30" t="s">
        <v>712</v>
      </c>
      <c r="F145" s="45" t="s">
        <v>712</v>
      </c>
      <c r="G145" s="45" t="s">
        <v>712</v>
      </c>
      <c r="H145" s="46" t="s">
        <v>712</v>
      </c>
      <c r="I145" s="1"/>
      <c r="J145" s="40" t="s">
        <v>712</v>
      </c>
      <c r="K145" s="47" t="s">
        <v>712</v>
      </c>
      <c r="L145" s="47" t="s">
        <v>712</v>
      </c>
      <c r="M145" s="47" t="s">
        <v>712</v>
      </c>
      <c r="N145" s="47" t="s">
        <v>712</v>
      </c>
      <c r="O145" s="48" t="s">
        <v>712</v>
      </c>
      <c r="P145" s="1"/>
      <c r="Q145" s="42">
        <f t="shared" si="7"/>
        <v>0</v>
      </c>
      <c r="R145" s="43">
        <f t="shared" si="8"/>
        <v>0</v>
      </c>
      <c r="S145" s="44" t="str">
        <f t="shared" si="9"/>
        <v/>
      </c>
    </row>
    <row r="146" spans="1:19" hidden="1" x14ac:dyDescent="0.2">
      <c r="A146" s="42" t="s">
        <v>156</v>
      </c>
      <c r="B146" s="78" t="s">
        <v>712</v>
      </c>
      <c r="C146" s="29" t="s">
        <v>712</v>
      </c>
      <c r="D146" s="30" t="s">
        <v>712</v>
      </c>
      <c r="E146" s="30" t="s">
        <v>712</v>
      </c>
      <c r="F146" s="45" t="s">
        <v>712</v>
      </c>
      <c r="G146" s="45" t="s">
        <v>712</v>
      </c>
      <c r="H146" s="46" t="s">
        <v>712</v>
      </c>
      <c r="I146" s="1"/>
      <c r="J146" s="40" t="s">
        <v>712</v>
      </c>
      <c r="K146" s="47" t="s">
        <v>712</v>
      </c>
      <c r="L146" s="47" t="s">
        <v>712</v>
      </c>
      <c r="M146" s="47" t="s">
        <v>712</v>
      </c>
      <c r="N146" s="47" t="s">
        <v>712</v>
      </c>
      <c r="O146" s="48" t="s">
        <v>712</v>
      </c>
      <c r="P146" s="1"/>
      <c r="Q146" s="42">
        <f t="shared" si="7"/>
        <v>0</v>
      </c>
      <c r="R146" s="43">
        <f t="shared" si="8"/>
        <v>0</v>
      </c>
      <c r="S146" s="44" t="str">
        <f t="shared" si="9"/>
        <v/>
      </c>
    </row>
    <row r="147" spans="1:19" hidden="1" x14ac:dyDescent="0.2">
      <c r="A147" s="42" t="s">
        <v>157</v>
      </c>
      <c r="B147" s="78">
        <v>44640</v>
      </c>
      <c r="C147" s="29">
        <v>70</v>
      </c>
      <c r="D147" s="30">
        <v>1.707457734239205</v>
      </c>
      <c r="E147" s="30">
        <v>4.3</v>
      </c>
      <c r="F147" s="45">
        <v>2.7650075364282571</v>
      </c>
      <c r="G147" s="45">
        <v>7.9582809139238178</v>
      </c>
      <c r="H147" s="46">
        <v>8.4637875629405279</v>
      </c>
      <c r="I147" s="1"/>
      <c r="J147" s="40">
        <v>2</v>
      </c>
      <c r="K147" s="47">
        <v>3</v>
      </c>
      <c r="L147" s="47">
        <v>1</v>
      </c>
      <c r="M147" s="47">
        <v>3</v>
      </c>
      <c r="N147" s="47">
        <v>1</v>
      </c>
      <c r="O147" s="48">
        <v>1</v>
      </c>
      <c r="P147" s="1"/>
      <c r="Q147" s="42">
        <f t="shared" si="7"/>
        <v>6</v>
      </c>
      <c r="R147" s="43">
        <f t="shared" si="8"/>
        <v>11</v>
      </c>
      <c r="S147" s="44">
        <f t="shared" si="9"/>
        <v>1.8333333333333333</v>
      </c>
    </row>
    <row r="148" spans="1:19" hidden="1" x14ac:dyDescent="0.2">
      <c r="A148" s="42" t="s">
        <v>158</v>
      </c>
      <c r="B148" s="78">
        <v>12705</v>
      </c>
      <c r="C148" s="29">
        <v>57</v>
      </c>
      <c r="D148" s="30">
        <v>11.42615558060319</v>
      </c>
      <c r="E148" s="30">
        <v>4.3</v>
      </c>
      <c r="F148" s="45">
        <v>2.0680900443480645</v>
      </c>
      <c r="G148" s="45">
        <v>6.5095778945588423</v>
      </c>
      <c r="H148" s="46">
        <v>9.6815725164678508</v>
      </c>
      <c r="I148" s="1"/>
      <c r="J148" s="40">
        <v>1</v>
      </c>
      <c r="K148" s="47">
        <v>0</v>
      </c>
      <c r="L148" s="47">
        <v>1</v>
      </c>
      <c r="M148" s="47">
        <v>2</v>
      </c>
      <c r="N148" s="47">
        <v>1</v>
      </c>
      <c r="O148" s="48">
        <v>1</v>
      </c>
      <c r="P148" s="1"/>
      <c r="Q148" s="42">
        <f t="shared" si="7"/>
        <v>6</v>
      </c>
      <c r="R148" s="43">
        <f t="shared" si="8"/>
        <v>6</v>
      </c>
      <c r="S148" s="44">
        <f t="shared" si="9"/>
        <v>1</v>
      </c>
    </row>
    <row r="149" spans="1:19" hidden="1" x14ac:dyDescent="0.2">
      <c r="A149" s="42" t="s">
        <v>159</v>
      </c>
      <c r="B149" s="78">
        <v>2982</v>
      </c>
      <c r="C149" s="29">
        <v>37</v>
      </c>
      <c r="D149" s="30" t="s">
        <v>712</v>
      </c>
      <c r="E149" s="30">
        <v>4.3</v>
      </c>
      <c r="F149" s="45">
        <v>3.1817133007716834</v>
      </c>
      <c r="G149" s="45">
        <v>7.3941866394681508</v>
      </c>
      <c r="H149" s="46">
        <v>17.719623057560703</v>
      </c>
      <c r="I149" s="1"/>
      <c r="J149" s="40">
        <v>0</v>
      </c>
      <c r="K149" s="47" t="s">
        <v>712</v>
      </c>
      <c r="L149" s="47">
        <v>1</v>
      </c>
      <c r="M149" s="47">
        <v>3</v>
      </c>
      <c r="N149" s="47">
        <v>1</v>
      </c>
      <c r="O149" s="48">
        <v>3</v>
      </c>
      <c r="P149" s="1"/>
      <c r="Q149" s="42">
        <f t="shared" si="7"/>
        <v>5</v>
      </c>
      <c r="R149" s="43">
        <f t="shared" si="8"/>
        <v>8</v>
      </c>
      <c r="S149" s="44">
        <f t="shared" si="9"/>
        <v>1.6</v>
      </c>
    </row>
    <row r="150" spans="1:19" hidden="1" x14ac:dyDescent="0.2">
      <c r="A150" s="42" t="s">
        <v>160</v>
      </c>
      <c r="B150" s="78">
        <v>1403</v>
      </c>
      <c r="C150" s="29">
        <v>43</v>
      </c>
      <c r="D150" s="30" t="s">
        <v>712</v>
      </c>
      <c r="E150" s="30">
        <v>4.3</v>
      </c>
      <c r="F150" s="45">
        <v>7.6531151633376204</v>
      </c>
      <c r="G150" s="45">
        <v>7.5083056478385366</v>
      </c>
      <c r="H150" s="46">
        <v>7.1131219608894831</v>
      </c>
      <c r="I150" s="1"/>
      <c r="J150" s="40">
        <v>1</v>
      </c>
      <c r="K150" s="47" t="s">
        <v>712</v>
      </c>
      <c r="L150" s="47">
        <v>1</v>
      </c>
      <c r="M150" s="47">
        <v>3</v>
      </c>
      <c r="N150" s="47">
        <v>1</v>
      </c>
      <c r="O150" s="48">
        <v>1</v>
      </c>
      <c r="P150" s="1"/>
      <c r="Q150" s="42">
        <f t="shared" si="7"/>
        <v>5</v>
      </c>
      <c r="R150" s="43">
        <f t="shared" si="8"/>
        <v>7</v>
      </c>
      <c r="S150" s="44">
        <f t="shared" si="9"/>
        <v>1.4</v>
      </c>
    </row>
    <row r="151" spans="1:19" hidden="1" x14ac:dyDescent="0.2">
      <c r="A151" s="42" t="s">
        <v>161</v>
      </c>
      <c r="B151" s="78">
        <v>4640</v>
      </c>
      <c r="C151" s="29" t="s">
        <v>712</v>
      </c>
      <c r="D151" s="30" t="s">
        <v>712</v>
      </c>
      <c r="E151" s="30" t="s">
        <v>712</v>
      </c>
      <c r="F151" s="45">
        <v>0.22066289775923842</v>
      </c>
      <c r="G151" s="45" t="s">
        <v>712</v>
      </c>
      <c r="H151" s="46">
        <v>13.768029261274126</v>
      </c>
      <c r="I151" s="1"/>
      <c r="J151" s="40" t="s">
        <v>712</v>
      </c>
      <c r="K151" s="47" t="s">
        <v>712</v>
      </c>
      <c r="L151" s="47" t="s">
        <v>712</v>
      </c>
      <c r="M151" s="47">
        <v>0</v>
      </c>
      <c r="N151" s="47" t="s">
        <v>712</v>
      </c>
      <c r="O151" s="48">
        <v>3</v>
      </c>
      <c r="P151" s="1"/>
      <c r="Q151" s="42">
        <f t="shared" si="7"/>
        <v>2</v>
      </c>
      <c r="R151" s="43">
        <f t="shared" si="8"/>
        <v>3</v>
      </c>
      <c r="S151" s="44" t="str">
        <f t="shared" si="9"/>
        <v/>
      </c>
    </row>
    <row r="152" spans="1:19" hidden="1" x14ac:dyDescent="0.2">
      <c r="A152" s="42" t="s">
        <v>162</v>
      </c>
      <c r="B152" s="78" t="s">
        <v>712</v>
      </c>
      <c r="C152" s="29" t="s">
        <v>712</v>
      </c>
      <c r="D152" s="30" t="s">
        <v>712</v>
      </c>
      <c r="E152" s="30" t="s">
        <v>712</v>
      </c>
      <c r="F152" s="45" t="s">
        <v>712</v>
      </c>
      <c r="G152" s="45" t="s">
        <v>712</v>
      </c>
      <c r="H152" s="46" t="s">
        <v>712</v>
      </c>
      <c r="I152" s="1"/>
      <c r="J152" s="40" t="s">
        <v>712</v>
      </c>
      <c r="K152" s="47" t="s">
        <v>712</v>
      </c>
      <c r="L152" s="47" t="s">
        <v>712</v>
      </c>
      <c r="M152" s="47" t="s">
        <v>712</v>
      </c>
      <c r="N152" s="47" t="s">
        <v>712</v>
      </c>
      <c r="O152" s="48" t="s">
        <v>712</v>
      </c>
      <c r="P152" s="1"/>
      <c r="Q152" s="42">
        <f t="shared" si="7"/>
        <v>0</v>
      </c>
      <c r="R152" s="43">
        <f t="shared" si="8"/>
        <v>0</v>
      </c>
      <c r="S152" s="44" t="str">
        <f t="shared" si="9"/>
        <v/>
      </c>
    </row>
    <row r="153" spans="1:19" hidden="1" x14ac:dyDescent="0.2">
      <c r="A153" s="42" t="s">
        <v>163</v>
      </c>
      <c r="B153" s="78">
        <v>230287</v>
      </c>
      <c r="C153" s="29">
        <v>50</v>
      </c>
      <c r="D153" s="30">
        <v>10.269230769230166</v>
      </c>
      <c r="E153" s="30">
        <v>1.6</v>
      </c>
      <c r="F153" s="45">
        <v>1.4418545479480827</v>
      </c>
      <c r="G153" s="45">
        <v>9.2145158233844988</v>
      </c>
      <c r="H153" s="46">
        <v>10.519612391546517</v>
      </c>
      <c r="I153" s="1"/>
      <c r="J153" s="40">
        <v>1</v>
      </c>
      <c r="K153" s="47">
        <v>0</v>
      </c>
      <c r="L153" s="47">
        <v>3</v>
      </c>
      <c r="M153" s="47">
        <v>1</v>
      </c>
      <c r="N153" s="47">
        <v>1</v>
      </c>
      <c r="O153" s="48">
        <v>2</v>
      </c>
      <c r="P153" s="1"/>
      <c r="Q153" s="42">
        <f t="shared" si="7"/>
        <v>6</v>
      </c>
      <c r="R153" s="43">
        <f t="shared" si="8"/>
        <v>8</v>
      </c>
      <c r="S153" s="44">
        <f t="shared" si="9"/>
        <v>1.3333333333333333</v>
      </c>
    </row>
    <row r="154" spans="1:19" hidden="1" x14ac:dyDescent="0.2">
      <c r="A154" s="42" t="s">
        <v>164</v>
      </c>
      <c r="B154" s="78">
        <v>6593</v>
      </c>
      <c r="C154" s="29">
        <v>42</v>
      </c>
      <c r="D154" s="30" t="s">
        <v>712</v>
      </c>
      <c r="E154" s="30" t="s">
        <v>712</v>
      </c>
      <c r="F154" s="45">
        <v>1.1393329707309334</v>
      </c>
      <c r="G154" s="45" t="s">
        <v>712</v>
      </c>
      <c r="H154" s="46" t="s">
        <v>712</v>
      </c>
      <c r="I154" s="1"/>
      <c r="J154" s="40">
        <v>1</v>
      </c>
      <c r="K154" s="47" t="s">
        <v>712</v>
      </c>
      <c r="L154" s="47" t="s">
        <v>712</v>
      </c>
      <c r="M154" s="47">
        <v>1</v>
      </c>
      <c r="N154" s="47" t="s">
        <v>712</v>
      </c>
      <c r="O154" s="48" t="s">
        <v>712</v>
      </c>
      <c r="P154" s="1"/>
      <c r="Q154" s="42">
        <f t="shared" si="7"/>
        <v>2</v>
      </c>
      <c r="R154" s="43">
        <f t="shared" si="8"/>
        <v>2</v>
      </c>
      <c r="S154" s="44" t="str">
        <f t="shared" si="9"/>
        <v/>
      </c>
    </row>
    <row r="155" spans="1:19" hidden="1" x14ac:dyDescent="0.2">
      <c r="A155" s="42" t="s">
        <v>165</v>
      </c>
      <c r="B155" s="78">
        <v>11603</v>
      </c>
      <c r="C155" s="29">
        <v>30</v>
      </c>
      <c r="D155" s="30" t="s">
        <v>712</v>
      </c>
      <c r="E155" s="30">
        <v>1.6</v>
      </c>
      <c r="F155" s="45">
        <v>4.96416781577107E-2</v>
      </c>
      <c r="G155" s="45">
        <v>9.2519274848919135</v>
      </c>
      <c r="H155" s="46" t="s">
        <v>712</v>
      </c>
      <c r="I155" s="1"/>
      <c r="J155" s="40">
        <v>0</v>
      </c>
      <c r="K155" s="47" t="s">
        <v>712</v>
      </c>
      <c r="L155" s="47">
        <v>3</v>
      </c>
      <c r="M155" s="47">
        <v>0</v>
      </c>
      <c r="N155" s="47">
        <v>1</v>
      </c>
      <c r="O155" s="48" t="s">
        <v>712</v>
      </c>
      <c r="P155" s="1"/>
      <c r="Q155" s="42">
        <f t="shared" si="7"/>
        <v>4</v>
      </c>
      <c r="R155" s="43">
        <f t="shared" si="8"/>
        <v>4</v>
      </c>
      <c r="S155" s="44">
        <f t="shared" si="9"/>
        <v>1</v>
      </c>
    </row>
    <row r="156" spans="1:19" hidden="1" x14ac:dyDescent="0.2">
      <c r="A156" s="42" t="s">
        <v>166</v>
      </c>
      <c r="B156" s="78" t="s">
        <v>712</v>
      </c>
      <c r="C156" s="29" t="s">
        <v>712</v>
      </c>
      <c r="D156" s="30" t="s">
        <v>712</v>
      </c>
      <c r="E156" s="30" t="s">
        <v>712</v>
      </c>
      <c r="F156" s="45" t="s">
        <v>712</v>
      </c>
      <c r="G156" s="45" t="s">
        <v>712</v>
      </c>
      <c r="H156" s="46" t="s">
        <v>712</v>
      </c>
      <c r="I156" s="1"/>
      <c r="J156" s="40" t="s">
        <v>712</v>
      </c>
      <c r="K156" s="47" t="s">
        <v>712</v>
      </c>
      <c r="L156" s="47" t="s">
        <v>712</v>
      </c>
      <c r="M156" s="47" t="s">
        <v>712</v>
      </c>
      <c r="N156" s="47" t="s">
        <v>712</v>
      </c>
      <c r="O156" s="48" t="s">
        <v>712</v>
      </c>
      <c r="P156" s="1"/>
      <c r="Q156" s="42">
        <f t="shared" si="7"/>
        <v>0</v>
      </c>
      <c r="R156" s="43">
        <f t="shared" si="8"/>
        <v>0</v>
      </c>
      <c r="S156" s="44" t="str">
        <f t="shared" si="9"/>
        <v/>
      </c>
    </row>
    <row r="157" spans="1:19" hidden="1" x14ac:dyDescent="0.2">
      <c r="A157" s="42" t="s">
        <v>167</v>
      </c>
      <c r="B157" s="78">
        <v>12485</v>
      </c>
      <c r="C157" s="29">
        <v>92</v>
      </c>
      <c r="D157" s="30">
        <v>10.049136786188047</v>
      </c>
      <c r="E157" s="30">
        <v>3.2</v>
      </c>
      <c r="F157" s="45">
        <v>1.4954128700023066</v>
      </c>
      <c r="G157" s="45">
        <v>7.4553950722181366</v>
      </c>
      <c r="H157" s="46">
        <v>10.143809630402849</v>
      </c>
      <c r="I157" s="1"/>
      <c r="J157" s="40">
        <v>3</v>
      </c>
      <c r="K157" s="47">
        <v>0</v>
      </c>
      <c r="L157" s="47">
        <v>2</v>
      </c>
      <c r="M157" s="47">
        <v>2</v>
      </c>
      <c r="N157" s="47">
        <v>1</v>
      </c>
      <c r="O157" s="48">
        <v>2</v>
      </c>
      <c r="P157" s="1"/>
      <c r="Q157" s="42">
        <f t="shared" si="7"/>
        <v>6</v>
      </c>
      <c r="R157" s="43">
        <f t="shared" si="8"/>
        <v>10</v>
      </c>
      <c r="S157" s="44">
        <f t="shared" si="9"/>
        <v>1.6666666666666667</v>
      </c>
    </row>
    <row r="158" spans="1:19" hidden="1" x14ac:dyDescent="0.2">
      <c r="A158" s="42" t="s">
        <v>168</v>
      </c>
      <c r="B158" s="78" t="s">
        <v>712</v>
      </c>
      <c r="C158" s="29" t="s">
        <v>712</v>
      </c>
      <c r="D158" s="30" t="s">
        <v>712</v>
      </c>
      <c r="E158" s="30" t="s">
        <v>712</v>
      </c>
      <c r="F158" s="45" t="s">
        <v>712</v>
      </c>
      <c r="G158" s="45" t="s">
        <v>712</v>
      </c>
      <c r="H158" s="46" t="s">
        <v>712</v>
      </c>
      <c r="I158" s="1"/>
      <c r="J158" s="40" t="s">
        <v>712</v>
      </c>
      <c r="K158" s="47" t="s">
        <v>712</v>
      </c>
      <c r="L158" s="47" t="s">
        <v>712</v>
      </c>
      <c r="M158" s="47" t="s">
        <v>712</v>
      </c>
      <c r="N158" s="47" t="s">
        <v>712</v>
      </c>
      <c r="O158" s="48" t="s">
        <v>712</v>
      </c>
      <c r="P158" s="1"/>
      <c r="Q158" s="42">
        <f t="shared" si="7"/>
        <v>0</v>
      </c>
      <c r="R158" s="43">
        <f t="shared" si="8"/>
        <v>0</v>
      </c>
      <c r="S158" s="44" t="str">
        <f t="shared" si="9"/>
        <v/>
      </c>
    </row>
    <row r="159" spans="1:19" hidden="1" x14ac:dyDescent="0.2">
      <c r="A159" s="42" t="s">
        <v>169</v>
      </c>
      <c r="B159" s="78">
        <v>177</v>
      </c>
      <c r="C159" s="29" t="s">
        <v>712</v>
      </c>
      <c r="D159" s="30" t="s">
        <v>712</v>
      </c>
      <c r="E159" s="30" t="s">
        <v>712</v>
      </c>
      <c r="F159" s="45" t="s">
        <v>712</v>
      </c>
      <c r="G159" s="45" t="s">
        <v>712</v>
      </c>
      <c r="H159" s="46" t="s">
        <v>712</v>
      </c>
      <c r="I159" s="1"/>
      <c r="J159" s="40" t="s">
        <v>712</v>
      </c>
      <c r="K159" s="47" t="s">
        <v>712</v>
      </c>
      <c r="L159" s="47" t="s">
        <v>712</v>
      </c>
      <c r="M159" s="47" t="s">
        <v>712</v>
      </c>
      <c r="N159" s="47" t="s">
        <v>712</v>
      </c>
      <c r="O159" s="48" t="s">
        <v>712</v>
      </c>
      <c r="P159" s="1"/>
      <c r="Q159" s="42">
        <f t="shared" si="7"/>
        <v>0</v>
      </c>
      <c r="R159" s="43">
        <f t="shared" si="8"/>
        <v>0</v>
      </c>
      <c r="S159" s="44" t="str">
        <f t="shared" si="9"/>
        <v/>
      </c>
    </row>
    <row r="160" spans="1:19" hidden="1" x14ac:dyDescent="0.2">
      <c r="A160" s="42" t="s">
        <v>170</v>
      </c>
      <c r="B160" s="78">
        <v>3105</v>
      </c>
      <c r="C160" s="29" t="s">
        <v>712</v>
      </c>
      <c r="D160" s="30" t="s">
        <v>712</v>
      </c>
      <c r="E160" s="30">
        <v>3.2</v>
      </c>
      <c r="F160" s="45">
        <v>9.0222614494458675E-2</v>
      </c>
      <c r="G160" s="45">
        <v>6.2499999999979714</v>
      </c>
      <c r="H160" s="46" t="s">
        <v>712</v>
      </c>
      <c r="I160" s="1"/>
      <c r="J160" s="40" t="s">
        <v>712</v>
      </c>
      <c r="K160" s="47" t="s">
        <v>712</v>
      </c>
      <c r="L160" s="47">
        <v>2</v>
      </c>
      <c r="M160" s="47">
        <v>0</v>
      </c>
      <c r="N160" s="47">
        <v>1</v>
      </c>
      <c r="O160" s="48" t="s">
        <v>712</v>
      </c>
      <c r="P160" s="1"/>
      <c r="Q160" s="42">
        <f t="shared" si="7"/>
        <v>3</v>
      </c>
      <c r="R160" s="43">
        <f t="shared" si="8"/>
        <v>3</v>
      </c>
      <c r="S160" s="44" t="str">
        <f t="shared" si="9"/>
        <v/>
      </c>
    </row>
    <row r="161" spans="1:19" hidden="1" x14ac:dyDescent="0.2">
      <c r="A161" s="42" t="s">
        <v>171</v>
      </c>
      <c r="B161" s="78">
        <v>58994</v>
      </c>
      <c r="C161" s="29">
        <v>34</v>
      </c>
      <c r="D161" s="30">
        <v>3.874051860998514</v>
      </c>
      <c r="E161" s="30">
        <v>4</v>
      </c>
      <c r="F161" s="45">
        <v>1.8815998292363432</v>
      </c>
      <c r="G161" s="45">
        <v>9.2943966795136479</v>
      </c>
      <c r="H161" s="46">
        <v>9.6646616420938489</v>
      </c>
      <c r="I161" s="1"/>
      <c r="J161" s="40">
        <v>0</v>
      </c>
      <c r="K161" s="47">
        <v>3</v>
      </c>
      <c r="L161" s="47">
        <v>1</v>
      </c>
      <c r="M161" s="47">
        <v>2</v>
      </c>
      <c r="N161" s="47">
        <v>1</v>
      </c>
      <c r="O161" s="48">
        <v>1</v>
      </c>
      <c r="P161" s="1"/>
      <c r="Q161" s="42">
        <f t="shared" si="7"/>
        <v>6</v>
      </c>
      <c r="R161" s="43">
        <f t="shared" si="8"/>
        <v>8</v>
      </c>
      <c r="S161" s="44">
        <f t="shared" si="9"/>
        <v>1.3333333333333333</v>
      </c>
    </row>
    <row r="162" spans="1:19" hidden="1" x14ac:dyDescent="0.2">
      <c r="A162" s="42" t="s">
        <v>172</v>
      </c>
      <c r="B162" s="78">
        <v>29606</v>
      </c>
      <c r="C162" s="29">
        <v>66</v>
      </c>
      <c r="D162" s="30">
        <v>10.936058700210063</v>
      </c>
      <c r="E162" s="30">
        <v>4</v>
      </c>
      <c r="F162" s="45">
        <v>1.2647856893589839</v>
      </c>
      <c r="G162" s="45">
        <v>8.7285902503293809</v>
      </c>
      <c r="H162" s="46">
        <v>11.143124049352931</v>
      </c>
      <c r="I162" s="1"/>
      <c r="J162" s="40">
        <v>2</v>
      </c>
      <c r="K162" s="47">
        <v>0</v>
      </c>
      <c r="L162" s="47">
        <v>1</v>
      </c>
      <c r="M162" s="47">
        <v>1</v>
      </c>
      <c r="N162" s="47">
        <v>1</v>
      </c>
      <c r="O162" s="48">
        <v>2</v>
      </c>
      <c r="P162" s="1"/>
      <c r="Q162" s="42">
        <f t="shared" si="7"/>
        <v>6</v>
      </c>
      <c r="R162" s="43">
        <f t="shared" si="8"/>
        <v>7</v>
      </c>
      <c r="S162" s="44">
        <f t="shared" si="9"/>
        <v>1.1666666666666667</v>
      </c>
    </row>
    <row r="163" spans="1:19" hidden="1" x14ac:dyDescent="0.2">
      <c r="A163" s="42" t="s">
        <v>173</v>
      </c>
      <c r="B163" s="78">
        <v>86646</v>
      </c>
      <c r="C163" s="29">
        <v>63</v>
      </c>
      <c r="D163" s="30">
        <v>13.137218363543138</v>
      </c>
      <c r="E163" s="30">
        <v>4</v>
      </c>
      <c r="F163" s="45">
        <v>1.0665693752224152</v>
      </c>
      <c r="G163" s="45">
        <v>8.8724400698524253</v>
      </c>
      <c r="H163" s="46">
        <v>7.9529237393137384</v>
      </c>
      <c r="I163" s="1"/>
      <c r="J163" s="40">
        <v>2</v>
      </c>
      <c r="K163" s="47">
        <v>0</v>
      </c>
      <c r="L163" s="47">
        <v>1</v>
      </c>
      <c r="M163" s="47">
        <v>1</v>
      </c>
      <c r="N163" s="47">
        <v>1</v>
      </c>
      <c r="O163" s="48">
        <v>1</v>
      </c>
      <c r="P163" s="1"/>
      <c r="Q163" s="42">
        <f t="shared" si="7"/>
        <v>6</v>
      </c>
      <c r="R163" s="43">
        <f t="shared" si="8"/>
        <v>6</v>
      </c>
      <c r="S163" s="44">
        <f t="shared" si="9"/>
        <v>1</v>
      </c>
    </row>
    <row r="164" spans="1:19" hidden="1" x14ac:dyDescent="0.2">
      <c r="A164" s="42" t="s">
        <v>174</v>
      </c>
      <c r="B164" s="78">
        <v>794</v>
      </c>
      <c r="C164" s="29" t="s">
        <v>712</v>
      </c>
      <c r="D164" s="30" t="s">
        <v>712</v>
      </c>
      <c r="E164" s="30" t="s">
        <v>712</v>
      </c>
      <c r="F164" s="45">
        <v>3.4923674173769435</v>
      </c>
      <c r="G164" s="45" t="s">
        <v>712</v>
      </c>
      <c r="H164" s="46">
        <v>11.227329430956722</v>
      </c>
      <c r="I164" s="1"/>
      <c r="J164" s="40" t="s">
        <v>712</v>
      </c>
      <c r="K164" s="47" t="s">
        <v>712</v>
      </c>
      <c r="L164" s="47" t="s">
        <v>712</v>
      </c>
      <c r="M164" s="47">
        <v>3</v>
      </c>
      <c r="N164" s="47" t="s">
        <v>712</v>
      </c>
      <c r="O164" s="48">
        <v>2</v>
      </c>
      <c r="P164" s="1"/>
      <c r="Q164" s="42">
        <f t="shared" si="7"/>
        <v>2</v>
      </c>
      <c r="R164" s="43">
        <f t="shared" si="8"/>
        <v>5</v>
      </c>
      <c r="S164" s="44" t="str">
        <f t="shared" si="9"/>
        <v/>
      </c>
    </row>
    <row r="165" spans="1:19" hidden="1" x14ac:dyDescent="0.2">
      <c r="A165" s="42" t="s">
        <v>175</v>
      </c>
      <c r="B165" s="78">
        <v>480</v>
      </c>
      <c r="C165" s="29" t="s">
        <v>712</v>
      </c>
      <c r="D165" s="30" t="s">
        <v>712</v>
      </c>
      <c r="E165" s="30" t="s">
        <v>713</v>
      </c>
      <c r="F165" s="45" t="s">
        <v>712</v>
      </c>
      <c r="G165" s="45">
        <v>8.2066869300886918</v>
      </c>
      <c r="H165" s="46" t="s">
        <v>712</v>
      </c>
      <c r="I165" s="1"/>
      <c r="J165" s="40" t="s">
        <v>712</v>
      </c>
      <c r="K165" s="47" t="s">
        <v>712</v>
      </c>
      <c r="L165" s="47" t="s">
        <v>712</v>
      </c>
      <c r="M165" s="47" t="s">
        <v>712</v>
      </c>
      <c r="N165" s="47">
        <v>1</v>
      </c>
      <c r="O165" s="48" t="s">
        <v>712</v>
      </c>
      <c r="P165" s="1"/>
      <c r="Q165" s="42">
        <f t="shared" si="7"/>
        <v>1</v>
      </c>
      <c r="R165" s="43">
        <f t="shared" si="8"/>
        <v>1</v>
      </c>
      <c r="S165" s="44" t="str">
        <f t="shared" si="9"/>
        <v/>
      </c>
    </row>
    <row r="166" spans="1:19" hidden="1" x14ac:dyDescent="0.2">
      <c r="A166" s="42" t="s">
        <v>176</v>
      </c>
      <c r="B166" s="78" t="s">
        <v>712</v>
      </c>
      <c r="C166" s="29" t="s">
        <v>712</v>
      </c>
      <c r="D166" s="30" t="s">
        <v>712</v>
      </c>
      <c r="E166" s="30" t="s">
        <v>712</v>
      </c>
      <c r="F166" s="45" t="s">
        <v>712</v>
      </c>
      <c r="G166" s="45" t="s">
        <v>712</v>
      </c>
      <c r="H166" s="46" t="s">
        <v>712</v>
      </c>
      <c r="I166" s="1"/>
      <c r="J166" s="40" t="s">
        <v>712</v>
      </c>
      <c r="K166" s="47" t="s">
        <v>712</v>
      </c>
      <c r="L166" s="47" t="s">
        <v>712</v>
      </c>
      <c r="M166" s="47" t="s">
        <v>712</v>
      </c>
      <c r="N166" s="47" t="s">
        <v>712</v>
      </c>
      <c r="O166" s="48" t="s">
        <v>712</v>
      </c>
      <c r="P166" s="1"/>
      <c r="Q166" s="42">
        <f t="shared" si="7"/>
        <v>0</v>
      </c>
      <c r="R166" s="43">
        <f t="shared" si="8"/>
        <v>0</v>
      </c>
      <c r="S166" s="44" t="str">
        <f t="shared" si="9"/>
        <v/>
      </c>
    </row>
    <row r="167" spans="1:19" hidden="1" x14ac:dyDescent="0.2">
      <c r="A167" s="42" t="s">
        <v>177</v>
      </c>
      <c r="B167" s="78" t="s">
        <v>712</v>
      </c>
      <c r="C167" s="29" t="s">
        <v>712</v>
      </c>
      <c r="D167" s="30" t="s">
        <v>712</v>
      </c>
      <c r="E167" s="30" t="s">
        <v>712</v>
      </c>
      <c r="F167" s="45" t="s">
        <v>712</v>
      </c>
      <c r="G167" s="45" t="s">
        <v>712</v>
      </c>
      <c r="H167" s="46" t="s">
        <v>712</v>
      </c>
      <c r="I167" s="1"/>
      <c r="J167" s="40" t="s">
        <v>712</v>
      </c>
      <c r="K167" s="47" t="s">
        <v>712</v>
      </c>
      <c r="L167" s="47" t="s">
        <v>712</v>
      </c>
      <c r="M167" s="47" t="s">
        <v>712</v>
      </c>
      <c r="N167" s="47" t="s">
        <v>712</v>
      </c>
      <c r="O167" s="48" t="s">
        <v>712</v>
      </c>
      <c r="P167" s="1"/>
      <c r="Q167" s="42">
        <f t="shared" si="7"/>
        <v>0</v>
      </c>
      <c r="R167" s="43">
        <f t="shared" si="8"/>
        <v>0</v>
      </c>
      <c r="S167" s="44" t="str">
        <f t="shared" si="9"/>
        <v/>
      </c>
    </row>
    <row r="168" spans="1:19" hidden="1" x14ac:dyDescent="0.2">
      <c r="A168" s="42" t="s">
        <v>178</v>
      </c>
      <c r="B168" s="78" t="s">
        <v>712</v>
      </c>
      <c r="C168" s="29" t="s">
        <v>712</v>
      </c>
      <c r="D168" s="30" t="s">
        <v>712</v>
      </c>
      <c r="E168" s="30" t="s">
        <v>712</v>
      </c>
      <c r="F168" s="45" t="s">
        <v>712</v>
      </c>
      <c r="G168" s="45" t="s">
        <v>712</v>
      </c>
      <c r="H168" s="46" t="s">
        <v>712</v>
      </c>
      <c r="I168" s="1"/>
      <c r="J168" s="40" t="s">
        <v>712</v>
      </c>
      <c r="K168" s="47" t="s">
        <v>712</v>
      </c>
      <c r="L168" s="47" t="s">
        <v>712</v>
      </c>
      <c r="M168" s="47" t="s">
        <v>712</v>
      </c>
      <c r="N168" s="47" t="s">
        <v>712</v>
      </c>
      <c r="O168" s="48" t="s">
        <v>712</v>
      </c>
      <c r="P168" s="1"/>
      <c r="Q168" s="42">
        <f t="shared" si="7"/>
        <v>0</v>
      </c>
      <c r="R168" s="43">
        <f t="shared" si="8"/>
        <v>0</v>
      </c>
      <c r="S168" s="44" t="str">
        <f t="shared" si="9"/>
        <v/>
      </c>
    </row>
    <row r="169" spans="1:19" hidden="1" x14ac:dyDescent="0.2">
      <c r="A169" s="42" t="s">
        <v>179</v>
      </c>
      <c r="B169" s="78">
        <v>53</v>
      </c>
      <c r="C169" s="29" t="s">
        <v>712</v>
      </c>
      <c r="D169" s="30" t="s">
        <v>712</v>
      </c>
      <c r="E169" s="30" t="s">
        <v>712</v>
      </c>
      <c r="F169" s="45" t="s">
        <v>712</v>
      </c>
      <c r="G169" s="45" t="s">
        <v>712</v>
      </c>
      <c r="H169" s="46" t="s">
        <v>712</v>
      </c>
      <c r="I169" s="1"/>
      <c r="J169" s="40" t="s">
        <v>712</v>
      </c>
      <c r="K169" s="47" t="s">
        <v>712</v>
      </c>
      <c r="L169" s="47" t="s">
        <v>712</v>
      </c>
      <c r="M169" s="47" t="s">
        <v>712</v>
      </c>
      <c r="N169" s="47" t="s">
        <v>712</v>
      </c>
      <c r="O169" s="48" t="s">
        <v>712</v>
      </c>
      <c r="P169" s="1"/>
      <c r="Q169" s="42">
        <f t="shared" si="7"/>
        <v>0</v>
      </c>
      <c r="R169" s="43">
        <f t="shared" si="8"/>
        <v>0</v>
      </c>
      <c r="S169" s="44" t="str">
        <f t="shared" si="9"/>
        <v/>
      </c>
    </row>
    <row r="170" spans="1:19" hidden="1" x14ac:dyDescent="0.2">
      <c r="A170" s="42" t="s">
        <v>180</v>
      </c>
      <c r="B170" s="78">
        <v>635</v>
      </c>
      <c r="C170" s="29" t="s">
        <v>712</v>
      </c>
      <c r="D170" s="30" t="s">
        <v>712</v>
      </c>
      <c r="E170" s="30" t="s">
        <v>713</v>
      </c>
      <c r="F170" s="45">
        <v>2.7269419418690966</v>
      </c>
      <c r="G170" s="45">
        <v>7.6366922729326703</v>
      </c>
      <c r="H170" s="46" t="s">
        <v>712</v>
      </c>
      <c r="I170" s="1"/>
      <c r="J170" s="40" t="s">
        <v>712</v>
      </c>
      <c r="K170" s="47" t="s">
        <v>712</v>
      </c>
      <c r="L170" s="47" t="s">
        <v>712</v>
      </c>
      <c r="M170" s="47">
        <v>3</v>
      </c>
      <c r="N170" s="47">
        <v>1</v>
      </c>
      <c r="O170" s="48" t="s">
        <v>712</v>
      </c>
      <c r="P170" s="1"/>
      <c r="Q170" s="42">
        <f t="shared" si="7"/>
        <v>2</v>
      </c>
      <c r="R170" s="43">
        <f t="shared" si="8"/>
        <v>4</v>
      </c>
      <c r="S170" s="44" t="str">
        <f t="shared" si="9"/>
        <v/>
      </c>
    </row>
    <row r="171" spans="1:19" hidden="1" x14ac:dyDescent="0.2">
      <c r="A171" s="42" t="s">
        <v>181</v>
      </c>
      <c r="B171" s="78">
        <v>107</v>
      </c>
      <c r="C171" s="29" t="s">
        <v>712</v>
      </c>
      <c r="D171" s="30" t="s">
        <v>712</v>
      </c>
      <c r="E171" s="30" t="s">
        <v>712</v>
      </c>
      <c r="F171" s="45" t="s">
        <v>712</v>
      </c>
      <c r="G171" s="45" t="s">
        <v>712</v>
      </c>
      <c r="H171" s="46" t="s">
        <v>712</v>
      </c>
      <c r="I171" s="1"/>
      <c r="J171" s="40" t="s">
        <v>712</v>
      </c>
      <c r="K171" s="47" t="s">
        <v>712</v>
      </c>
      <c r="L171" s="47" t="s">
        <v>712</v>
      </c>
      <c r="M171" s="47" t="s">
        <v>712</v>
      </c>
      <c r="N171" s="47" t="s">
        <v>712</v>
      </c>
      <c r="O171" s="48" t="s">
        <v>712</v>
      </c>
      <c r="P171" s="1"/>
      <c r="Q171" s="42">
        <f t="shared" si="7"/>
        <v>0</v>
      </c>
      <c r="R171" s="43">
        <f t="shared" si="8"/>
        <v>0</v>
      </c>
      <c r="S171" s="44" t="str">
        <f t="shared" si="9"/>
        <v/>
      </c>
    </row>
    <row r="172" spans="1:19" hidden="1" x14ac:dyDescent="0.2">
      <c r="A172" s="42" t="s">
        <v>182</v>
      </c>
      <c r="B172" s="78" t="s">
        <v>712</v>
      </c>
      <c r="C172" s="29" t="s">
        <v>712</v>
      </c>
      <c r="D172" s="30" t="s">
        <v>712</v>
      </c>
      <c r="E172" s="30" t="s">
        <v>712</v>
      </c>
      <c r="F172" s="45" t="s">
        <v>712</v>
      </c>
      <c r="G172" s="45" t="s">
        <v>712</v>
      </c>
      <c r="H172" s="46" t="s">
        <v>712</v>
      </c>
      <c r="I172" s="1"/>
      <c r="J172" s="40" t="s">
        <v>712</v>
      </c>
      <c r="K172" s="47" t="s">
        <v>712</v>
      </c>
      <c r="L172" s="47" t="s">
        <v>712</v>
      </c>
      <c r="M172" s="47" t="s">
        <v>712</v>
      </c>
      <c r="N172" s="47" t="s">
        <v>712</v>
      </c>
      <c r="O172" s="48" t="s">
        <v>712</v>
      </c>
      <c r="P172" s="1"/>
      <c r="Q172" s="42">
        <f t="shared" si="7"/>
        <v>0</v>
      </c>
      <c r="R172" s="43">
        <f t="shared" si="8"/>
        <v>0</v>
      </c>
      <c r="S172" s="44" t="str">
        <f t="shared" si="9"/>
        <v/>
      </c>
    </row>
    <row r="173" spans="1:19" hidden="1" x14ac:dyDescent="0.2">
      <c r="A173" s="42" t="s">
        <v>183</v>
      </c>
      <c r="B173" s="78" t="s">
        <v>712</v>
      </c>
      <c r="C173" s="29" t="s">
        <v>712</v>
      </c>
      <c r="D173" s="30" t="s">
        <v>712</v>
      </c>
      <c r="E173" s="30" t="s">
        <v>712</v>
      </c>
      <c r="F173" s="45" t="s">
        <v>712</v>
      </c>
      <c r="G173" s="45" t="s">
        <v>712</v>
      </c>
      <c r="H173" s="46" t="s">
        <v>712</v>
      </c>
      <c r="I173" s="1"/>
      <c r="J173" s="40" t="s">
        <v>712</v>
      </c>
      <c r="K173" s="47" t="s">
        <v>712</v>
      </c>
      <c r="L173" s="47" t="s">
        <v>712</v>
      </c>
      <c r="M173" s="47" t="s">
        <v>712</v>
      </c>
      <c r="N173" s="47" t="s">
        <v>712</v>
      </c>
      <c r="O173" s="48" t="s">
        <v>712</v>
      </c>
      <c r="P173" s="1"/>
      <c r="Q173" s="42">
        <f t="shared" si="7"/>
        <v>0</v>
      </c>
      <c r="R173" s="43">
        <f t="shared" si="8"/>
        <v>0</v>
      </c>
      <c r="S173" s="44" t="str">
        <f t="shared" si="9"/>
        <v/>
      </c>
    </row>
    <row r="174" spans="1:19" hidden="1" x14ac:dyDescent="0.2">
      <c r="A174" s="42" t="s">
        <v>184</v>
      </c>
      <c r="B174" s="78">
        <v>70</v>
      </c>
      <c r="C174" s="29" t="s">
        <v>712</v>
      </c>
      <c r="D174" s="30" t="s">
        <v>712</v>
      </c>
      <c r="E174" s="30" t="s">
        <v>712</v>
      </c>
      <c r="F174" s="45" t="s">
        <v>712</v>
      </c>
      <c r="G174" s="45" t="s">
        <v>712</v>
      </c>
      <c r="H174" s="46" t="s">
        <v>712</v>
      </c>
      <c r="I174" s="1"/>
      <c r="J174" s="40" t="s">
        <v>712</v>
      </c>
      <c r="K174" s="47" t="s">
        <v>712</v>
      </c>
      <c r="L174" s="47" t="s">
        <v>712</v>
      </c>
      <c r="M174" s="47" t="s">
        <v>712</v>
      </c>
      <c r="N174" s="47" t="s">
        <v>712</v>
      </c>
      <c r="O174" s="48" t="s">
        <v>712</v>
      </c>
      <c r="P174" s="1"/>
      <c r="Q174" s="42">
        <f t="shared" si="7"/>
        <v>0</v>
      </c>
      <c r="R174" s="43">
        <f t="shared" si="8"/>
        <v>0</v>
      </c>
      <c r="S174" s="44" t="str">
        <f t="shared" si="9"/>
        <v/>
      </c>
    </row>
    <row r="175" spans="1:19" hidden="1" x14ac:dyDescent="0.2">
      <c r="A175" s="42" t="s">
        <v>185</v>
      </c>
      <c r="B175" s="78" t="s">
        <v>712</v>
      </c>
      <c r="C175" s="29" t="s">
        <v>712</v>
      </c>
      <c r="D175" s="30" t="s">
        <v>712</v>
      </c>
      <c r="E175" s="30" t="s">
        <v>712</v>
      </c>
      <c r="F175" s="45" t="s">
        <v>712</v>
      </c>
      <c r="G175" s="45" t="s">
        <v>712</v>
      </c>
      <c r="H175" s="46" t="s">
        <v>712</v>
      </c>
      <c r="I175" s="1"/>
      <c r="J175" s="40" t="s">
        <v>712</v>
      </c>
      <c r="K175" s="47" t="s">
        <v>712</v>
      </c>
      <c r="L175" s="47" t="s">
        <v>712</v>
      </c>
      <c r="M175" s="47" t="s">
        <v>712</v>
      </c>
      <c r="N175" s="47" t="s">
        <v>712</v>
      </c>
      <c r="O175" s="48" t="s">
        <v>712</v>
      </c>
      <c r="P175" s="1"/>
      <c r="Q175" s="42">
        <f t="shared" si="7"/>
        <v>0</v>
      </c>
      <c r="R175" s="43">
        <f t="shared" si="8"/>
        <v>0</v>
      </c>
      <c r="S175" s="44" t="str">
        <f t="shared" si="9"/>
        <v/>
      </c>
    </row>
    <row r="176" spans="1:19" hidden="1" x14ac:dyDescent="0.2">
      <c r="A176" s="42" t="s">
        <v>186</v>
      </c>
      <c r="B176" s="78">
        <v>15</v>
      </c>
      <c r="C176" s="29" t="s">
        <v>712</v>
      </c>
      <c r="D176" s="30" t="s">
        <v>712</v>
      </c>
      <c r="E176" s="30" t="s">
        <v>712</v>
      </c>
      <c r="F176" s="45" t="s">
        <v>712</v>
      </c>
      <c r="G176" s="45" t="s">
        <v>712</v>
      </c>
      <c r="H176" s="46" t="s">
        <v>712</v>
      </c>
      <c r="I176" s="1"/>
      <c r="J176" s="40" t="s">
        <v>712</v>
      </c>
      <c r="K176" s="47" t="s">
        <v>712</v>
      </c>
      <c r="L176" s="47" t="s">
        <v>712</v>
      </c>
      <c r="M176" s="47" t="s">
        <v>712</v>
      </c>
      <c r="N176" s="47" t="s">
        <v>712</v>
      </c>
      <c r="O176" s="48" t="s">
        <v>712</v>
      </c>
      <c r="P176" s="1"/>
      <c r="Q176" s="42">
        <f t="shared" si="7"/>
        <v>0</v>
      </c>
      <c r="R176" s="43">
        <f t="shared" si="8"/>
        <v>0</v>
      </c>
      <c r="S176" s="44" t="str">
        <f t="shared" si="9"/>
        <v/>
      </c>
    </row>
    <row r="177" spans="1:19" hidden="1" x14ac:dyDescent="0.2">
      <c r="A177" s="42" t="s">
        <v>187</v>
      </c>
      <c r="B177" s="78" t="s">
        <v>712</v>
      </c>
      <c r="C177" s="29" t="s">
        <v>712</v>
      </c>
      <c r="D177" s="30" t="s">
        <v>712</v>
      </c>
      <c r="E177" s="30" t="s">
        <v>712</v>
      </c>
      <c r="F177" s="45" t="s">
        <v>712</v>
      </c>
      <c r="G177" s="45" t="s">
        <v>712</v>
      </c>
      <c r="H177" s="46" t="s">
        <v>712</v>
      </c>
      <c r="I177" s="1"/>
      <c r="J177" s="40" t="s">
        <v>712</v>
      </c>
      <c r="K177" s="47" t="s">
        <v>712</v>
      </c>
      <c r="L177" s="47" t="s">
        <v>712</v>
      </c>
      <c r="M177" s="47" t="s">
        <v>712</v>
      </c>
      <c r="N177" s="47" t="s">
        <v>712</v>
      </c>
      <c r="O177" s="48" t="s">
        <v>712</v>
      </c>
      <c r="P177" s="1"/>
      <c r="Q177" s="42">
        <f t="shared" si="7"/>
        <v>0</v>
      </c>
      <c r="R177" s="43">
        <f t="shared" si="8"/>
        <v>0</v>
      </c>
      <c r="S177" s="44" t="str">
        <f t="shared" si="9"/>
        <v/>
      </c>
    </row>
    <row r="178" spans="1:19" hidden="1" x14ac:dyDescent="0.2">
      <c r="A178" s="42" t="s">
        <v>188</v>
      </c>
      <c r="B178" s="78" t="s">
        <v>712</v>
      </c>
      <c r="C178" s="29" t="s">
        <v>712</v>
      </c>
      <c r="D178" s="30" t="s">
        <v>712</v>
      </c>
      <c r="E178" s="30" t="s">
        <v>712</v>
      </c>
      <c r="F178" s="45" t="s">
        <v>712</v>
      </c>
      <c r="G178" s="45" t="s">
        <v>712</v>
      </c>
      <c r="H178" s="46" t="s">
        <v>712</v>
      </c>
      <c r="I178" s="1"/>
      <c r="J178" s="40" t="s">
        <v>712</v>
      </c>
      <c r="K178" s="47" t="s">
        <v>712</v>
      </c>
      <c r="L178" s="47" t="s">
        <v>712</v>
      </c>
      <c r="M178" s="47" t="s">
        <v>712</v>
      </c>
      <c r="N178" s="47" t="s">
        <v>712</v>
      </c>
      <c r="O178" s="48" t="s">
        <v>712</v>
      </c>
      <c r="P178" s="1"/>
      <c r="Q178" s="42">
        <f t="shared" si="7"/>
        <v>0</v>
      </c>
      <c r="R178" s="43">
        <f t="shared" si="8"/>
        <v>0</v>
      </c>
      <c r="S178" s="44" t="str">
        <f t="shared" si="9"/>
        <v/>
      </c>
    </row>
    <row r="179" spans="1:19" hidden="1" x14ac:dyDescent="0.2">
      <c r="A179" s="42" t="s">
        <v>189</v>
      </c>
      <c r="B179" s="78" t="s">
        <v>712</v>
      </c>
      <c r="C179" s="29" t="s">
        <v>712</v>
      </c>
      <c r="D179" s="30" t="s">
        <v>712</v>
      </c>
      <c r="E179" s="30" t="s">
        <v>712</v>
      </c>
      <c r="F179" s="45" t="s">
        <v>712</v>
      </c>
      <c r="G179" s="45" t="s">
        <v>712</v>
      </c>
      <c r="H179" s="46" t="s">
        <v>712</v>
      </c>
      <c r="I179" s="1"/>
      <c r="J179" s="40" t="s">
        <v>712</v>
      </c>
      <c r="K179" s="47" t="s">
        <v>712</v>
      </c>
      <c r="L179" s="47" t="s">
        <v>712</v>
      </c>
      <c r="M179" s="47" t="s">
        <v>712</v>
      </c>
      <c r="N179" s="47" t="s">
        <v>712</v>
      </c>
      <c r="O179" s="48" t="s">
        <v>712</v>
      </c>
      <c r="P179" s="1"/>
      <c r="Q179" s="42">
        <f t="shared" si="7"/>
        <v>0</v>
      </c>
      <c r="R179" s="43">
        <f t="shared" si="8"/>
        <v>0</v>
      </c>
      <c r="S179" s="44" t="str">
        <f t="shared" si="9"/>
        <v/>
      </c>
    </row>
    <row r="180" spans="1:19" hidden="1" x14ac:dyDescent="0.2">
      <c r="A180" s="42" t="s">
        <v>190</v>
      </c>
      <c r="B180" s="78">
        <v>24</v>
      </c>
      <c r="C180" s="29" t="s">
        <v>712</v>
      </c>
      <c r="D180" s="30" t="s">
        <v>712</v>
      </c>
      <c r="E180" s="30" t="s">
        <v>712</v>
      </c>
      <c r="F180" s="45" t="s">
        <v>712</v>
      </c>
      <c r="G180" s="45" t="s">
        <v>712</v>
      </c>
      <c r="H180" s="46" t="s">
        <v>712</v>
      </c>
      <c r="I180" s="1"/>
      <c r="J180" s="40" t="s">
        <v>712</v>
      </c>
      <c r="K180" s="47" t="s">
        <v>712</v>
      </c>
      <c r="L180" s="47" t="s">
        <v>712</v>
      </c>
      <c r="M180" s="47" t="s">
        <v>712</v>
      </c>
      <c r="N180" s="47" t="s">
        <v>712</v>
      </c>
      <c r="O180" s="48" t="s">
        <v>712</v>
      </c>
      <c r="P180" s="1"/>
      <c r="Q180" s="42">
        <f t="shared" si="7"/>
        <v>0</v>
      </c>
      <c r="R180" s="43">
        <f t="shared" si="8"/>
        <v>0</v>
      </c>
      <c r="S180" s="44" t="str">
        <f t="shared" si="9"/>
        <v/>
      </c>
    </row>
    <row r="181" spans="1:19" hidden="1" x14ac:dyDescent="0.2">
      <c r="A181" s="42" t="s">
        <v>191</v>
      </c>
      <c r="B181" s="78">
        <v>99</v>
      </c>
      <c r="C181" s="29" t="s">
        <v>712</v>
      </c>
      <c r="D181" s="30" t="s">
        <v>712</v>
      </c>
      <c r="E181" s="30" t="s">
        <v>712</v>
      </c>
      <c r="F181" s="45" t="s">
        <v>712</v>
      </c>
      <c r="G181" s="45" t="s">
        <v>712</v>
      </c>
      <c r="H181" s="46" t="s">
        <v>712</v>
      </c>
      <c r="I181" s="1"/>
      <c r="J181" s="40" t="s">
        <v>712</v>
      </c>
      <c r="K181" s="47" t="s">
        <v>712</v>
      </c>
      <c r="L181" s="47" t="s">
        <v>712</v>
      </c>
      <c r="M181" s="47" t="s">
        <v>712</v>
      </c>
      <c r="N181" s="47" t="s">
        <v>712</v>
      </c>
      <c r="O181" s="48" t="s">
        <v>712</v>
      </c>
      <c r="P181" s="1"/>
      <c r="Q181" s="42">
        <f t="shared" si="7"/>
        <v>0</v>
      </c>
      <c r="R181" s="43">
        <f t="shared" si="8"/>
        <v>0</v>
      </c>
      <c r="S181" s="44" t="str">
        <f t="shared" si="9"/>
        <v/>
      </c>
    </row>
    <row r="182" spans="1:19" hidden="1" x14ac:dyDescent="0.2">
      <c r="A182" s="42" t="s">
        <v>192</v>
      </c>
      <c r="B182" s="78">
        <v>51</v>
      </c>
      <c r="C182" s="29" t="s">
        <v>712</v>
      </c>
      <c r="D182" s="30" t="s">
        <v>712</v>
      </c>
      <c r="E182" s="30" t="s">
        <v>712</v>
      </c>
      <c r="F182" s="45" t="s">
        <v>712</v>
      </c>
      <c r="G182" s="45" t="s">
        <v>712</v>
      </c>
      <c r="H182" s="46" t="s">
        <v>712</v>
      </c>
      <c r="I182" s="1"/>
      <c r="J182" s="40" t="s">
        <v>712</v>
      </c>
      <c r="K182" s="47" t="s">
        <v>712</v>
      </c>
      <c r="L182" s="47" t="s">
        <v>712</v>
      </c>
      <c r="M182" s="47" t="s">
        <v>712</v>
      </c>
      <c r="N182" s="47" t="s">
        <v>712</v>
      </c>
      <c r="O182" s="48" t="s">
        <v>712</v>
      </c>
      <c r="P182" s="1"/>
      <c r="Q182" s="42">
        <f t="shared" si="7"/>
        <v>0</v>
      </c>
      <c r="R182" s="43">
        <f t="shared" si="8"/>
        <v>0</v>
      </c>
      <c r="S182" s="44" t="str">
        <f t="shared" si="9"/>
        <v/>
      </c>
    </row>
    <row r="183" spans="1:19" hidden="1" x14ac:dyDescent="0.2">
      <c r="A183" s="42" t="s">
        <v>193</v>
      </c>
      <c r="B183" s="78" t="s">
        <v>712</v>
      </c>
      <c r="C183" s="29" t="s">
        <v>712</v>
      </c>
      <c r="D183" s="30" t="s">
        <v>712</v>
      </c>
      <c r="E183" s="30" t="s">
        <v>712</v>
      </c>
      <c r="F183" s="45" t="s">
        <v>712</v>
      </c>
      <c r="G183" s="45" t="s">
        <v>712</v>
      </c>
      <c r="H183" s="46" t="s">
        <v>712</v>
      </c>
      <c r="I183" s="1"/>
      <c r="J183" s="40" t="s">
        <v>712</v>
      </c>
      <c r="K183" s="47" t="s">
        <v>712</v>
      </c>
      <c r="L183" s="47" t="s">
        <v>712</v>
      </c>
      <c r="M183" s="47" t="s">
        <v>712</v>
      </c>
      <c r="N183" s="47" t="s">
        <v>712</v>
      </c>
      <c r="O183" s="48" t="s">
        <v>712</v>
      </c>
      <c r="P183" s="1"/>
      <c r="Q183" s="42">
        <f t="shared" si="7"/>
        <v>0</v>
      </c>
      <c r="R183" s="43">
        <f t="shared" si="8"/>
        <v>0</v>
      </c>
      <c r="S183" s="44" t="str">
        <f t="shared" si="9"/>
        <v/>
      </c>
    </row>
    <row r="184" spans="1:19" hidden="1" x14ac:dyDescent="0.2">
      <c r="A184" s="42" t="s">
        <v>194</v>
      </c>
      <c r="B184" s="78">
        <v>1</v>
      </c>
      <c r="C184" s="29" t="s">
        <v>712</v>
      </c>
      <c r="D184" s="30" t="s">
        <v>712</v>
      </c>
      <c r="E184" s="30" t="s">
        <v>712</v>
      </c>
      <c r="F184" s="45" t="s">
        <v>712</v>
      </c>
      <c r="G184" s="45" t="s">
        <v>712</v>
      </c>
      <c r="H184" s="46" t="s">
        <v>712</v>
      </c>
      <c r="I184" s="1"/>
      <c r="J184" s="40" t="s">
        <v>712</v>
      </c>
      <c r="K184" s="47" t="s">
        <v>712</v>
      </c>
      <c r="L184" s="47" t="s">
        <v>712</v>
      </c>
      <c r="M184" s="47" t="s">
        <v>712</v>
      </c>
      <c r="N184" s="47" t="s">
        <v>712</v>
      </c>
      <c r="O184" s="48" t="s">
        <v>712</v>
      </c>
      <c r="P184" s="1"/>
      <c r="Q184" s="42">
        <f t="shared" si="7"/>
        <v>0</v>
      </c>
      <c r="R184" s="43">
        <f t="shared" si="8"/>
        <v>0</v>
      </c>
      <c r="S184" s="44" t="str">
        <f t="shared" si="9"/>
        <v/>
      </c>
    </row>
    <row r="185" spans="1:19" hidden="1" x14ac:dyDescent="0.2">
      <c r="A185" s="42" t="s">
        <v>195</v>
      </c>
      <c r="B185" s="78" t="s">
        <v>712</v>
      </c>
      <c r="C185" s="29" t="s">
        <v>712</v>
      </c>
      <c r="D185" s="30" t="s">
        <v>712</v>
      </c>
      <c r="E185" s="30" t="s">
        <v>712</v>
      </c>
      <c r="F185" s="45" t="s">
        <v>712</v>
      </c>
      <c r="G185" s="45" t="s">
        <v>712</v>
      </c>
      <c r="H185" s="46" t="s">
        <v>712</v>
      </c>
      <c r="I185" s="1"/>
      <c r="J185" s="40" t="s">
        <v>712</v>
      </c>
      <c r="K185" s="47" t="s">
        <v>712</v>
      </c>
      <c r="L185" s="47" t="s">
        <v>712</v>
      </c>
      <c r="M185" s="47" t="s">
        <v>712</v>
      </c>
      <c r="N185" s="47" t="s">
        <v>712</v>
      </c>
      <c r="O185" s="48" t="s">
        <v>712</v>
      </c>
      <c r="P185" s="1"/>
      <c r="Q185" s="42">
        <f t="shared" si="7"/>
        <v>0</v>
      </c>
      <c r="R185" s="43">
        <f t="shared" si="8"/>
        <v>0</v>
      </c>
      <c r="S185" s="44" t="str">
        <f t="shared" si="9"/>
        <v/>
      </c>
    </row>
    <row r="186" spans="1:19" hidden="1" x14ac:dyDescent="0.2">
      <c r="A186" s="42" t="s">
        <v>196</v>
      </c>
      <c r="B186" s="78" t="s">
        <v>712</v>
      </c>
      <c r="C186" s="29" t="s">
        <v>712</v>
      </c>
      <c r="D186" s="30" t="s">
        <v>712</v>
      </c>
      <c r="E186" s="30" t="s">
        <v>712</v>
      </c>
      <c r="F186" s="45" t="s">
        <v>712</v>
      </c>
      <c r="G186" s="45" t="s">
        <v>712</v>
      </c>
      <c r="H186" s="46" t="s">
        <v>712</v>
      </c>
      <c r="I186" s="1"/>
      <c r="J186" s="40" t="s">
        <v>712</v>
      </c>
      <c r="K186" s="47" t="s">
        <v>712</v>
      </c>
      <c r="L186" s="47" t="s">
        <v>712</v>
      </c>
      <c r="M186" s="47" t="s">
        <v>712</v>
      </c>
      <c r="N186" s="47" t="s">
        <v>712</v>
      </c>
      <c r="O186" s="48" t="s">
        <v>712</v>
      </c>
      <c r="P186" s="1"/>
      <c r="Q186" s="42">
        <f t="shared" si="7"/>
        <v>0</v>
      </c>
      <c r="R186" s="43">
        <f t="shared" si="8"/>
        <v>0</v>
      </c>
      <c r="S186" s="44" t="str">
        <f t="shared" si="9"/>
        <v/>
      </c>
    </row>
    <row r="187" spans="1:19" hidden="1" x14ac:dyDescent="0.2">
      <c r="A187" s="42" t="s">
        <v>197</v>
      </c>
      <c r="B187" s="78">
        <v>303</v>
      </c>
      <c r="C187" s="29" t="s">
        <v>712</v>
      </c>
      <c r="D187" s="30" t="s">
        <v>712</v>
      </c>
      <c r="E187" s="30" t="s">
        <v>712</v>
      </c>
      <c r="F187" s="45" t="s">
        <v>712</v>
      </c>
      <c r="G187" s="45" t="s">
        <v>712</v>
      </c>
      <c r="H187" s="46" t="s">
        <v>712</v>
      </c>
      <c r="I187" s="1"/>
      <c r="J187" s="40" t="s">
        <v>712</v>
      </c>
      <c r="K187" s="47" t="s">
        <v>712</v>
      </c>
      <c r="L187" s="47" t="s">
        <v>712</v>
      </c>
      <c r="M187" s="47" t="s">
        <v>712</v>
      </c>
      <c r="N187" s="47" t="s">
        <v>712</v>
      </c>
      <c r="O187" s="48" t="s">
        <v>712</v>
      </c>
      <c r="P187" s="1"/>
      <c r="Q187" s="42">
        <f t="shared" si="7"/>
        <v>0</v>
      </c>
      <c r="R187" s="43">
        <f t="shared" si="8"/>
        <v>0</v>
      </c>
      <c r="S187" s="44" t="str">
        <f t="shared" si="9"/>
        <v/>
      </c>
    </row>
    <row r="188" spans="1:19" hidden="1" x14ac:dyDescent="0.2">
      <c r="A188" s="42" t="s">
        <v>198</v>
      </c>
      <c r="B188" s="78">
        <v>1226</v>
      </c>
      <c r="C188" s="29">
        <v>83</v>
      </c>
      <c r="D188" s="30" t="s">
        <v>712</v>
      </c>
      <c r="E188" s="30" t="s">
        <v>713</v>
      </c>
      <c r="F188" s="45">
        <v>-1.8714780352932223</v>
      </c>
      <c r="G188" s="45">
        <v>8.4307859668198599</v>
      </c>
      <c r="H188" s="46">
        <v>18.098951268476814</v>
      </c>
      <c r="I188" s="1"/>
      <c r="J188" s="40">
        <v>3</v>
      </c>
      <c r="K188" s="47" t="s">
        <v>712</v>
      </c>
      <c r="L188" s="47" t="s">
        <v>712</v>
      </c>
      <c r="M188" s="47">
        <v>0</v>
      </c>
      <c r="N188" s="47">
        <v>1</v>
      </c>
      <c r="O188" s="48">
        <v>3</v>
      </c>
      <c r="P188" s="1"/>
      <c r="Q188" s="42">
        <f t="shared" si="7"/>
        <v>4</v>
      </c>
      <c r="R188" s="43">
        <f t="shared" si="8"/>
        <v>7</v>
      </c>
      <c r="S188" s="44">
        <f t="shared" si="9"/>
        <v>1.75</v>
      </c>
    </row>
    <row r="189" spans="1:19" hidden="1" x14ac:dyDescent="0.2">
      <c r="A189" s="42" t="s">
        <v>199</v>
      </c>
      <c r="B189" s="78" t="s">
        <v>712</v>
      </c>
      <c r="C189" s="29" t="s">
        <v>712</v>
      </c>
      <c r="D189" s="30" t="s">
        <v>712</v>
      </c>
      <c r="E189" s="30" t="s">
        <v>712</v>
      </c>
      <c r="F189" s="45" t="s">
        <v>712</v>
      </c>
      <c r="G189" s="45" t="s">
        <v>712</v>
      </c>
      <c r="H189" s="46" t="s">
        <v>712</v>
      </c>
      <c r="I189" s="1"/>
      <c r="J189" s="40" t="s">
        <v>712</v>
      </c>
      <c r="K189" s="47" t="s">
        <v>712</v>
      </c>
      <c r="L189" s="47" t="s">
        <v>712</v>
      </c>
      <c r="M189" s="47" t="s">
        <v>712</v>
      </c>
      <c r="N189" s="47" t="s">
        <v>712</v>
      </c>
      <c r="O189" s="48" t="s">
        <v>712</v>
      </c>
      <c r="P189" s="1"/>
      <c r="Q189" s="42">
        <f t="shared" si="7"/>
        <v>0</v>
      </c>
      <c r="R189" s="43">
        <f t="shared" si="8"/>
        <v>0</v>
      </c>
      <c r="S189" s="44" t="str">
        <f t="shared" si="9"/>
        <v/>
      </c>
    </row>
    <row r="190" spans="1:19" hidden="1" x14ac:dyDescent="0.2">
      <c r="A190" s="42" t="s">
        <v>200</v>
      </c>
      <c r="B190" s="78" t="s">
        <v>712</v>
      </c>
      <c r="C190" s="29" t="s">
        <v>712</v>
      </c>
      <c r="D190" s="30" t="s">
        <v>712</v>
      </c>
      <c r="E190" s="30" t="s">
        <v>712</v>
      </c>
      <c r="F190" s="45" t="s">
        <v>712</v>
      </c>
      <c r="G190" s="45" t="s">
        <v>712</v>
      </c>
      <c r="H190" s="46" t="s">
        <v>712</v>
      </c>
      <c r="I190" s="1"/>
      <c r="J190" s="40" t="s">
        <v>712</v>
      </c>
      <c r="K190" s="47" t="s">
        <v>712</v>
      </c>
      <c r="L190" s="47" t="s">
        <v>712</v>
      </c>
      <c r="M190" s="47" t="s">
        <v>712</v>
      </c>
      <c r="N190" s="47" t="s">
        <v>712</v>
      </c>
      <c r="O190" s="48" t="s">
        <v>712</v>
      </c>
      <c r="P190" s="1"/>
      <c r="Q190" s="42">
        <f t="shared" si="7"/>
        <v>0</v>
      </c>
      <c r="R190" s="43">
        <f t="shared" si="8"/>
        <v>0</v>
      </c>
      <c r="S190" s="44" t="str">
        <f t="shared" si="9"/>
        <v/>
      </c>
    </row>
    <row r="191" spans="1:19" hidden="1" x14ac:dyDescent="0.2">
      <c r="A191" s="42" t="s">
        <v>201</v>
      </c>
      <c r="B191" s="78" t="s">
        <v>712</v>
      </c>
      <c r="C191" s="29" t="s">
        <v>712</v>
      </c>
      <c r="D191" s="30" t="s">
        <v>712</v>
      </c>
      <c r="E191" s="30" t="s">
        <v>712</v>
      </c>
      <c r="F191" s="45" t="s">
        <v>712</v>
      </c>
      <c r="G191" s="45" t="s">
        <v>712</v>
      </c>
      <c r="H191" s="46" t="s">
        <v>712</v>
      </c>
      <c r="I191" s="1"/>
      <c r="J191" s="40" t="s">
        <v>712</v>
      </c>
      <c r="K191" s="47" t="s">
        <v>712</v>
      </c>
      <c r="L191" s="47" t="s">
        <v>712</v>
      </c>
      <c r="M191" s="47" t="s">
        <v>712</v>
      </c>
      <c r="N191" s="47" t="s">
        <v>712</v>
      </c>
      <c r="O191" s="48" t="s">
        <v>712</v>
      </c>
      <c r="P191" s="1"/>
      <c r="Q191" s="42">
        <f t="shared" si="7"/>
        <v>0</v>
      </c>
      <c r="R191" s="43">
        <f t="shared" si="8"/>
        <v>0</v>
      </c>
      <c r="S191" s="44" t="str">
        <f t="shared" si="9"/>
        <v/>
      </c>
    </row>
    <row r="192" spans="1:19" hidden="1" x14ac:dyDescent="0.2">
      <c r="A192" s="42" t="s">
        <v>202</v>
      </c>
      <c r="B192" s="78" t="s">
        <v>712</v>
      </c>
      <c r="C192" s="29" t="s">
        <v>712</v>
      </c>
      <c r="D192" s="30" t="s">
        <v>712</v>
      </c>
      <c r="E192" s="30" t="s">
        <v>712</v>
      </c>
      <c r="F192" s="45" t="s">
        <v>712</v>
      </c>
      <c r="G192" s="45" t="s">
        <v>712</v>
      </c>
      <c r="H192" s="46" t="s">
        <v>712</v>
      </c>
      <c r="I192" s="1"/>
      <c r="J192" s="40" t="s">
        <v>712</v>
      </c>
      <c r="K192" s="47" t="s">
        <v>712</v>
      </c>
      <c r="L192" s="47" t="s">
        <v>712</v>
      </c>
      <c r="M192" s="47" t="s">
        <v>712</v>
      </c>
      <c r="N192" s="47" t="s">
        <v>712</v>
      </c>
      <c r="O192" s="48" t="s">
        <v>712</v>
      </c>
      <c r="P192" s="1"/>
      <c r="Q192" s="42">
        <f t="shared" si="7"/>
        <v>0</v>
      </c>
      <c r="R192" s="43">
        <f t="shared" si="8"/>
        <v>0</v>
      </c>
      <c r="S192" s="44" t="str">
        <f t="shared" si="9"/>
        <v/>
      </c>
    </row>
    <row r="193" spans="1:19" hidden="1" x14ac:dyDescent="0.2">
      <c r="A193" s="42" t="s">
        <v>203</v>
      </c>
      <c r="B193" s="78" t="s">
        <v>712</v>
      </c>
      <c r="C193" s="29" t="s">
        <v>712</v>
      </c>
      <c r="D193" s="30" t="s">
        <v>712</v>
      </c>
      <c r="E193" s="30" t="s">
        <v>712</v>
      </c>
      <c r="F193" s="45" t="s">
        <v>712</v>
      </c>
      <c r="G193" s="45" t="s">
        <v>712</v>
      </c>
      <c r="H193" s="46" t="s">
        <v>712</v>
      </c>
      <c r="I193" s="1"/>
      <c r="J193" s="40" t="s">
        <v>712</v>
      </c>
      <c r="K193" s="47" t="s">
        <v>712</v>
      </c>
      <c r="L193" s="47" t="s">
        <v>712</v>
      </c>
      <c r="M193" s="47" t="s">
        <v>712</v>
      </c>
      <c r="N193" s="47" t="s">
        <v>712</v>
      </c>
      <c r="O193" s="48" t="s">
        <v>712</v>
      </c>
      <c r="P193" s="1"/>
      <c r="Q193" s="42">
        <f t="shared" si="7"/>
        <v>0</v>
      </c>
      <c r="R193" s="43">
        <f t="shared" si="8"/>
        <v>0</v>
      </c>
      <c r="S193" s="44" t="str">
        <f t="shared" si="9"/>
        <v/>
      </c>
    </row>
    <row r="194" spans="1:19" hidden="1" x14ac:dyDescent="0.2">
      <c r="A194" s="42" t="s">
        <v>204</v>
      </c>
      <c r="B194" s="78" t="s">
        <v>712</v>
      </c>
      <c r="C194" s="29" t="s">
        <v>712</v>
      </c>
      <c r="D194" s="30" t="s">
        <v>712</v>
      </c>
      <c r="E194" s="30" t="s">
        <v>712</v>
      </c>
      <c r="F194" s="45" t="s">
        <v>712</v>
      </c>
      <c r="G194" s="45" t="s">
        <v>712</v>
      </c>
      <c r="H194" s="46" t="s">
        <v>712</v>
      </c>
      <c r="I194" s="1"/>
      <c r="J194" s="40" t="s">
        <v>712</v>
      </c>
      <c r="K194" s="47" t="s">
        <v>712</v>
      </c>
      <c r="L194" s="47" t="s">
        <v>712</v>
      </c>
      <c r="M194" s="47" t="s">
        <v>712</v>
      </c>
      <c r="N194" s="47" t="s">
        <v>712</v>
      </c>
      <c r="O194" s="48" t="s">
        <v>712</v>
      </c>
      <c r="P194" s="1"/>
      <c r="Q194" s="42">
        <f t="shared" si="7"/>
        <v>0</v>
      </c>
      <c r="R194" s="43">
        <f t="shared" si="8"/>
        <v>0</v>
      </c>
      <c r="S194" s="44" t="str">
        <f t="shared" si="9"/>
        <v/>
      </c>
    </row>
    <row r="195" spans="1:19" hidden="1" x14ac:dyDescent="0.2">
      <c r="A195" s="42" t="s">
        <v>205</v>
      </c>
      <c r="B195" s="78" t="s">
        <v>712</v>
      </c>
      <c r="C195" s="29" t="s">
        <v>712</v>
      </c>
      <c r="D195" s="30" t="s">
        <v>712</v>
      </c>
      <c r="E195" s="30" t="s">
        <v>712</v>
      </c>
      <c r="F195" s="45" t="s">
        <v>712</v>
      </c>
      <c r="G195" s="45" t="s">
        <v>712</v>
      </c>
      <c r="H195" s="46" t="s">
        <v>712</v>
      </c>
      <c r="I195" s="1"/>
      <c r="J195" s="40" t="s">
        <v>712</v>
      </c>
      <c r="K195" s="47" t="s">
        <v>712</v>
      </c>
      <c r="L195" s="47" t="s">
        <v>712</v>
      </c>
      <c r="M195" s="47" t="s">
        <v>712</v>
      </c>
      <c r="N195" s="47" t="s">
        <v>712</v>
      </c>
      <c r="O195" s="48" t="s">
        <v>712</v>
      </c>
      <c r="P195" s="1"/>
      <c r="Q195" s="42">
        <f t="shared" si="7"/>
        <v>0</v>
      </c>
      <c r="R195" s="43">
        <f t="shared" si="8"/>
        <v>0</v>
      </c>
      <c r="S195" s="44" t="str">
        <f t="shared" si="9"/>
        <v/>
      </c>
    </row>
    <row r="196" spans="1:19" hidden="1" x14ac:dyDescent="0.2">
      <c r="A196" s="42" t="s">
        <v>206</v>
      </c>
      <c r="B196" s="78">
        <v>85</v>
      </c>
      <c r="C196" s="29" t="s">
        <v>712</v>
      </c>
      <c r="D196" s="30" t="s">
        <v>712</v>
      </c>
      <c r="E196" s="30" t="s">
        <v>712</v>
      </c>
      <c r="F196" s="45" t="s">
        <v>712</v>
      </c>
      <c r="G196" s="45" t="s">
        <v>712</v>
      </c>
      <c r="H196" s="46" t="s">
        <v>712</v>
      </c>
      <c r="I196" s="1"/>
      <c r="J196" s="40" t="s">
        <v>712</v>
      </c>
      <c r="K196" s="47" t="s">
        <v>712</v>
      </c>
      <c r="L196" s="47" t="s">
        <v>712</v>
      </c>
      <c r="M196" s="47" t="s">
        <v>712</v>
      </c>
      <c r="N196" s="47" t="s">
        <v>712</v>
      </c>
      <c r="O196" s="48" t="s">
        <v>712</v>
      </c>
      <c r="P196" s="1"/>
      <c r="Q196" s="42">
        <f t="shared" si="7"/>
        <v>0</v>
      </c>
      <c r="R196" s="43">
        <f t="shared" si="8"/>
        <v>0</v>
      </c>
      <c r="S196" s="44" t="str">
        <f t="shared" si="9"/>
        <v/>
      </c>
    </row>
    <row r="197" spans="1:19" hidden="1" x14ac:dyDescent="0.2">
      <c r="A197" s="42" t="s">
        <v>207</v>
      </c>
      <c r="B197" s="78">
        <v>1000</v>
      </c>
      <c r="C197" s="29" t="s">
        <v>712</v>
      </c>
      <c r="D197" s="30" t="s">
        <v>712</v>
      </c>
      <c r="E197" s="30" t="s">
        <v>712</v>
      </c>
      <c r="F197" s="45">
        <v>2.6004608294930875</v>
      </c>
      <c r="G197" s="45" t="s">
        <v>712</v>
      </c>
      <c r="H197" s="46">
        <v>18.852216927442722</v>
      </c>
      <c r="I197" s="1"/>
      <c r="J197" s="40" t="s">
        <v>712</v>
      </c>
      <c r="K197" s="47" t="s">
        <v>712</v>
      </c>
      <c r="L197" s="47" t="s">
        <v>712</v>
      </c>
      <c r="M197" s="47">
        <v>2</v>
      </c>
      <c r="N197" s="47" t="s">
        <v>712</v>
      </c>
      <c r="O197" s="48">
        <v>3</v>
      </c>
      <c r="P197" s="1"/>
      <c r="Q197" s="42">
        <f t="shared" si="7"/>
        <v>2</v>
      </c>
      <c r="R197" s="43">
        <f t="shared" si="8"/>
        <v>5</v>
      </c>
      <c r="S197" s="44" t="str">
        <f t="shared" si="9"/>
        <v/>
      </c>
    </row>
    <row r="198" spans="1:19" hidden="1" x14ac:dyDescent="0.2">
      <c r="A198" s="42" t="s">
        <v>208</v>
      </c>
      <c r="B198" s="78" t="s">
        <v>712</v>
      </c>
      <c r="C198" s="29" t="s">
        <v>712</v>
      </c>
      <c r="D198" s="30" t="s">
        <v>712</v>
      </c>
      <c r="E198" s="30" t="s">
        <v>712</v>
      </c>
      <c r="F198" s="45" t="s">
        <v>712</v>
      </c>
      <c r="G198" s="45" t="s">
        <v>712</v>
      </c>
      <c r="H198" s="46" t="s">
        <v>712</v>
      </c>
      <c r="I198" s="1"/>
      <c r="J198" s="40" t="s">
        <v>712</v>
      </c>
      <c r="K198" s="47" t="s">
        <v>712</v>
      </c>
      <c r="L198" s="47" t="s">
        <v>712</v>
      </c>
      <c r="M198" s="47" t="s">
        <v>712</v>
      </c>
      <c r="N198" s="47" t="s">
        <v>712</v>
      </c>
      <c r="O198" s="48" t="s">
        <v>712</v>
      </c>
      <c r="P198" s="1"/>
      <c r="Q198" s="42">
        <f t="shared" si="7"/>
        <v>0</v>
      </c>
      <c r="R198" s="43">
        <f t="shared" si="8"/>
        <v>0</v>
      </c>
      <c r="S198" s="44" t="str">
        <f t="shared" si="9"/>
        <v/>
      </c>
    </row>
    <row r="199" spans="1:19" hidden="1" x14ac:dyDescent="0.2">
      <c r="A199" s="42" t="s">
        <v>209</v>
      </c>
      <c r="B199" s="78" t="s">
        <v>712</v>
      </c>
      <c r="C199" s="29" t="s">
        <v>712</v>
      </c>
      <c r="D199" s="30" t="s">
        <v>712</v>
      </c>
      <c r="E199" s="30" t="s">
        <v>712</v>
      </c>
      <c r="F199" s="45" t="s">
        <v>712</v>
      </c>
      <c r="G199" s="45" t="s">
        <v>712</v>
      </c>
      <c r="H199" s="46" t="s">
        <v>712</v>
      </c>
      <c r="I199" s="1"/>
      <c r="J199" s="40" t="s">
        <v>712</v>
      </c>
      <c r="K199" s="47" t="s">
        <v>712</v>
      </c>
      <c r="L199" s="47" t="s">
        <v>712</v>
      </c>
      <c r="M199" s="47" t="s">
        <v>712</v>
      </c>
      <c r="N199" s="47" t="s">
        <v>712</v>
      </c>
      <c r="O199" s="48" t="s">
        <v>712</v>
      </c>
      <c r="P199" s="1"/>
      <c r="Q199" s="42">
        <f t="shared" si="7"/>
        <v>0</v>
      </c>
      <c r="R199" s="43">
        <f t="shared" si="8"/>
        <v>0</v>
      </c>
      <c r="S199" s="44" t="str">
        <f t="shared" si="9"/>
        <v/>
      </c>
    </row>
    <row r="200" spans="1:19" hidden="1" x14ac:dyDescent="0.2">
      <c r="A200" s="42" t="s">
        <v>210</v>
      </c>
      <c r="B200" s="78" t="s">
        <v>712</v>
      </c>
      <c r="C200" s="29" t="s">
        <v>712</v>
      </c>
      <c r="D200" s="30" t="s">
        <v>712</v>
      </c>
      <c r="E200" s="30" t="s">
        <v>712</v>
      </c>
      <c r="F200" s="45" t="s">
        <v>712</v>
      </c>
      <c r="G200" s="45" t="s">
        <v>712</v>
      </c>
      <c r="H200" s="46" t="s">
        <v>712</v>
      </c>
      <c r="I200" s="1"/>
      <c r="J200" s="40" t="s">
        <v>712</v>
      </c>
      <c r="K200" s="47" t="s">
        <v>712</v>
      </c>
      <c r="L200" s="47" t="s">
        <v>712</v>
      </c>
      <c r="M200" s="47" t="s">
        <v>712</v>
      </c>
      <c r="N200" s="47" t="s">
        <v>712</v>
      </c>
      <c r="O200" s="48" t="s">
        <v>712</v>
      </c>
      <c r="P200" s="1"/>
      <c r="Q200" s="42">
        <f t="shared" si="7"/>
        <v>0</v>
      </c>
      <c r="R200" s="43">
        <f t="shared" si="8"/>
        <v>0</v>
      </c>
      <c r="S200" s="44" t="str">
        <f t="shared" si="9"/>
        <v/>
      </c>
    </row>
    <row r="201" spans="1:19" hidden="1" x14ac:dyDescent="0.2">
      <c r="A201" s="42" t="s">
        <v>211</v>
      </c>
      <c r="B201" s="78" t="s">
        <v>712</v>
      </c>
      <c r="C201" s="29" t="s">
        <v>712</v>
      </c>
      <c r="D201" s="30" t="s">
        <v>712</v>
      </c>
      <c r="E201" s="30" t="s">
        <v>712</v>
      </c>
      <c r="F201" s="45" t="s">
        <v>712</v>
      </c>
      <c r="G201" s="45" t="s">
        <v>712</v>
      </c>
      <c r="H201" s="46" t="s">
        <v>712</v>
      </c>
      <c r="I201" s="1"/>
      <c r="J201" s="40" t="s">
        <v>712</v>
      </c>
      <c r="K201" s="47" t="s">
        <v>712</v>
      </c>
      <c r="L201" s="47" t="s">
        <v>712</v>
      </c>
      <c r="M201" s="47" t="s">
        <v>712</v>
      </c>
      <c r="N201" s="47" t="s">
        <v>712</v>
      </c>
      <c r="O201" s="48" t="s">
        <v>712</v>
      </c>
      <c r="P201" s="1"/>
      <c r="Q201" s="42">
        <f t="shared" si="7"/>
        <v>0</v>
      </c>
      <c r="R201" s="43">
        <f t="shared" si="8"/>
        <v>0</v>
      </c>
      <c r="S201" s="44" t="str">
        <f t="shared" si="9"/>
        <v/>
      </c>
    </row>
    <row r="202" spans="1:19" hidden="1" x14ac:dyDescent="0.2">
      <c r="A202" s="42" t="s">
        <v>212</v>
      </c>
      <c r="B202" s="78">
        <v>5203</v>
      </c>
      <c r="C202" s="29" t="s">
        <v>712</v>
      </c>
      <c r="D202" s="30" t="s">
        <v>712</v>
      </c>
      <c r="E202" s="30" t="s">
        <v>712</v>
      </c>
      <c r="F202" s="45">
        <v>0.57297782154801435</v>
      </c>
      <c r="G202" s="45" t="s">
        <v>712</v>
      </c>
      <c r="H202" s="46">
        <v>17.8081374217834</v>
      </c>
      <c r="I202" s="1"/>
      <c r="J202" s="40" t="s">
        <v>712</v>
      </c>
      <c r="K202" s="47" t="s">
        <v>712</v>
      </c>
      <c r="L202" s="47" t="s">
        <v>712</v>
      </c>
      <c r="M202" s="47">
        <v>1</v>
      </c>
      <c r="N202" s="47" t="s">
        <v>712</v>
      </c>
      <c r="O202" s="48">
        <v>3</v>
      </c>
      <c r="P202" s="1"/>
      <c r="Q202" s="42">
        <f t="shared" si="7"/>
        <v>2</v>
      </c>
      <c r="R202" s="43">
        <f t="shared" si="8"/>
        <v>4</v>
      </c>
      <c r="S202" s="44" t="str">
        <f t="shared" si="9"/>
        <v/>
      </c>
    </row>
    <row r="203" spans="1:19" hidden="1" x14ac:dyDescent="0.2">
      <c r="A203" s="42" t="s">
        <v>213</v>
      </c>
      <c r="B203" s="78">
        <v>60211</v>
      </c>
      <c r="C203" s="29">
        <v>71</v>
      </c>
      <c r="D203" s="30">
        <v>1.2709031279754739</v>
      </c>
      <c r="E203" s="30">
        <v>3.2</v>
      </c>
      <c r="F203" s="45">
        <v>0.76377947553366887</v>
      </c>
      <c r="G203" s="45">
        <v>8.5988521670296585</v>
      </c>
      <c r="H203" s="46">
        <v>11.738396784651687</v>
      </c>
      <c r="I203" s="1"/>
      <c r="J203" s="40">
        <v>2</v>
      </c>
      <c r="K203" s="47">
        <v>3</v>
      </c>
      <c r="L203" s="47">
        <v>2</v>
      </c>
      <c r="M203" s="47">
        <v>1</v>
      </c>
      <c r="N203" s="47">
        <v>1</v>
      </c>
      <c r="O203" s="48">
        <v>2</v>
      </c>
      <c r="P203" s="1"/>
      <c r="Q203" s="42">
        <f t="shared" si="7"/>
        <v>6</v>
      </c>
      <c r="R203" s="43">
        <f t="shared" si="8"/>
        <v>11</v>
      </c>
      <c r="S203" s="44">
        <f t="shared" si="9"/>
        <v>1.8333333333333333</v>
      </c>
    </row>
    <row r="204" spans="1:19" hidden="1" x14ac:dyDescent="0.2">
      <c r="A204" s="42" t="s">
        <v>214</v>
      </c>
      <c r="B204" s="78">
        <v>78567</v>
      </c>
      <c r="C204" s="29">
        <v>62</v>
      </c>
      <c r="D204" s="30">
        <v>5.8835588355883885</v>
      </c>
      <c r="E204" s="30">
        <v>3.2</v>
      </c>
      <c r="F204" s="45">
        <v>-0.46195013639819749</v>
      </c>
      <c r="G204" s="45">
        <v>10.319578165360975</v>
      </c>
      <c r="H204" s="46">
        <v>11.1365962923661</v>
      </c>
      <c r="I204" s="1"/>
      <c r="J204" s="40">
        <v>2</v>
      </c>
      <c r="K204" s="47">
        <v>1</v>
      </c>
      <c r="L204" s="47">
        <v>2</v>
      </c>
      <c r="M204" s="47">
        <v>0</v>
      </c>
      <c r="N204" s="47">
        <v>1</v>
      </c>
      <c r="O204" s="48">
        <v>2</v>
      </c>
      <c r="P204" s="1"/>
      <c r="Q204" s="42">
        <f t="shared" ref="Q204:Q267" si="10">COUNT(J204:O204)</f>
        <v>6</v>
      </c>
      <c r="R204" s="43">
        <f t="shared" ref="R204:R267" si="11">SUM(J204:O204)</f>
        <v>8</v>
      </c>
      <c r="S204" s="44">
        <f t="shared" ref="S204:S267" si="12">IF(AND(B204&gt;=500,Q204&gt;=4,ISNUMBER(C204)),R204/Q204,"")</f>
        <v>1.3333333333333333</v>
      </c>
    </row>
    <row r="205" spans="1:19" hidden="1" x14ac:dyDescent="0.2">
      <c r="A205" s="42" t="s">
        <v>215</v>
      </c>
      <c r="B205" s="78">
        <v>9212</v>
      </c>
      <c r="C205" s="29">
        <v>62.5</v>
      </c>
      <c r="D205" s="30">
        <v>3.1624007060907613</v>
      </c>
      <c r="E205" s="30">
        <v>3.2</v>
      </c>
      <c r="F205" s="45">
        <v>0.83120300363722777</v>
      </c>
      <c r="G205" s="45">
        <v>10.686340263805052</v>
      </c>
      <c r="H205" s="46">
        <v>11.710136184658355</v>
      </c>
      <c r="I205" s="1"/>
      <c r="J205" s="40">
        <v>2</v>
      </c>
      <c r="K205" s="47">
        <v>3</v>
      </c>
      <c r="L205" s="47">
        <v>2</v>
      </c>
      <c r="M205" s="47">
        <v>1</v>
      </c>
      <c r="N205" s="47">
        <v>1</v>
      </c>
      <c r="O205" s="48">
        <v>2</v>
      </c>
      <c r="P205" s="1"/>
      <c r="Q205" s="42">
        <f t="shared" si="10"/>
        <v>6</v>
      </c>
      <c r="R205" s="43">
        <f t="shared" si="11"/>
        <v>11</v>
      </c>
      <c r="S205" s="44">
        <f t="shared" si="12"/>
        <v>1.8333333333333333</v>
      </c>
    </row>
    <row r="206" spans="1:19" hidden="1" x14ac:dyDescent="0.2">
      <c r="A206" s="42" t="s">
        <v>216</v>
      </c>
      <c r="B206" s="78">
        <v>3493</v>
      </c>
      <c r="C206" s="29">
        <v>56</v>
      </c>
      <c r="D206" s="30" t="s">
        <v>712</v>
      </c>
      <c r="E206" s="30" t="s">
        <v>712</v>
      </c>
      <c r="F206" s="45">
        <v>3.198595930380181</v>
      </c>
      <c r="G206" s="45" t="s">
        <v>712</v>
      </c>
      <c r="H206" s="46">
        <v>12.047149462326084</v>
      </c>
      <c r="I206" s="1"/>
      <c r="J206" s="40">
        <v>1</v>
      </c>
      <c r="K206" s="47" t="s">
        <v>712</v>
      </c>
      <c r="L206" s="47" t="s">
        <v>712</v>
      </c>
      <c r="M206" s="47">
        <v>3</v>
      </c>
      <c r="N206" s="47" t="s">
        <v>712</v>
      </c>
      <c r="O206" s="48">
        <v>2</v>
      </c>
      <c r="P206" s="1"/>
      <c r="Q206" s="42">
        <f t="shared" si="10"/>
        <v>3</v>
      </c>
      <c r="R206" s="43">
        <f t="shared" si="11"/>
        <v>6</v>
      </c>
      <c r="S206" s="44" t="str">
        <f t="shared" si="12"/>
        <v/>
      </c>
    </row>
    <row r="207" spans="1:19" hidden="1" x14ac:dyDescent="0.2">
      <c r="A207" s="42" t="s">
        <v>217</v>
      </c>
      <c r="B207" s="78">
        <v>2460</v>
      </c>
      <c r="C207" s="29">
        <v>65</v>
      </c>
      <c r="D207" s="30">
        <v>1.6076876143991721</v>
      </c>
      <c r="E207" s="30">
        <v>3.2</v>
      </c>
      <c r="F207" s="45">
        <v>1.2534571925960654</v>
      </c>
      <c r="G207" s="45">
        <v>9.2736705577172511</v>
      </c>
      <c r="H207" s="46">
        <v>10.793720944068124</v>
      </c>
      <c r="I207" s="1"/>
      <c r="J207" s="40">
        <v>2</v>
      </c>
      <c r="K207" s="47">
        <v>3</v>
      </c>
      <c r="L207" s="47">
        <v>2</v>
      </c>
      <c r="M207" s="47">
        <v>1</v>
      </c>
      <c r="N207" s="47">
        <v>1</v>
      </c>
      <c r="O207" s="48">
        <v>2</v>
      </c>
      <c r="P207" s="1"/>
      <c r="Q207" s="42">
        <f t="shared" si="10"/>
        <v>6</v>
      </c>
      <c r="R207" s="43">
        <f t="shared" si="11"/>
        <v>11</v>
      </c>
      <c r="S207" s="44">
        <f t="shared" si="12"/>
        <v>1.8333333333333333</v>
      </c>
    </row>
    <row r="208" spans="1:19" hidden="1" x14ac:dyDescent="0.2">
      <c r="A208" s="42" t="s">
        <v>218</v>
      </c>
      <c r="B208" s="78">
        <v>294</v>
      </c>
      <c r="C208" s="29" t="s">
        <v>712</v>
      </c>
      <c r="D208" s="30" t="s">
        <v>712</v>
      </c>
      <c r="E208" s="30" t="s">
        <v>712</v>
      </c>
      <c r="F208" s="45" t="s">
        <v>712</v>
      </c>
      <c r="G208" s="45" t="s">
        <v>712</v>
      </c>
      <c r="H208" s="46" t="s">
        <v>712</v>
      </c>
      <c r="I208" s="1"/>
      <c r="J208" s="40" t="s">
        <v>712</v>
      </c>
      <c r="K208" s="47" t="s">
        <v>712</v>
      </c>
      <c r="L208" s="47" t="s">
        <v>712</v>
      </c>
      <c r="M208" s="47" t="s">
        <v>712</v>
      </c>
      <c r="N208" s="47" t="s">
        <v>712</v>
      </c>
      <c r="O208" s="48" t="s">
        <v>712</v>
      </c>
      <c r="P208" s="1"/>
      <c r="Q208" s="42">
        <f t="shared" si="10"/>
        <v>0</v>
      </c>
      <c r="R208" s="43">
        <f t="shared" si="11"/>
        <v>0</v>
      </c>
      <c r="S208" s="44" t="str">
        <f t="shared" si="12"/>
        <v/>
      </c>
    </row>
    <row r="209" spans="1:19" hidden="1" x14ac:dyDescent="0.2">
      <c r="A209" s="42" t="s">
        <v>219</v>
      </c>
      <c r="B209" s="78">
        <v>1916</v>
      </c>
      <c r="C209" s="29">
        <v>44</v>
      </c>
      <c r="D209" s="30" t="s">
        <v>712</v>
      </c>
      <c r="E209" s="30">
        <v>3.2</v>
      </c>
      <c r="F209" s="45">
        <v>0.81833921941990262</v>
      </c>
      <c r="G209" s="45">
        <v>8.9943785134268595</v>
      </c>
      <c r="H209" s="46">
        <v>7.6331856565645912</v>
      </c>
      <c r="I209" s="1"/>
      <c r="J209" s="40">
        <v>1</v>
      </c>
      <c r="K209" s="47" t="s">
        <v>712</v>
      </c>
      <c r="L209" s="47">
        <v>2</v>
      </c>
      <c r="M209" s="47">
        <v>1</v>
      </c>
      <c r="N209" s="47">
        <v>1</v>
      </c>
      <c r="O209" s="48">
        <v>1</v>
      </c>
      <c r="P209" s="1"/>
      <c r="Q209" s="42">
        <f t="shared" si="10"/>
        <v>5</v>
      </c>
      <c r="R209" s="43">
        <f t="shared" si="11"/>
        <v>6</v>
      </c>
      <c r="S209" s="44">
        <f t="shared" si="12"/>
        <v>1.2</v>
      </c>
    </row>
    <row r="210" spans="1:19" hidden="1" x14ac:dyDescent="0.2">
      <c r="A210" s="42" t="s">
        <v>220</v>
      </c>
      <c r="B210" s="78">
        <v>370</v>
      </c>
      <c r="C210" s="29" t="s">
        <v>712</v>
      </c>
      <c r="D210" s="30" t="s">
        <v>712</v>
      </c>
      <c r="E210" s="30" t="s">
        <v>712</v>
      </c>
      <c r="F210" s="45" t="s">
        <v>712</v>
      </c>
      <c r="G210" s="45" t="s">
        <v>712</v>
      </c>
      <c r="H210" s="46" t="s">
        <v>712</v>
      </c>
      <c r="I210" s="1"/>
      <c r="J210" s="40" t="s">
        <v>712</v>
      </c>
      <c r="K210" s="47" t="s">
        <v>712</v>
      </c>
      <c r="L210" s="47" t="s">
        <v>712</v>
      </c>
      <c r="M210" s="47" t="s">
        <v>712</v>
      </c>
      <c r="N210" s="47" t="s">
        <v>712</v>
      </c>
      <c r="O210" s="48" t="s">
        <v>712</v>
      </c>
      <c r="P210" s="1"/>
      <c r="Q210" s="42">
        <f t="shared" si="10"/>
        <v>0</v>
      </c>
      <c r="R210" s="43">
        <f t="shared" si="11"/>
        <v>0</v>
      </c>
      <c r="S210" s="44" t="str">
        <f t="shared" si="12"/>
        <v/>
      </c>
    </row>
    <row r="211" spans="1:19" x14ac:dyDescent="0.2">
      <c r="A211" s="42" t="s">
        <v>221</v>
      </c>
      <c r="B211" s="78">
        <v>59099</v>
      </c>
      <c r="C211" s="29">
        <v>120</v>
      </c>
      <c r="D211" s="30">
        <v>2.4505574760212561</v>
      </c>
      <c r="E211" s="30">
        <v>3.2</v>
      </c>
      <c r="F211" s="45">
        <v>1.4503070331592767</v>
      </c>
      <c r="G211" s="45">
        <v>10.582724893236099</v>
      </c>
      <c r="H211" s="46">
        <v>11.832734588295398</v>
      </c>
      <c r="I211" s="1"/>
      <c r="J211" s="40">
        <v>3</v>
      </c>
      <c r="K211" s="47">
        <v>3</v>
      </c>
      <c r="L211" s="47">
        <v>2</v>
      </c>
      <c r="M211" s="47">
        <v>1</v>
      </c>
      <c r="N211" s="47">
        <v>1</v>
      </c>
      <c r="O211" s="48">
        <v>2</v>
      </c>
      <c r="P211" s="1"/>
      <c r="Q211" s="42">
        <f t="shared" si="10"/>
        <v>6</v>
      </c>
      <c r="R211" s="43">
        <f t="shared" si="11"/>
        <v>12</v>
      </c>
      <c r="S211" s="44">
        <f t="shared" si="12"/>
        <v>2</v>
      </c>
    </row>
    <row r="212" spans="1:19" hidden="1" x14ac:dyDescent="0.2">
      <c r="A212" s="42" t="s">
        <v>222</v>
      </c>
      <c r="B212" s="78">
        <v>6932</v>
      </c>
      <c r="C212" s="29">
        <v>52</v>
      </c>
      <c r="D212" s="30">
        <v>1.2550077041604399</v>
      </c>
      <c r="E212" s="30" t="s">
        <v>713</v>
      </c>
      <c r="F212" s="45">
        <v>2.0873859493166087</v>
      </c>
      <c r="G212" s="45">
        <v>8.1300813008130071</v>
      </c>
      <c r="H212" s="46">
        <v>9.5985094719706048</v>
      </c>
      <c r="I212" s="1"/>
      <c r="J212" s="40">
        <v>1</v>
      </c>
      <c r="K212" s="47">
        <v>3</v>
      </c>
      <c r="L212" s="47" t="s">
        <v>712</v>
      </c>
      <c r="M212" s="47">
        <v>2</v>
      </c>
      <c r="N212" s="47">
        <v>1</v>
      </c>
      <c r="O212" s="48">
        <v>1</v>
      </c>
      <c r="P212" s="1"/>
      <c r="Q212" s="42">
        <f t="shared" si="10"/>
        <v>5</v>
      </c>
      <c r="R212" s="43">
        <f t="shared" si="11"/>
        <v>8</v>
      </c>
      <c r="S212" s="44">
        <f t="shared" si="12"/>
        <v>1.6</v>
      </c>
    </row>
    <row r="213" spans="1:19" hidden="1" x14ac:dyDescent="0.2">
      <c r="A213" s="42" t="s">
        <v>223</v>
      </c>
      <c r="B213" s="78">
        <v>355</v>
      </c>
      <c r="C213" s="29" t="s">
        <v>712</v>
      </c>
      <c r="D213" s="30" t="s">
        <v>712</v>
      </c>
      <c r="E213" s="30" t="s">
        <v>712</v>
      </c>
      <c r="F213" s="45" t="s">
        <v>712</v>
      </c>
      <c r="G213" s="45" t="s">
        <v>712</v>
      </c>
      <c r="H213" s="46" t="s">
        <v>712</v>
      </c>
      <c r="I213" s="1"/>
      <c r="J213" s="40" t="s">
        <v>712</v>
      </c>
      <c r="K213" s="47" t="s">
        <v>712</v>
      </c>
      <c r="L213" s="47" t="s">
        <v>712</v>
      </c>
      <c r="M213" s="47" t="s">
        <v>712</v>
      </c>
      <c r="N213" s="47" t="s">
        <v>712</v>
      </c>
      <c r="O213" s="48" t="s">
        <v>712</v>
      </c>
      <c r="P213" s="1"/>
      <c r="Q213" s="42">
        <f t="shared" si="10"/>
        <v>0</v>
      </c>
      <c r="R213" s="43">
        <f t="shared" si="11"/>
        <v>0</v>
      </c>
      <c r="S213" s="44" t="str">
        <f t="shared" si="12"/>
        <v/>
      </c>
    </row>
    <row r="214" spans="1:19" hidden="1" x14ac:dyDescent="0.2">
      <c r="A214" s="42" t="s">
        <v>224</v>
      </c>
      <c r="B214" s="78">
        <v>11785</v>
      </c>
      <c r="C214" s="29">
        <v>68</v>
      </c>
      <c r="D214" s="30">
        <v>2.5550767109118042</v>
      </c>
      <c r="E214" s="30">
        <v>6.2</v>
      </c>
      <c r="F214" s="45">
        <v>1.7658176307796225</v>
      </c>
      <c r="G214" s="45">
        <v>8.4809985512091828</v>
      </c>
      <c r="H214" s="46">
        <v>4.0733829034320168</v>
      </c>
      <c r="I214" s="1"/>
      <c r="J214" s="40">
        <v>2</v>
      </c>
      <c r="K214" s="47">
        <v>3</v>
      </c>
      <c r="L214" s="47">
        <v>0</v>
      </c>
      <c r="M214" s="47">
        <v>2</v>
      </c>
      <c r="N214" s="47">
        <v>1</v>
      </c>
      <c r="O214" s="48">
        <v>0</v>
      </c>
      <c r="P214" s="1"/>
      <c r="Q214" s="42">
        <f t="shared" si="10"/>
        <v>6</v>
      </c>
      <c r="R214" s="43">
        <f t="shared" si="11"/>
        <v>8</v>
      </c>
      <c r="S214" s="44">
        <f t="shared" si="12"/>
        <v>1.3333333333333333</v>
      </c>
    </row>
    <row r="215" spans="1:19" hidden="1" x14ac:dyDescent="0.2">
      <c r="A215" s="42" t="s">
        <v>225</v>
      </c>
      <c r="B215" s="78" t="s">
        <v>712</v>
      </c>
      <c r="C215" s="29" t="s">
        <v>712</v>
      </c>
      <c r="D215" s="30" t="s">
        <v>712</v>
      </c>
      <c r="E215" s="30" t="s">
        <v>712</v>
      </c>
      <c r="F215" s="45" t="s">
        <v>712</v>
      </c>
      <c r="G215" s="45" t="s">
        <v>712</v>
      </c>
      <c r="H215" s="46" t="s">
        <v>712</v>
      </c>
      <c r="I215" s="1"/>
      <c r="J215" s="40" t="s">
        <v>712</v>
      </c>
      <c r="K215" s="47" t="s">
        <v>712</v>
      </c>
      <c r="L215" s="47" t="s">
        <v>712</v>
      </c>
      <c r="M215" s="47" t="s">
        <v>712</v>
      </c>
      <c r="N215" s="47" t="s">
        <v>712</v>
      </c>
      <c r="O215" s="48" t="s">
        <v>712</v>
      </c>
      <c r="P215" s="1"/>
      <c r="Q215" s="42">
        <f t="shared" si="10"/>
        <v>0</v>
      </c>
      <c r="R215" s="43">
        <f t="shared" si="11"/>
        <v>0</v>
      </c>
      <c r="S215" s="44" t="str">
        <f t="shared" si="12"/>
        <v/>
      </c>
    </row>
    <row r="216" spans="1:19" hidden="1" x14ac:dyDescent="0.2">
      <c r="A216" s="42" t="s">
        <v>226</v>
      </c>
      <c r="B216" s="78" t="s">
        <v>712</v>
      </c>
      <c r="C216" s="29" t="s">
        <v>712</v>
      </c>
      <c r="D216" s="30" t="s">
        <v>712</v>
      </c>
      <c r="E216" s="30" t="s">
        <v>712</v>
      </c>
      <c r="F216" s="45" t="s">
        <v>712</v>
      </c>
      <c r="G216" s="45" t="s">
        <v>712</v>
      </c>
      <c r="H216" s="46" t="s">
        <v>712</v>
      </c>
      <c r="I216" s="1"/>
      <c r="J216" s="40" t="s">
        <v>712</v>
      </c>
      <c r="K216" s="47" t="s">
        <v>712</v>
      </c>
      <c r="L216" s="47" t="s">
        <v>712</v>
      </c>
      <c r="M216" s="47" t="s">
        <v>712</v>
      </c>
      <c r="N216" s="47" t="s">
        <v>712</v>
      </c>
      <c r="O216" s="48" t="s">
        <v>712</v>
      </c>
      <c r="P216" s="1"/>
      <c r="Q216" s="42">
        <f t="shared" si="10"/>
        <v>0</v>
      </c>
      <c r="R216" s="43">
        <f t="shared" si="11"/>
        <v>0</v>
      </c>
      <c r="S216" s="44" t="str">
        <f t="shared" si="12"/>
        <v/>
      </c>
    </row>
    <row r="217" spans="1:19" hidden="1" x14ac:dyDescent="0.2">
      <c r="A217" s="42" t="s">
        <v>227</v>
      </c>
      <c r="B217" s="78" t="s">
        <v>712</v>
      </c>
      <c r="C217" s="29" t="s">
        <v>712</v>
      </c>
      <c r="D217" s="30" t="s">
        <v>712</v>
      </c>
      <c r="E217" s="30" t="s">
        <v>712</v>
      </c>
      <c r="F217" s="45" t="s">
        <v>712</v>
      </c>
      <c r="G217" s="45" t="s">
        <v>712</v>
      </c>
      <c r="H217" s="46" t="s">
        <v>712</v>
      </c>
      <c r="I217" s="1"/>
      <c r="J217" s="40" t="s">
        <v>712</v>
      </c>
      <c r="K217" s="47" t="s">
        <v>712</v>
      </c>
      <c r="L217" s="47" t="s">
        <v>712</v>
      </c>
      <c r="M217" s="47" t="s">
        <v>712</v>
      </c>
      <c r="N217" s="47" t="s">
        <v>712</v>
      </c>
      <c r="O217" s="48" t="s">
        <v>712</v>
      </c>
      <c r="P217" s="1"/>
      <c r="Q217" s="42">
        <f t="shared" si="10"/>
        <v>0</v>
      </c>
      <c r="R217" s="43">
        <f t="shared" si="11"/>
        <v>0</v>
      </c>
      <c r="S217" s="44" t="str">
        <f t="shared" si="12"/>
        <v/>
      </c>
    </row>
    <row r="218" spans="1:19" hidden="1" x14ac:dyDescent="0.2">
      <c r="A218" s="42" t="s">
        <v>228</v>
      </c>
      <c r="B218" s="78" t="s">
        <v>712</v>
      </c>
      <c r="C218" s="29" t="s">
        <v>712</v>
      </c>
      <c r="D218" s="30" t="s">
        <v>712</v>
      </c>
      <c r="E218" s="30" t="s">
        <v>712</v>
      </c>
      <c r="F218" s="45" t="s">
        <v>712</v>
      </c>
      <c r="G218" s="45" t="s">
        <v>712</v>
      </c>
      <c r="H218" s="46" t="s">
        <v>712</v>
      </c>
      <c r="I218" s="1"/>
      <c r="J218" s="40" t="s">
        <v>712</v>
      </c>
      <c r="K218" s="47" t="s">
        <v>712</v>
      </c>
      <c r="L218" s="47" t="s">
        <v>712</v>
      </c>
      <c r="M218" s="47" t="s">
        <v>712</v>
      </c>
      <c r="N218" s="47" t="s">
        <v>712</v>
      </c>
      <c r="O218" s="48" t="s">
        <v>712</v>
      </c>
      <c r="P218" s="1"/>
      <c r="Q218" s="42">
        <f t="shared" si="10"/>
        <v>0</v>
      </c>
      <c r="R218" s="43">
        <f t="shared" si="11"/>
        <v>0</v>
      </c>
      <c r="S218" s="44" t="str">
        <f t="shared" si="12"/>
        <v/>
      </c>
    </row>
    <row r="219" spans="1:19" hidden="1" x14ac:dyDescent="0.2">
      <c r="A219" s="42" t="s">
        <v>229</v>
      </c>
      <c r="B219" s="78" t="s">
        <v>712</v>
      </c>
      <c r="C219" s="29" t="s">
        <v>712</v>
      </c>
      <c r="D219" s="30" t="s">
        <v>712</v>
      </c>
      <c r="E219" s="30" t="s">
        <v>712</v>
      </c>
      <c r="F219" s="45" t="s">
        <v>712</v>
      </c>
      <c r="G219" s="45" t="s">
        <v>712</v>
      </c>
      <c r="H219" s="46" t="s">
        <v>712</v>
      </c>
      <c r="I219" s="1"/>
      <c r="J219" s="40" t="s">
        <v>712</v>
      </c>
      <c r="K219" s="47" t="s">
        <v>712</v>
      </c>
      <c r="L219" s="47" t="s">
        <v>712</v>
      </c>
      <c r="M219" s="47" t="s">
        <v>712</v>
      </c>
      <c r="N219" s="47" t="s">
        <v>712</v>
      </c>
      <c r="O219" s="48" t="s">
        <v>712</v>
      </c>
      <c r="P219" s="1"/>
      <c r="Q219" s="42">
        <f t="shared" si="10"/>
        <v>0</v>
      </c>
      <c r="R219" s="43">
        <f t="shared" si="11"/>
        <v>0</v>
      </c>
      <c r="S219" s="44" t="str">
        <f t="shared" si="12"/>
        <v/>
      </c>
    </row>
    <row r="220" spans="1:19" hidden="1" x14ac:dyDescent="0.2">
      <c r="A220" s="42" t="s">
        <v>230</v>
      </c>
      <c r="B220" s="78" t="s">
        <v>712</v>
      </c>
      <c r="C220" s="29" t="s">
        <v>712</v>
      </c>
      <c r="D220" s="30" t="s">
        <v>712</v>
      </c>
      <c r="E220" s="30" t="s">
        <v>712</v>
      </c>
      <c r="F220" s="45" t="s">
        <v>712</v>
      </c>
      <c r="G220" s="45" t="s">
        <v>712</v>
      </c>
      <c r="H220" s="46" t="s">
        <v>712</v>
      </c>
      <c r="I220" s="1"/>
      <c r="J220" s="40" t="s">
        <v>712</v>
      </c>
      <c r="K220" s="47" t="s">
        <v>712</v>
      </c>
      <c r="L220" s="47" t="s">
        <v>712</v>
      </c>
      <c r="M220" s="47" t="s">
        <v>712</v>
      </c>
      <c r="N220" s="47" t="s">
        <v>712</v>
      </c>
      <c r="O220" s="48" t="s">
        <v>712</v>
      </c>
      <c r="P220" s="1"/>
      <c r="Q220" s="42">
        <f t="shared" si="10"/>
        <v>0</v>
      </c>
      <c r="R220" s="43">
        <f t="shared" si="11"/>
        <v>0</v>
      </c>
      <c r="S220" s="44" t="str">
        <f t="shared" si="12"/>
        <v/>
      </c>
    </row>
    <row r="221" spans="1:19" hidden="1" x14ac:dyDescent="0.2">
      <c r="A221" s="42" t="s">
        <v>231</v>
      </c>
      <c r="B221" s="78" t="s">
        <v>712</v>
      </c>
      <c r="C221" s="29" t="s">
        <v>712</v>
      </c>
      <c r="D221" s="30" t="s">
        <v>712</v>
      </c>
      <c r="E221" s="30" t="s">
        <v>712</v>
      </c>
      <c r="F221" s="45" t="s">
        <v>712</v>
      </c>
      <c r="G221" s="45" t="s">
        <v>712</v>
      </c>
      <c r="H221" s="46" t="s">
        <v>712</v>
      </c>
      <c r="I221" s="1"/>
      <c r="J221" s="40" t="s">
        <v>712</v>
      </c>
      <c r="K221" s="47" t="s">
        <v>712</v>
      </c>
      <c r="L221" s="47" t="s">
        <v>712</v>
      </c>
      <c r="M221" s="47" t="s">
        <v>712</v>
      </c>
      <c r="N221" s="47" t="s">
        <v>712</v>
      </c>
      <c r="O221" s="48" t="s">
        <v>712</v>
      </c>
      <c r="P221" s="1"/>
      <c r="Q221" s="42">
        <f t="shared" si="10"/>
        <v>0</v>
      </c>
      <c r="R221" s="43">
        <f t="shared" si="11"/>
        <v>0</v>
      </c>
      <c r="S221" s="44" t="str">
        <f t="shared" si="12"/>
        <v/>
      </c>
    </row>
    <row r="222" spans="1:19" hidden="1" x14ac:dyDescent="0.2">
      <c r="A222" s="42" t="s">
        <v>232</v>
      </c>
      <c r="B222" s="78" t="s">
        <v>712</v>
      </c>
      <c r="C222" s="29" t="s">
        <v>712</v>
      </c>
      <c r="D222" s="30" t="s">
        <v>712</v>
      </c>
      <c r="E222" s="30" t="s">
        <v>712</v>
      </c>
      <c r="F222" s="45" t="s">
        <v>712</v>
      </c>
      <c r="G222" s="45" t="s">
        <v>712</v>
      </c>
      <c r="H222" s="46" t="s">
        <v>712</v>
      </c>
      <c r="I222" s="1"/>
      <c r="J222" s="40" t="s">
        <v>712</v>
      </c>
      <c r="K222" s="47" t="s">
        <v>712</v>
      </c>
      <c r="L222" s="47" t="s">
        <v>712</v>
      </c>
      <c r="M222" s="47" t="s">
        <v>712</v>
      </c>
      <c r="N222" s="47" t="s">
        <v>712</v>
      </c>
      <c r="O222" s="48" t="s">
        <v>712</v>
      </c>
      <c r="P222" s="1"/>
      <c r="Q222" s="42">
        <f t="shared" si="10"/>
        <v>0</v>
      </c>
      <c r="R222" s="43">
        <f t="shared" si="11"/>
        <v>0</v>
      </c>
      <c r="S222" s="44" t="str">
        <f t="shared" si="12"/>
        <v/>
      </c>
    </row>
    <row r="223" spans="1:19" x14ac:dyDescent="0.2">
      <c r="A223" s="42" t="s">
        <v>233</v>
      </c>
      <c r="B223" s="78">
        <v>5642</v>
      </c>
      <c r="C223" s="29">
        <v>64</v>
      </c>
      <c r="D223" s="30">
        <v>0.69883659439442636</v>
      </c>
      <c r="E223" s="30" t="s">
        <v>713</v>
      </c>
      <c r="F223" s="45">
        <v>4.3429107945236982</v>
      </c>
      <c r="G223" s="45">
        <v>9.5619987661960675</v>
      </c>
      <c r="H223" s="46">
        <v>9.0498739920599682</v>
      </c>
      <c r="I223" s="1"/>
      <c r="J223" s="40">
        <v>2</v>
      </c>
      <c r="K223" s="47">
        <v>3</v>
      </c>
      <c r="L223" s="47" t="s">
        <v>712</v>
      </c>
      <c r="M223" s="47">
        <v>3</v>
      </c>
      <c r="N223" s="47">
        <v>1</v>
      </c>
      <c r="O223" s="48">
        <v>1</v>
      </c>
      <c r="P223" s="1"/>
      <c r="Q223" s="42">
        <f t="shared" si="10"/>
        <v>5</v>
      </c>
      <c r="R223" s="43">
        <f t="shared" si="11"/>
        <v>10</v>
      </c>
      <c r="S223" s="44">
        <f t="shared" si="12"/>
        <v>2</v>
      </c>
    </row>
    <row r="224" spans="1:19" hidden="1" x14ac:dyDescent="0.2">
      <c r="A224" s="42" t="s">
        <v>234</v>
      </c>
      <c r="B224" s="78" t="s">
        <v>712</v>
      </c>
      <c r="C224" s="29" t="s">
        <v>712</v>
      </c>
      <c r="D224" s="30" t="s">
        <v>712</v>
      </c>
      <c r="E224" s="30" t="s">
        <v>712</v>
      </c>
      <c r="F224" s="45" t="s">
        <v>712</v>
      </c>
      <c r="G224" s="45" t="s">
        <v>712</v>
      </c>
      <c r="H224" s="46" t="s">
        <v>712</v>
      </c>
      <c r="I224" s="1"/>
      <c r="J224" s="40" t="s">
        <v>712</v>
      </c>
      <c r="K224" s="47" t="s">
        <v>712</v>
      </c>
      <c r="L224" s="47" t="s">
        <v>712</v>
      </c>
      <c r="M224" s="47" t="s">
        <v>712</v>
      </c>
      <c r="N224" s="47" t="s">
        <v>712</v>
      </c>
      <c r="O224" s="48" t="s">
        <v>712</v>
      </c>
      <c r="P224" s="1"/>
      <c r="Q224" s="42">
        <f t="shared" si="10"/>
        <v>0</v>
      </c>
      <c r="R224" s="43">
        <f t="shared" si="11"/>
        <v>0</v>
      </c>
      <c r="S224" s="44" t="str">
        <f t="shared" si="12"/>
        <v/>
      </c>
    </row>
    <row r="225" spans="1:19" hidden="1" x14ac:dyDescent="0.2">
      <c r="A225" s="42" t="s">
        <v>235</v>
      </c>
      <c r="B225" s="78">
        <v>737</v>
      </c>
      <c r="C225" s="29">
        <v>33</v>
      </c>
      <c r="D225" s="30">
        <v>0.84554973821950885</v>
      </c>
      <c r="E225" s="30" t="s">
        <v>712</v>
      </c>
      <c r="F225" s="45">
        <v>1.7643004553603516</v>
      </c>
      <c r="G225" s="45" t="s">
        <v>712</v>
      </c>
      <c r="H225" s="46">
        <v>7.0793473795410469</v>
      </c>
      <c r="I225" s="1"/>
      <c r="J225" s="40">
        <v>0</v>
      </c>
      <c r="K225" s="47">
        <v>3</v>
      </c>
      <c r="L225" s="47" t="s">
        <v>712</v>
      </c>
      <c r="M225" s="47">
        <v>2</v>
      </c>
      <c r="N225" s="47" t="s">
        <v>712</v>
      </c>
      <c r="O225" s="48">
        <v>1</v>
      </c>
      <c r="P225" s="1"/>
      <c r="Q225" s="42">
        <f t="shared" si="10"/>
        <v>4</v>
      </c>
      <c r="R225" s="43">
        <f t="shared" si="11"/>
        <v>6</v>
      </c>
      <c r="S225" s="44">
        <f t="shared" si="12"/>
        <v>1.5</v>
      </c>
    </row>
    <row r="226" spans="1:19" hidden="1" x14ac:dyDescent="0.2">
      <c r="A226" s="42" t="s">
        <v>236</v>
      </c>
      <c r="B226" s="78" t="s">
        <v>712</v>
      </c>
      <c r="C226" s="29" t="s">
        <v>712</v>
      </c>
      <c r="D226" s="30" t="s">
        <v>712</v>
      </c>
      <c r="E226" s="30" t="s">
        <v>712</v>
      </c>
      <c r="F226" s="45" t="s">
        <v>712</v>
      </c>
      <c r="G226" s="45" t="s">
        <v>712</v>
      </c>
      <c r="H226" s="46" t="s">
        <v>712</v>
      </c>
      <c r="I226" s="1"/>
      <c r="J226" s="40" t="s">
        <v>712</v>
      </c>
      <c r="K226" s="47" t="s">
        <v>712</v>
      </c>
      <c r="L226" s="47" t="s">
        <v>712</v>
      </c>
      <c r="M226" s="47" t="s">
        <v>712</v>
      </c>
      <c r="N226" s="47" t="s">
        <v>712</v>
      </c>
      <c r="O226" s="48" t="s">
        <v>712</v>
      </c>
      <c r="P226" s="1"/>
      <c r="Q226" s="42">
        <f t="shared" si="10"/>
        <v>0</v>
      </c>
      <c r="R226" s="43">
        <f t="shared" si="11"/>
        <v>0</v>
      </c>
      <c r="S226" s="44" t="str">
        <f t="shared" si="12"/>
        <v/>
      </c>
    </row>
    <row r="227" spans="1:19" hidden="1" x14ac:dyDescent="0.2">
      <c r="A227" s="42" t="s">
        <v>237</v>
      </c>
      <c r="B227" s="78" t="s">
        <v>712</v>
      </c>
      <c r="C227" s="29" t="s">
        <v>712</v>
      </c>
      <c r="D227" s="30" t="s">
        <v>712</v>
      </c>
      <c r="E227" s="30" t="s">
        <v>712</v>
      </c>
      <c r="F227" s="45" t="s">
        <v>712</v>
      </c>
      <c r="G227" s="45" t="s">
        <v>712</v>
      </c>
      <c r="H227" s="46" t="s">
        <v>712</v>
      </c>
      <c r="I227" s="1"/>
      <c r="J227" s="40" t="s">
        <v>712</v>
      </c>
      <c r="K227" s="47" t="s">
        <v>712</v>
      </c>
      <c r="L227" s="47" t="s">
        <v>712</v>
      </c>
      <c r="M227" s="47" t="s">
        <v>712</v>
      </c>
      <c r="N227" s="47" t="s">
        <v>712</v>
      </c>
      <c r="O227" s="48" t="s">
        <v>712</v>
      </c>
      <c r="P227" s="1"/>
      <c r="Q227" s="42">
        <f t="shared" si="10"/>
        <v>0</v>
      </c>
      <c r="R227" s="43">
        <f t="shared" si="11"/>
        <v>0</v>
      </c>
      <c r="S227" s="44" t="str">
        <f t="shared" si="12"/>
        <v/>
      </c>
    </row>
    <row r="228" spans="1:19" hidden="1" x14ac:dyDescent="0.2">
      <c r="A228" s="42" t="s">
        <v>238</v>
      </c>
      <c r="B228" s="78" t="s">
        <v>712</v>
      </c>
      <c r="C228" s="29" t="s">
        <v>712</v>
      </c>
      <c r="D228" s="30" t="s">
        <v>712</v>
      </c>
      <c r="E228" s="30" t="s">
        <v>712</v>
      </c>
      <c r="F228" s="45" t="s">
        <v>712</v>
      </c>
      <c r="G228" s="45" t="s">
        <v>712</v>
      </c>
      <c r="H228" s="46" t="s">
        <v>712</v>
      </c>
      <c r="I228" s="1"/>
      <c r="J228" s="40" t="s">
        <v>712</v>
      </c>
      <c r="K228" s="47" t="s">
        <v>712</v>
      </c>
      <c r="L228" s="47" t="s">
        <v>712</v>
      </c>
      <c r="M228" s="47" t="s">
        <v>712</v>
      </c>
      <c r="N228" s="47" t="s">
        <v>712</v>
      </c>
      <c r="O228" s="48" t="s">
        <v>712</v>
      </c>
      <c r="P228" s="1"/>
      <c r="Q228" s="42">
        <f t="shared" si="10"/>
        <v>0</v>
      </c>
      <c r="R228" s="43">
        <f t="shared" si="11"/>
        <v>0</v>
      </c>
      <c r="S228" s="44" t="str">
        <f t="shared" si="12"/>
        <v/>
      </c>
    </row>
    <row r="229" spans="1:19" hidden="1" x14ac:dyDescent="0.2">
      <c r="A229" s="42" t="s">
        <v>239</v>
      </c>
      <c r="B229" s="78">
        <v>1982</v>
      </c>
      <c r="C229" s="29">
        <v>62.5</v>
      </c>
      <c r="D229" s="30" t="s">
        <v>712</v>
      </c>
      <c r="E229" s="30" t="s">
        <v>712</v>
      </c>
      <c r="F229" s="45">
        <v>0.83774518612719895</v>
      </c>
      <c r="G229" s="45" t="s">
        <v>712</v>
      </c>
      <c r="H229" s="46">
        <v>9.0285619694925945</v>
      </c>
      <c r="I229" s="1"/>
      <c r="J229" s="40">
        <v>2</v>
      </c>
      <c r="K229" s="47" t="s">
        <v>712</v>
      </c>
      <c r="L229" s="47" t="s">
        <v>712</v>
      </c>
      <c r="M229" s="47">
        <v>1</v>
      </c>
      <c r="N229" s="47" t="s">
        <v>712</v>
      </c>
      <c r="O229" s="48">
        <v>1</v>
      </c>
      <c r="P229" s="1"/>
      <c r="Q229" s="42">
        <f t="shared" si="10"/>
        <v>3</v>
      </c>
      <c r="R229" s="43">
        <f t="shared" si="11"/>
        <v>4</v>
      </c>
      <c r="S229" s="44" t="str">
        <f t="shared" si="12"/>
        <v/>
      </c>
    </row>
    <row r="230" spans="1:19" hidden="1" x14ac:dyDescent="0.2">
      <c r="A230" s="42" t="s">
        <v>240</v>
      </c>
      <c r="B230" s="78" t="s">
        <v>712</v>
      </c>
      <c r="C230" s="29" t="s">
        <v>712</v>
      </c>
      <c r="D230" s="30" t="s">
        <v>712</v>
      </c>
      <c r="E230" s="30" t="s">
        <v>712</v>
      </c>
      <c r="F230" s="45" t="s">
        <v>712</v>
      </c>
      <c r="G230" s="45" t="s">
        <v>712</v>
      </c>
      <c r="H230" s="46" t="s">
        <v>712</v>
      </c>
      <c r="I230" s="1"/>
      <c r="J230" s="40" t="s">
        <v>712</v>
      </c>
      <c r="K230" s="47" t="s">
        <v>712</v>
      </c>
      <c r="L230" s="47" t="s">
        <v>712</v>
      </c>
      <c r="M230" s="47" t="s">
        <v>712</v>
      </c>
      <c r="N230" s="47" t="s">
        <v>712</v>
      </c>
      <c r="O230" s="48" t="s">
        <v>712</v>
      </c>
      <c r="P230" s="1"/>
      <c r="Q230" s="42">
        <f t="shared" si="10"/>
        <v>0</v>
      </c>
      <c r="R230" s="43">
        <f t="shared" si="11"/>
        <v>0</v>
      </c>
      <c r="S230" s="44" t="str">
        <f t="shared" si="12"/>
        <v/>
      </c>
    </row>
    <row r="231" spans="1:19" hidden="1" x14ac:dyDescent="0.2">
      <c r="A231" s="42" t="s">
        <v>241</v>
      </c>
      <c r="B231" s="78" t="s">
        <v>712</v>
      </c>
      <c r="C231" s="29" t="s">
        <v>712</v>
      </c>
      <c r="D231" s="30" t="s">
        <v>712</v>
      </c>
      <c r="E231" s="30" t="s">
        <v>712</v>
      </c>
      <c r="F231" s="45" t="s">
        <v>712</v>
      </c>
      <c r="G231" s="45" t="s">
        <v>712</v>
      </c>
      <c r="H231" s="46" t="s">
        <v>712</v>
      </c>
      <c r="I231" s="1"/>
      <c r="J231" s="40" t="s">
        <v>712</v>
      </c>
      <c r="K231" s="47" t="s">
        <v>712</v>
      </c>
      <c r="L231" s="47" t="s">
        <v>712</v>
      </c>
      <c r="M231" s="47" t="s">
        <v>712</v>
      </c>
      <c r="N231" s="47" t="s">
        <v>712</v>
      </c>
      <c r="O231" s="48" t="s">
        <v>712</v>
      </c>
      <c r="P231" s="1"/>
      <c r="Q231" s="42">
        <f t="shared" si="10"/>
        <v>0</v>
      </c>
      <c r="R231" s="43">
        <f t="shared" si="11"/>
        <v>0</v>
      </c>
      <c r="S231" s="44" t="str">
        <f t="shared" si="12"/>
        <v/>
      </c>
    </row>
    <row r="232" spans="1:19" hidden="1" x14ac:dyDescent="0.2">
      <c r="A232" s="42" t="s">
        <v>242</v>
      </c>
      <c r="B232" s="78" t="s">
        <v>712</v>
      </c>
      <c r="C232" s="29" t="s">
        <v>712</v>
      </c>
      <c r="D232" s="30" t="s">
        <v>712</v>
      </c>
      <c r="E232" s="30" t="s">
        <v>712</v>
      </c>
      <c r="F232" s="45" t="s">
        <v>712</v>
      </c>
      <c r="G232" s="45" t="s">
        <v>712</v>
      </c>
      <c r="H232" s="46" t="s">
        <v>712</v>
      </c>
      <c r="I232" s="1"/>
      <c r="J232" s="40" t="s">
        <v>712</v>
      </c>
      <c r="K232" s="47" t="s">
        <v>712</v>
      </c>
      <c r="L232" s="47" t="s">
        <v>712</v>
      </c>
      <c r="M232" s="47" t="s">
        <v>712</v>
      </c>
      <c r="N232" s="47" t="s">
        <v>712</v>
      </c>
      <c r="O232" s="48" t="s">
        <v>712</v>
      </c>
      <c r="P232" s="1"/>
      <c r="Q232" s="42">
        <f t="shared" si="10"/>
        <v>0</v>
      </c>
      <c r="R232" s="43">
        <f t="shared" si="11"/>
        <v>0</v>
      </c>
      <c r="S232" s="44" t="str">
        <f t="shared" si="12"/>
        <v/>
      </c>
    </row>
    <row r="233" spans="1:19" hidden="1" x14ac:dyDescent="0.2">
      <c r="A233" s="42" t="s">
        <v>243</v>
      </c>
      <c r="B233" s="78" t="s">
        <v>712</v>
      </c>
      <c r="C233" s="29" t="s">
        <v>712</v>
      </c>
      <c r="D233" s="30" t="s">
        <v>712</v>
      </c>
      <c r="E233" s="30" t="s">
        <v>712</v>
      </c>
      <c r="F233" s="45" t="s">
        <v>712</v>
      </c>
      <c r="G233" s="45" t="s">
        <v>712</v>
      </c>
      <c r="H233" s="46" t="s">
        <v>712</v>
      </c>
      <c r="I233" s="1"/>
      <c r="J233" s="40" t="s">
        <v>712</v>
      </c>
      <c r="K233" s="47" t="s">
        <v>712</v>
      </c>
      <c r="L233" s="47" t="s">
        <v>712</v>
      </c>
      <c r="M233" s="47" t="s">
        <v>712</v>
      </c>
      <c r="N233" s="47" t="s">
        <v>712</v>
      </c>
      <c r="O233" s="48" t="s">
        <v>712</v>
      </c>
      <c r="P233" s="1"/>
      <c r="Q233" s="42">
        <f t="shared" si="10"/>
        <v>0</v>
      </c>
      <c r="R233" s="43">
        <f t="shared" si="11"/>
        <v>0</v>
      </c>
      <c r="S233" s="44" t="str">
        <f t="shared" si="12"/>
        <v/>
      </c>
    </row>
    <row r="234" spans="1:19" hidden="1" x14ac:dyDescent="0.2">
      <c r="A234" s="42" t="s">
        <v>244</v>
      </c>
      <c r="B234" s="78" t="s">
        <v>712</v>
      </c>
      <c r="C234" s="29" t="s">
        <v>712</v>
      </c>
      <c r="D234" s="30" t="s">
        <v>712</v>
      </c>
      <c r="E234" s="30" t="s">
        <v>712</v>
      </c>
      <c r="F234" s="45" t="s">
        <v>712</v>
      </c>
      <c r="G234" s="45" t="s">
        <v>712</v>
      </c>
      <c r="H234" s="46" t="s">
        <v>712</v>
      </c>
      <c r="I234" s="1"/>
      <c r="J234" s="40" t="s">
        <v>712</v>
      </c>
      <c r="K234" s="47" t="s">
        <v>712</v>
      </c>
      <c r="L234" s="47" t="s">
        <v>712</v>
      </c>
      <c r="M234" s="47" t="s">
        <v>712</v>
      </c>
      <c r="N234" s="47" t="s">
        <v>712</v>
      </c>
      <c r="O234" s="48" t="s">
        <v>712</v>
      </c>
      <c r="P234" s="1"/>
      <c r="Q234" s="42">
        <f t="shared" si="10"/>
        <v>0</v>
      </c>
      <c r="R234" s="43">
        <f t="shared" si="11"/>
        <v>0</v>
      </c>
      <c r="S234" s="44" t="str">
        <f t="shared" si="12"/>
        <v/>
      </c>
    </row>
    <row r="235" spans="1:19" hidden="1" x14ac:dyDescent="0.2">
      <c r="A235" s="42" t="s">
        <v>245</v>
      </c>
      <c r="B235" s="78" t="s">
        <v>712</v>
      </c>
      <c r="C235" s="29" t="s">
        <v>712</v>
      </c>
      <c r="D235" s="30" t="s">
        <v>712</v>
      </c>
      <c r="E235" s="30" t="s">
        <v>712</v>
      </c>
      <c r="F235" s="45" t="s">
        <v>712</v>
      </c>
      <c r="G235" s="45" t="s">
        <v>712</v>
      </c>
      <c r="H235" s="46" t="s">
        <v>712</v>
      </c>
      <c r="I235" s="1"/>
      <c r="J235" s="40" t="s">
        <v>712</v>
      </c>
      <c r="K235" s="47" t="s">
        <v>712</v>
      </c>
      <c r="L235" s="47" t="s">
        <v>712</v>
      </c>
      <c r="M235" s="47" t="s">
        <v>712</v>
      </c>
      <c r="N235" s="47" t="s">
        <v>712</v>
      </c>
      <c r="O235" s="48" t="s">
        <v>712</v>
      </c>
      <c r="P235" s="1"/>
      <c r="Q235" s="42">
        <f t="shared" si="10"/>
        <v>0</v>
      </c>
      <c r="R235" s="43">
        <f t="shared" si="11"/>
        <v>0</v>
      </c>
      <c r="S235" s="44" t="str">
        <f t="shared" si="12"/>
        <v/>
      </c>
    </row>
    <row r="236" spans="1:19" hidden="1" x14ac:dyDescent="0.2">
      <c r="A236" s="42" t="s">
        <v>246</v>
      </c>
      <c r="B236" s="78" t="s">
        <v>712</v>
      </c>
      <c r="C236" s="29" t="s">
        <v>712</v>
      </c>
      <c r="D236" s="30" t="s">
        <v>712</v>
      </c>
      <c r="E236" s="30" t="s">
        <v>712</v>
      </c>
      <c r="F236" s="45" t="s">
        <v>712</v>
      </c>
      <c r="G236" s="45" t="s">
        <v>712</v>
      </c>
      <c r="H236" s="46" t="s">
        <v>712</v>
      </c>
      <c r="I236" s="1"/>
      <c r="J236" s="40" t="s">
        <v>712</v>
      </c>
      <c r="K236" s="47" t="s">
        <v>712</v>
      </c>
      <c r="L236" s="47" t="s">
        <v>712</v>
      </c>
      <c r="M236" s="47" t="s">
        <v>712</v>
      </c>
      <c r="N236" s="47" t="s">
        <v>712</v>
      </c>
      <c r="O236" s="48" t="s">
        <v>712</v>
      </c>
      <c r="P236" s="1"/>
      <c r="Q236" s="42">
        <f t="shared" si="10"/>
        <v>0</v>
      </c>
      <c r="R236" s="43">
        <f t="shared" si="11"/>
        <v>0</v>
      </c>
      <c r="S236" s="44" t="str">
        <f t="shared" si="12"/>
        <v/>
      </c>
    </row>
    <row r="237" spans="1:19" hidden="1" x14ac:dyDescent="0.2">
      <c r="A237" s="42" t="s">
        <v>247</v>
      </c>
      <c r="B237" s="78" t="s">
        <v>712</v>
      </c>
      <c r="C237" s="29" t="s">
        <v>712</v>
      </c>
      <c r="D237" s="30" t="s">
        <v>712</v>
      </c>
      <c r="E237" s="30" t="s">
        <v>712</v>
      </c>
      <c r="F237" s="45" t="s">
        <v>712</v>
      </c>
      <c r="G237" s="45" t="s">
        <v>712</v>
      </c>
      <c r="H237" s="46" t="s">
        <v>712</v>
      </c>
      <c r="I237" s="1"/>
      <c r="J237" s="40" t="s">
        <v>712</v>
      </c>
      <c r="K237" s="47" t="s">
        <v>712</v>
      </c>
      <c r="L237" s="47" t="s">
        <v>712</v>
      </c>
      <c r="M237" s="47" t="s">
        <v>712</v>
      </c>
      <c r="N237" s="47" t="s">
        <v>712</v>
      </c>
      <c r="O237" s="48" t="s">
        <v>712</v>
      </c>
      <c r="P237" s="1"/>
      <c r="Q237" s="42">
        <f t="shared" si="10"/>
        <v>0</v>
      </c>
      <c r="R237" s="43">
        <f t="shared" si="11"/>
        <v>0</v>
      </c>
      <c r="S237" s="44" t="str">
        <f t="shared" si="12"/>
        <v/>
      </c>
    </row>
    <row r="238" spans="1:19" hidden="1" x14ac:dyDescent="0.2">
      <c r="A238" s="42" t="s">
        <v>248</v>
      </c>
      <c r="B238" s="78" t="s">
        <v>712</v>
      </c>
      <c r="C238" s="29" t="s">
        <v>712</v>
      </c>
      <c r="D238" s="30" t="s">
        <v>712</v>
      </c>
      <c r="E238" s="30" t="s">
        <v>712</v>
      </c>
      <c r="F238" s="45" t="s">
        <v>712</v>
      </c>
      <c r="G238" s="45" t="s">
        <v>712</v>
      </c>
      <c r="H238" s="46" t="s">
        <v>712</v>
      </c>
      <c r="I238" s="1"/>
      <c r="J238" s="40" t="s">
        <v>712</v>
      </c>
      <c r="K238" s="47" t="s">
        <v>712</v>
      </c>
      <c r="L238" s="47" t="s">
        <v>712</v>
      </c>
      <c r="M238" s="47" t="s">
        <v>712</v>
      </c>
      <c r="N238" s="47" t="s">
        <v>712</v>
      </c>
      <c r="O238" s="48" t="s">
        <v>712</v>
      </c>
      <c r="P238" s="1"/>
      <c r="Q238" s="42">
        <f t="shared" si="10"/>
        <v>0</v>
      </c>
      <c r="R238" s="43">
        <f t="shared" si="11"/>
        <v>0</v>
      </c>
      <c r="S238" s="44" t="str">
        <f t="shared" si="12"/>
        <v/>
      </c>
    </row>
    <row r="239" spans="1:19" hidden="1" x14ac:dyDescent="0.2">
      <c r="A239" s="42" t="s">
        <v>249</v>
      </c>
      <c r="B239" s="78" t="s">
        <v>712</v>
      </c>
      <c r="C239" s="29" t="s">
        <v>712</v>
      </c>
      <c r="D239" s="30" t="s">
        <v>712</v>
      </c>
      <c r="E239" s="30" t="s">
        <v>712</v>
      </c>
      <c r="F239" s="45" t="s">
        <v>712</v>
      </c>
      <c r="G239" s="45" t="s">
        <v>712</v>
      </c>
      <c r="H239" s="46" t="s">
        <v>712</v>
      </c>
      <c r="I239" s="1"/>
      <c r="J239" s="40" t="s">
        <v>712</v>
      </c>
      <c r="K239" s="47" t="s">
        <v>712</v>
      </c>
      <c r="L239" s="47" t="s">
        <v>712</v>
      </c>
      <c r="M239" s="47" t="s">
        <v>712</v>
      </c>
      <c r="N239" s="47" t="s">
        <v>712</v>
      </c>
      <c r="O239" s="48" t="s">
        <v>712</v>
      </c>
      <c r="P239" s="1"/>
      <c r="Q239" s="42">
        <f t="shared" si="10"/>
        <v>0</v>
      </c>
      <c r="R239" s="43">
        <f t="shared" si="11"/>
        <v>0</v>
      </c>
      <c r="S239" s="44" t="str">
        <f t="shared" si="12"/>
        <v/>
      </c>
    </row>
    <row r="240" spans="1:19" hidden="1" x14ac:dyDescent="0.2">
      <c r="A240" s="42" t="s">
        <v>250</v>
      </c>
      <c r="B240" s="78" t="s">
        <v>712</v>
      </c>
      <c r="C240" s="29" t="s">
        <v>712</v>
      </c>
      <c r="D240" s="30" t="s">
        <v>712</v>
      </c>
      <c r="E240" s="30" t="s">
        <v>712</v>
      </c>
      <c r="F240" s="45" t="s">
        <v>712</v>
      </c>
      <c r="G240" s="45" t="s">
        <v>712</v>
      </c>
      <c r="H240" s="46" t="s">
        <v>712</v>
      </c>
      <c r="I240" s="1"/>
      <c r="J240" s="40" t="s">
        <v>712</v>
      </c>
      <c r="K240" s="47" t="s">
        <v>712</v>
      </c>
      <c r="L240" s="47" t="s">
        <v>712</v>
      </c>
      <c r="M240" s="47" t="s">
        <v>712</v>
      </c>
      <c r="N240" s="47" t="s">
        <v>712</v>
      </c>
      <c r="O240" s="48" t="s">
        <v>712</v>
      </c>
      <c r="P240" s="1"/>
      <c r="Q240" s="42">
        <f t="shared" si="10"/>
        <v>0</v>
      </c>
      <c r="R240" s="43">
        <f t="shared" si="11"/>
        <v>0</v>
      </c>
      <c r="S240" s="44" t="str">
        <f t="shared" si="12"/>
        <v/>
      </c>
    </row>
    <row r="241" spans="1:19" hidden="1" x14ac:dyDescent="0.2">
      <c r="A241" s="42" t="s">
        <v>251</v>
      </c>
      <c r="B241" s="78" t="s">
        <v>712</v>
      </c>
      <c r="C241" s="29" t="s">
        <v>712</v>
      </c>
      <c r="D241" s="30" t="s">
        <v>712</v>
      </c>
      <c r="E241" s="30" t="s">
        <v>712</v>
      </c>
      <c r="F241" s="45" t="s">
        <v>712</v>
      </c>
      <c r="G241" s="45" t="s">
        <v>712</v>
      </c>
      <c r="H241" s="46" t="s">
        <v>712</v>
      </c>
      <c r="I241" s="1"/>
      <c r="J241" s="40" t="s">
        <v>712</v>
      </c>
      <c r="K241" s="47" t="s">
        <v>712</v>
      </c>
      <c r="L241" s="47" t="s">
        <v>712</v>
      </c>
      <c r="M241" s="47" t="s">
        <v>712</v>
      </c>
      <c r="N241" s="47" t="s">
        <v>712</v>
      </c>
      <c r="O241" s="48" t="s">
        <v>712</v>
      </c>
      <c r="P241" s="1"/>
      <c r="Q241" s="42">
        <f t="shared" si="10"/>
        <v>0</v>
      </c>
      <c r="R241" s="43">
        <f t="shared" si="11"/>
        <v>0</v>
      </c>
      <c r="S241" s="44" t="str">
        <f t="shared" si="12"/>
        <v/>
      </c>
    </row>
    <row r="242" spans="1:19" hidden="1" x14ac:dyDescent="0.2">
      <c r="A242" s="42" t="s">
        <v>252</v>
      </c>
      <c r="B242" s="78" t="s">
        <v>712</v>
      </c>
      <c r="C242" s="29" t="s">
        <v>712</v>
      </c>
      <c r="D242" s="30" t="s">
        <v>712</v>
      </c>
      <c r="E242" s="30" t="s">
        <v>712</v>
      </c>
      <c r="F242" s="45" t="s">
        <v>712</v>
      </c>
      <c r="G242" s="45" t="s">
        <v>712</v>
      </c>
      <c r="H242" s="46" t="s">
        <v>712</v>
      </c>
      <c r="I242" s="1"/>
      <c r="J242" s="40" t="s">
        <v>712</v>
      </c>
      <c r="K242" s="47" t="s">
        <v>712</v>
      </c>
      <c r="L242" s="47" t="s">
        <v>712</v>
      </c>
      <c r="M242" s="47" t="s">
        <v>712</v>
      </c>
      <c r="N242" s="47" t="s">
        <v>712</v>
      </c>
      <c r="O242" s="48" t="s">
        <v>712</v>
      </c>
      <c r="P242" s="1"/>
      <c r="Q242" s="42">
        <f t="shared" si="10"/>
        <v>0</v>
      </c>
      <c r="R242" s="43">
        <f t="shared" si="11"/>
        <v>0</v>
      </c>
      <c r="S242" s="44" t="str">
        <f t="shared" si="12"/>
        <v/>
      </c>
    </row>
    <row r="243" spans="1:19" hidden="1" x14ac:dyDescent="0.2">
      <c r="A243" s="42" t="s">
        <v>253</v>
      </c>
      <c r="B243" s="78" t="s">
        <v>712</v>
      </c>
      <c r="C243" s="29" t="s">
        <v>712</v>
      </c>
      <c r="D243" s="30" t="s">
        <v>712</v>
      </c>
      <c r="E243" s="30" t="s">
        <v>712</v>
      </c>
      <c r="F243" s="45" t="s">
        <v>712</v>
      </c>
      <c r="G243" s="45" t="s">
        <v>712</v>
      </c>
      <c r="H243" s="46" t="s">
        <v>712</v>
      </c>
      <c r="I243" s="1"/>
      <c r="J243" s="40" t="s">
        <v>712</v>
      </c>
      <c r="K243" s="47" t="s">
        <v>712</v>
      </c>
      <c r="L243" s="47" t="s">
        <v>712</v>
      </c>
      <c r="M243" s="47" t="s">
        <v>712</v>
      </c>
      <c r="N243" s="47" t="s">
        <v>712</v>
      </c>
      <c r="O243" s="48" t="s">
        <v>712</v>
      </c>
      <c r="P243" s="1"/>
      <c r="Q243" s="42">
        <f t="shared" si="10"/>
        <v>0</v>
      </c>
      <c r="R243" s="43">
        <f t="shared" si="11"/>
        <v>0</v>
      </c>
      <c r="S243" s="44" t="str">
        <f t="shared" si="12"/>
        <v/>
      </c>
    </row>
    <row r="244" spans="1:19" hidden="1" x14ac:dyDescent="0.2">
      <c r="A244" s="42" t="s">
        <v>254</v>
      </c>
      <c r="B244" s="78" t="s">
        <v>712</v>
      </c>
      <c r="C244" s="29" t="s">
        <v>712</v>
      </c>
      <c r="D244" s="30" t="s">
        <v>712</v>
      </c>
      <c r="E244" s="30" t="s">
        <v>712</v>
      </c>
      <c r="F244" s="45" t="s">
        <v>712</v>
      </c>
      <c r="G244" s="45" t="s">
        <v>712</v>
      </c>
      <c r="H244" s="46" t="s">
        <v>712</v>
      </c>
      <c r="I244" s="1"/>
      <c r="J244" s="40" t="s">
        <v>712</v>
      </c>
      <c r="K244" s="47" t="s">
        <v>712</v>
      </c>
      <c r="L244" s="47" t="s">
        <v>712</v>
      </c>
      <c r="M244" s="47" t="s">
        <v>712</v>
      </c>
      <c r="N244" s="47" t="s">
        <v>712</v>
      </c>
      <c r="O244" s="48" t="s">
        <v>712</v>
      </c>
      <c r="P244" s="1"/>
      <c r="Q244" s="42">
        <f t="shared" si="10"/>
        <v>0</v>
      </c>
      <c r="R244" s="43">
        <f t="shared" si="11"/>
        <v>0</v>
      </c>
      <c r="S244" s="44" t="str">
        <f t="shared" si="12"/>
        <v/>
      </c>
    </row>
    <row r="245" spans="1:19" hidden="1" x14ac:dyDescent="0.2">
      <c r="A245" s="42" t="s">
        <v>255</v>
      </c>
      <c r="B245" s="78" t="s">
        <v>712</v>
      </c>
      <c r="C245" s="29" t="s">
        <v>712</v>
      </c>
      <c r="D245" s="30" t="s">
        <v>712</v>
      </c>
      <c r="E245" s="30" t="s">
        <v>712</v>
      </c>
      <c r="F245" s="45" t="s">
        <v>712</v>
      </c>
      <c r="G245" s="45" t="s">
        <v>712</v>
      </c>
      <c r="H245" s="46" t="s">
        <v>712</v>
      </c>
      <c r="I245" s="1"/>
      <c r="J245" s="40" t="s">
        <v>712</v>
      </c>
      <c r="K245" s="47" t="s">
        <v>712</v>
      </c>
      <c r="L245" s="47" t="s">
        <v>712</v>
      </c>
      <c r="M245" s="47" t="s">
        <v>712</v>
      </c>
      <c r="N245" s="47" t="s">
        <v>712</v>
      </c>
      <c r="O245" s="48" t="s">
        <v>712</v>
      </c>
      <c r="P245" s="1"/>
      <c r="Q245" s="42">
        <f t="shared" si="10"/>
        <v>0</v>
      </c>
      <c r="R245" s="43">
        <f t="shared" si="11"/>
        <v>0</v>
      </c>
      <c r="S245" s="44" t="str">
        <f t="shared" si="12"/>
        <v/>
      </c>
    </row>
    <row r="246" spans="1:19" hidden="1" x14ac:dyDescent="0.2">
      <c r="A246" s="42" t="s">
        <v>256</v>
      </c>
      <c r="B246" s="78" t="s">
        <v>712</v>
      </c>
      <c r="C246" s="29" t="s">
        <v>712</v>
      </c>
      <c r="D246" s="30" t="s">
        <v>712</v>
      </c>
      <c r="E246" s="30" t="s">
        <v>712</v>
      </c>
      <c r="F246" s="45" t="s">
        <v>712</v>
      </c>
      <c r="G246" s="45" t="s">
        <v>712</v>
      </c>
      <c r="H246" s="46" t="s">
        <v>712</v>
      </c>
      <c r="I246" s="1"/>
      <c r="J246" s="40" t="s">
        <v>712</v>
      </c>
      <c r="K246" s="47" t="s">
        <v>712</v>
      </c>
      <c r="L246" s="47" t="s">
        <v>712</v>
      </c>
      <c r="M246" s="47" t="s">
        <v>712</v>
      </c>
      <c r="N246" s="47" t="s">
        <v>712</v>
      </c>
      <c r="O246" s="48" t="s">
        <v>712</v>
      </c>
      <c r="P246" s="1"/>
      <c r="Q246" s="42">
        <f t="shared" si="10"/>
        <v>0</v>
      </c>
      <c r="R246" s="43">
        <f t="shared" si="11"/>
        <v>0</v>
      </c>
      <c r="S246" s="44" t="str">
        <f t="shared" si="12"/>
        <v/>
      </c>
    </row>
    <row r="247" spans="1:19" hidden="1" x14ac:dyDescent="0.2">
      <c r="A247" s="42" t="s">
        <v>257</v>
      </c>
      <c r="B247" s="78" t="s">
        <v>712</v>
      </c>
      <c r="C247" s="29" t="s">
        <v>712</v>
      </c>
      <c r="D247" s="30" t="s">
        <v>712</v>
      </c>
      <c r="E247" s="30" t="s">
        <v>712</v>
      </c>
      <c r="F247" s="45" t="s">
        <v>712</v>
      </c>
      <c r="G247" s="45" t="s">
        <v>712</v>
      </c>
      <c r="H247" s="46" t="s">
        <v>712</v>
      </c>
      <c r="I247" s="1"/>
      <c r="J247" s="40" t="s">
        <v>712</v>
      </c>
      <c r="K247" s="47" t="s">
        <v>712</v>
      </c>
      <c r="L247" s="47" t="s">
        <v>712</v>
      </c>
      <c r="M247" s="47" t="s">
        <v>712</v>
      </c>
      <c r="N247" s="47" t="s">
        <v>712</v>
      </c>
      <c r="O247" s="48" t="s">
        <v>712</v>
      </c>
      <c r="P247" s="1"/>
      <c r="Q247" s="42">
        <f t="shared" si="10"/>
        <v>0</v>
      </c>
      <c r="R247" s="43">
        <f t="shared" si="11"/>
        <v>0</v>
      </c>
      <c r="S247" s="44" t="str">
        <f t="shared" si="12"/>
        <v/>
      </c>
    </row>
    <row r="248" spans="1:19" x14ac:dyDescent="0.2">
      <c r="A248" s="42" t="s">
        <v>258</v>
      </c>
      <c r="B248" s="78">
        <v>3228</v>
      </c>
      <c r="C248" s="29">
        <v>57</v>
      </c>
      <c r="D248" s="30">
        <v>0.99162910495763257</v>
      </c>
      <c r="E248" s="30" t="s">
        <v>712</v>
      </c>
      <c r="F248" s="45">
        <v>1.5762762996555013</v>
      </c>
      <c r="G248" s="45" t="s">
        <v>712</v>
      </c>
      <c r="H248" s="46">
        <v>11.308376812342384</v>
      </c>
      <c r="I248" s="1"/>
      <c r="J248" s="40">
        <v>1</v>
      </c>
      <c r="K248" s="47">
        <v>3</v>
      </c>
      <c r="L248" s="47" t="s">
        <v>712</v>
      </c>
      <c r="M248" s="47">
        <v>2</v>
      </c>
      <c r="N248" s="47" t="s">
        <v>712</v>
      </c>
      <c r="O248" s="48">
        <v>2</v>
      </c>
      <c r="P248" s="1"/>
      <c r="Q248" s="42">
        <f t="shared" si="10"/>
        <v>4</v>
      </c>
      <c r="R248" s="43">
        <f t="shared" si="11"/>
        <v>8</v>
      </c>
      <c r="S248" s="44">
        <f t="shared" si="12"/>
        <v>2</v>
      </c>
    </row>
    <row r="249" spans="1:19" hidden="1" x14ac:dyDescent="0.2">
      <c r="A249" s="42" t="s">
        <v>259</v>
      </c>
      <c r="B249" s="78" t="s">
        <v>712</v>
      </c>
      <c r="C249" s="29" t="s">
        <v>712</v>
      </c>
      <c r="D249" s="30" t="s">
        <v>712</v>
      </c>
      <c r="E249" s="30" t="s">
        <v>712</v>
      </c>
      <c r="F249" s="45" t="s">
        <v>712</v>
      </c>
      <c r="G249" s="45" t="s">
        <v>712</v>
      </c>
      <c r="H249" s="46" t="s">
        <v>712</v>
      </c>
      <c r="I249" s="1"/>
      <c r="J249" s="40" t="s">
        <v>712</v>
      </c>
      <c r="K249" s="47" t="s">
        <v>712</v>
      </c>
      <c r="L249" s="47" t="s">
        <v>712</v>
      </c>
      <c r="M249" s="47" t="s">
        <v>712</v>
      </c>
      <c r="N249" s="47" t="s">
        <v>712</v>
      </c>
      <c r="O249" s="48" t="s">
        <v>712</v>
      </c>
      <c r="P249" s="1"/>
      <c r="Q249" s="42">
        <f t="shared" si="10"/>
        <v>0</v>
      </c>
      <c r="R249" s="43">
        <f t="shared" si="11"/>
        <v>0</v>
      </c>
      <c r="S249" s="44" t="str">
        <f t="shared" si="12"/>
        <v/>
      </c>
    </row>
    <row r="250" spans="1:19" hidden="1" x14ac:dyDescent="0.2">
      <c r="A250" s="42" t="s">
        <v>260</v>
      </c>
      <c r="B250" s="78" t="s">
        <v>712</v>
      </c>
      <c r="C250" s="29" t="s">
        <v>712</v>
      </c>
      <c r="D250" s="30" t="s">
        <v>712</v>
      </c>
      <c r="E250" s="30" t="s">
        <v>712</v>
      </c>
      <c r="F250" s="45" t="s">
        <v>712</v>
      </c>
      <c r="G250" s="45" t="s">
        <v>712</v>
      </c>
      <c r="H250" s="46" t="s">
        <v>712</v>
      </c>
      <c r="I250" s="1"/>
      <c r="J250" s="40" t="s">
        <v>712</v>
      </c>
      <c r="K250" s="47" t="s">
        <v>712</v>
      </c>
      <c r="L250" s="47" t="s">
        <v>712</v>
      </c>
      <c r="M250" s="47" t="s">
        <v>712</v>
      </c>
      <c r="N250" s="47" t="s">
        <v>712</v>
      </c>
      <c r="O250" s="48" t="s">
        <v>712</v>
      </c>
      <c r="P250" s="1"/>
      <c r="Q250" s="42">
        <f t="shared" si="10"/>
        <v>0</v>
      </c>
      <c r="R250" s="43">
        <f t="shared" si="11"/>
        <v>0</v>
      </c>
      <c r="S250" s="44" t="str">
        <f t="shared" si="12"/>
        <v/>
      </c>
    </row>
    <row r="251" spans="1:19" hidden="1" x14ac:dyDescent="0.2">
      <c r="A251" s="42" t="s">
        <v>261</v>
      </c>
      <c r="B251" s="78" t="s">
        <v>712</v>
      </c>
      <c r="C251" s="29" t="s">
        <v>712</v>
      </c>
      <c r="D251" s="30" t="s">
        <v>712</v>
      </c>
      <c r="E251" s="30" t="s">
        <v>712</v>
      </c>
      <c r="F251" s="45" t="s">
        <v>712</v>
      </c>
      <c r="G251" s="45" t="s">
        <v>712</v>
      </c>
      <c r="H251" s="46" t="s">
        <v>712</v>
      </c>
      <c r="I251" s="1"/>
      <c r="J251" s="40" t="s">
        <v>712</v>
      </c>
      <c r="K251" s="47" t="s">
        <v>712</v>
      </c>
      <c r="L251" s="47" t="s">
        <v>712</v>
      </c>
      <c r="M251" s="47" t="s">
        <v>712</v>
      </c>
      <c r="N251" s="47" t="s">
        <v>712</v>
      </c>
      <c r="O251" s="48" t="s">
        <v>712</v>
      </c>
      <c r="P251" s="1"/>
      <c r="Q251" s="42">
        <f t="shared" si="10"/>
        <v>0</v>
      </c>
      <c r="R251" s="43">
        <f t="shared" si="11"/>
        <v>0</v>
      </c>
      <c r="S251" s="44" t="str">
        <f t="shared" si="12"/>
        <v/>
      </c>
    </row>
    <row r="252" spans="1:19" x14ac:dyDescent="0.2">
      <c r="A252" s="42" t="s">
        <v>262</v>
      </c>
      <c r="B252" s="78">
        <v>1675</v>
      </c>
      <c r="C252" s="29">
        <v>86.5</v>
      </c>
      <c r="D252" s="30">
        <v>0.9658344283839595</v>
      </c>
      <c r="E252" s="30" t="s">
        <v>712</v>
      </c>
      <c r="F252" s="45">
        <v>0.61256962512797841</v>
      </c>
      <c r="G252" s="45" t="s">
        <v>712</v>
      </c>
      <c r="H252" s="46">
        <v>9.8118664938482816</v>
      </c>
      <c r="I252" s="1"/>
      <c r="J252" s="40">
        <v>3</v>
      </c>
      <c r="K252" s="47">
        <v>3</v>
      </c>
      <c r="L252" s="47" t="s">
        <v>712</v>
      </c>
      <c r="M252" s="47">
        <v>1</v>
      </c>
      <c r="N252" s="47" t="s">
        <v>712</v>
      </c>
      <c r="O252" s="48">
        <v>1</v>
      </c>
      <c r="P252" s="1"/>
      <c r="Q252" s="42">
        <f t="shared" si="10"/>
        <v>4</v>
      </c>
      <c r="R252" s="43">
        <f t="shared" si="11"/>
        <v>8</v>
      </c>
      <c r="S252" s="44">
        <f t="shared" si="12"/>
        <v>2</v>
      </c>
    </row>
    <row r="253" spans="1:19" hidden="1" x14ac:dyDescent="0.2">
      <c r="A253" s="42" t="s">
        <v>263</v>
      </c>
      <c r="B253" s="78" t="s">
        <v>712</v>
      </c>
      <c r="C253" s="29" t="s">
        <v>712</v>
      </c>
      <c r="D253" s="30" t="s">
        <v>712</v>
      </c>
      <c r="E253" s="30" t="s">
        <v>712</v>
      </c>
      <c r="F253" s="45" t="s">
        <v>712</v>
      </c>
      <c r="G253" s="45" t="s">
        <v>712</v>
      </c>
      <c r="H253" s="46" t="s">
        <v>712</v>
      </c>
      <c r="I253" s="1"/>
      <c r="J253" s="40" t="s">
        <v>712</v>
      </c>
      <c r="K253" s="47" t="s">
        <v>712</v>
      </c>
      <c r="L253" s="47" t="s">
        <v>712</v>
      </c>
      <c r="M253" s="47" t="s">
        <v>712</v>
      </c>
      <c r="N253" s="47" t="s">
        <v>712</v>
      </c>
      <c r="O253" s="48" t="s">
        <v>712</v>
      </c>
      <c r="P253" s="1"/>
      <c r="Q253" s="42">
        <f t="shared" si="10"/>
        <v>0</v>
      </c>
      <c r="R253" s="43">
        <f t="shared" si="11"/>
        <v>0</v>
      </c>
      <c r="S253" s="44" t="str">
        <f t="shared" si="12"/>
        <v/>
      </c>
    </row>
    <row r="254" spans="1:19" hidden="1" x14ac:dyDescent="0.2">
      <c r="A254" s="42" t="s">
        <v>264</v>
      </c>
      <c r="B254" s="78">
        <v>177</v>
      </c>
      <c r="C254" s="29" t="s">
        <v>712</v>
      </c>
      <c r="D254" s="30" t="s">
        <v>712</v>
      </c>
      <c r="E254" s="30" t="s">
        <v>712</v>
      </c>
      <c r="F254" s="45" t="s">
        <v>712</v>
      </c>
      <c r="G254" s="45" t="s">
        <v>712</v>
      </c>
      <c r="H254" s="46" t="s">
        <v>712</v>
      </c>
      <c r="I254" s="1"/>
      <c r="J254" s="40" t="s">
        <v>712</v>
      </c>
      <c r="K254" s="47" t="s">
        <v>712</v>
      </c>
      <c r="L254" s="47" t="s">
        <v>712</v>
      </c>
      <c r="M254" s="47" t="s">
        <v>712</v>
      </c>
      <c r="N254" s="47" t="s">
        <v>712</v>
      </c>
      <c r="O254" s="48" t="s">
        <v>712</v>
      </c>
      <c r="P254" s="1"/>
      <c r="Q254" s="42">
        <f t="shared" si="10"/>
        <v>0</v>
      </c>
      <c r="R254" s="43">
        <f t="shared" si="11"/>
        <v>0</v>
      </c>
      <c r="S254" s="44" t="str">
        <f t="shared" si="12"/>
        <v/>
      </c>
    </row>
    <row r="255" spans="1:19" hidden="1" x14ac:dyDescent="0.2">
      <c r="A255" s="42" t="s">
        <v>265</v>
      </c>
      <c r="B255" s="78" t="s">
        <v>712</v>
      </c>
      <c r="C255" s="29" t="s">
        <v>712</v>
      </c>
      <c r="D255" s="30" t="s">
        <v>712</v>
      </c>
      <c r="E255" s="30" t="s">
        <v>712</v>
      </c>
      <c r="F255" s="45" t="s">
        <v>712</v>
      </c>
      <c r="G255" s="45" t="s">
        <v>712</v>
      </c>
      <c r="H255" s="46" t="s">
        <v>712</v>
      </c>
      <c r="I255" s="1"/>
      <c r="J255" s="40" t="s">
        <v>712</v>
      </c>
      <c r="K255" s="47" t="s">
        <v>712</v>
      </c>
      <c r="L255" s="47" t="s">
        <v>712</v>
      </c>
      <c r="M255" s="47" t="s">
        <v>712</v>
      </c>
      <c r="N255" s="47" t="s">
        <v>712</v>
      </c>
      <c r="O255" s="48" t="s">
        <v>712</v>
      </c>
      <c r="P255" s="1"/>
      <c r="Q255" s="42">
        <f t="shared" si="10"/>
        <v>0</v>
      </c>
      <c r="R255" s="43">
        <f t="shared" si="11"/>
        <v>0</v>
      </c>
      <c r="S255" s="44" t="str">
        <f t="shared" si="12"/>
        <v/>
      </c>
    </row>
    <row r="256" spans="1:19" hidden="1" x14ac:dyDescent="0.2">
      <c r="A256" s="42" t="s">
        <v>266</v>
      </c>
      <c r="B256" s="78">
        <v>3919</v>
      </c>
      <c r="C256" s="29">
        <v>71</v>
      </c>
      <c r="D256" s="30">
        <v>0.40749414519902855</v>
      </c>
      <c r="E256" s="30" t="s">
        <v>713</v>
      </c>
      <c r="F256" s="45">
        <v>1.2297972313242695</v>
      </c>
      <c r="G256" s="45">
        <v>8.2431307243990801</v>
      </c>
      <c r="H256" s="46">
        <v>11.231836276707748</v>
      </c>
      <c r="I256" s="1"/>
      <c r="J256" s="40">
        <v>2</v>
      </c>
      <c r="K256" s="47">
        <v>3</v>
      </c>
      <c r="L256" s="47" t="s">
        <v>712</v>
      </c>
      <c r="M256" s="47">
        <v>1</v>
      </c>
      <c r="N256" s="47">
        <v>1</v>
      </c>
      <c r="O256" s="48">
        <v>2</v>
      </c>
      <c r="P256" s="1"/>
      <c r="Q256" s="42">
        <f t="shared" si="10"/>
        <v>5</v>
      </c>
      <c r="R256" s="43">
        <f t="shared" si="11"/>
        <v>9</v>
      </c>
      <c r="S256" s="44">
        <f t="shared" si="12"/>
        <v>1.8</v>
      </c>
    </row>
    <row r="257" spans="1:19" hidden="1" x14ac:dyDescent="0.2">
      <c r="A257" s="42" t="s">
        <v>267</v>
      </c>
      <c r="B257" s="78">
        <v>124</v>
      </c>
      <c r="C257" s="29" t="s">
        <v>712</v>
      </c>
      <c r="D257" s="30" t="s">
        <v>712</v>
      </c>
      <c r="E257" s="30" t="s">
        <v>712</v>
      </c>
      <c r="F257" s="45" t="s">
        <v>712</v>
      </c>
      <c r="G257" s="45" t="s">
        <v>712</v>
      </c>
      <c r="H257" s="46" t="s">
        <v>712</v>
      </c>
      <c r="I257" s="1"/>
      <c r="J257" s="40" t="s">
        <v>712</v>
      </c>
      <c r="K257" s="47" t="s">
        <v>712</v>
      </c>
      <c r="L257" s="47" t="s">
        <v>712</v>
      </c>
      <c r="M257" s="47" t="s">
        <v>712</v>
      </c>
      <c r="N257" s="47" t="s">
        <v>712</v>
      </c>
      <c r="O257" s="48" t="s">
        <v>712</v>
      </c>
      <c r="P257" s="1"/>
      <c r="Q257" s="42">
        <f t="shared" si="10"/>
        <v>0</v>
      </c>
      <c r="R257" s="43">
        <f t="shared" si="11"/>
        <v>0</v>
      </c>
      <c r="S257" s="44" t="str">
        <f t="shared" si="12"/>
        <v/>
      </c>
    </row>
    <row r="258" spans="1:19" hidden="1" x14ac:dyDescent="0.2">
      <c r="A258" s="42" t="s">
        <v>268</v>
      </c>
      <c r="B258" s="78">
        <v>198</v>
      </c>
      <c r="C258" s="29" t="s">
        <v>712</v>
      </c>
      <c r="D258" s="30" t="s">
        <v>712</v>
      </c>
      <c r="E258" s="30" t="s">
        <v>712</v>
      </c>
      <c r="F258" s="45" t="s">
        <v>712</v>
      </c>
      <c r="G258" s="45" t="s">
        <v>712</v>
      </c>
      <c r="H258" s="46" t="s">
        <v>712</v>
      </c>
      <c r="I258" s="1"/>
      <c r="J258" s="40" t="s">
        <v>712</v>
      </c>
      <c r="K258" s="47" t="s">
        <v>712</v>
      </c>
      <c r="L258" s="47" t="s">
        <v>712</v>
      </c>
      <c r="M258" s="47" t="s">
        <v>712</v>
      </c>
      <c r="N258" s="47" t="s">
        <v>712</v>
      </c>
      <c r="O258" s="48" t="s">
        <v>712</v>
      </c>
      <c r="P258" s="1"/>
      <c r="Q258" s="42">
        <f t="shared" si="10"/>
        <v>0</v>
      </c>
      <c r="R258" s="43">
        <f t="shared" si="11"/>
        <v>0</v>
      </c>
      <c r="S258" s="44" t="str">
        <f t="shared" si="12"/>
        <v/>
      </c>
    </row>
    <row r="259" spans="1:19" hidden="1" x14ac:dyDescent="0.2">
      <c r="A259" s="42" t="s">
        <v>269</v>
      </c>
      <c r="B259" s="78">
        <v>940</v>
      </c>
      <c r="C259" s="29">
        <v>63</v>
      </c>
      <c r="D259" s="30" t="s">
        <v>712</v>
      </c>
      <c r="E259" s="30" t="s">
        <v>712</v>
      </c>
      <c r="F259" s="45">
        <v>1.1702127659574471</v>
      </c>
      <c r="G259" s="45" t="s">
        <v>712</v>
      </c>
      <c r="H259" s="46">
        <v>11.735878256383801</v>
      </c>
      <c r="I259" s="1"/>
      <c r="J259" s="40">
        <v>2</v>
      </c>
      <c r="K259" s="47" t="s">
        <v>712</v>
      </c>
      <c r="L259" s="47" t="s">
        <v>712</v>
      </c>
      <c r="M259" s="47">
        <v>1</v>
      </c>
      <c r="N259" s="47" t="s">
        <v>712</v>
      </c>
      <c r="O259" s="48">
        <v>2</v>
      </c>
      <c r="P259" s="1"/>
      <c r="Q259" s="42">
        <f t="shared" si="10"/>
        <v>3</v>
      </c>
      <c r="R259" s="43">
        <f t="shared" si="11"/>
        <v>5</v>
      </c>
      <c r="S259" s="44" t="str">
        <f t="shared" si="12"/>
        <v/>
      </c>
    </row>
    <row r="260" spans="1:19" hidden="1" x14ac:dyDescent="0.2">
      <c r="A260" s="42" t="s">
        <v>270</v>
      </c>
      <c r="B260" s="78">
        <v>3733</v>
      </c>
      <c r="C260" s="29" t="s">
        <v>712</v>
      </c>
      <c r="D260" s="30" t="s">
        <v>712</v>
      </c>
      <c r="E260" s="30" t="s">
        <v>712</v>
      </c>
      <c r="F260" s="45">
        <v>2.0314874198645203</v>
      </c>
      <c r="G260" s="45" t="s">
        <v>712</v>
      </c>
      <c r="H260" s="46">
        <v>7.9624615197623525</v>
      </c>
      <c r="I260" s="1"/>
      <c r="J260" s="40" t="s">
        <v>712</v>
      </c>
      <c r="K260" s="47" t="s">
        <v>712</v>
      </c>
      <c r="L260" s="47" t="s">
        <v>712</v>
      </c>
      <c r="M260" s="47">
        <v>2</v>
      </c>
      <c r="N260" s="47" t="s">
        <v>712</v>
      </c>
      <c r="O260" s="48">
        <v>1</v>
      </c>
      <c r="P260" s="1"/>
      <c r="Q260" s="42">
        <f t="shared" si="10"/>
        <v>2</v>
      </c>
      <c r="R260" s="43">
        <f t="shared" si="11"/>
        <v>3</v>
      </c>
      <c r="S260" s="44" t="str">
        <f t="shared" si="12"/>
        <v/>
      </c>
    </row>
    <row r="261" spans="1:19" hidden="1" x14ac:dyDescent="0.2">
      <c r="A261" s="42" t="s">
        <v>271</v>
      </c>
      <c r="B261" s="78" t="s">
        <v>712</v>
      </c>
      <c r="C261" s="29" t="s">
        <v>712</v>
      </c>
      <c r="D261" s="30" t="s">
        <v>712</v>
      </c>
      <c r="E261" s="30" t="s">
        <v>712</v>
      </c>
      <c r="F261" s="45" t="s">
        <v>712</v>
      </c>
      <c r="G261" s="45" t="s">
        <v>712</v>
      </c>
      <c r="H261" s="46" t="s">
        <v>712</v>
      </c>
      <c r="I261" s="1"/>
      <c r="J261" s="40" t="s">
        <v>712</v>
      </c>
      <c r="K261" s="47" t="s">
        <v>712</v>
      </c>
      <c r="L261" s="47" t="s">
        <v>712</v>
      </c>
      <c r="M261" s="47" t="s">
        <v>712</v>
      </c>
      <c r="N261" s="47" t="s">
        <v>712</v>
      </c>
      <c r="O261" s="48" t="s">
        <v>712</v>
      </c>
      <c r="P261" s="1"/>
      <c r="Q261" s="42">
        <f t="shared" si="10"/>
        <v>0</v>
      </c>
      <c r="R261" s="43">
        <f t="shared" si="11"/>
        <v>0</v>
      </c>
      <c r="S261" s="44" t="str">
        <f t="shared" si="12"/>
        <v/>
      </c>
    </row>
    <row r="262" spans="1:19" hidden="1" x14ac:dyDescent="0.2">
      <c r="A262" s="42" t="s">
        <v>272</v>
      </c>
      <c r="B262" s="78">
        <v>2723</v>
      </c>
      <c r="C262" s="29">
        <v>38</v>
      </c>
      <c r="D262" s="30">
        <v>8.5335786568568661</v>
      </c>
      <c r="E262" s="30">
        <v>8</v>
      </c>
      <c r="F262" s="45">
        <v>2.6200561716730029</v>
      </c>
      <c r="G262" s="45">
        <v>6.5119385540161305</v>
      </c>
      <c r="H262" s="46">
        <v>7.1121758579062044</v>
      </c>
      <c r="I262" s="1"/>
      <c r="J262" s="40">
        <v>0</v>
      </c>
      <c r="K262" s="47">
        <v>0</v>
      </c>
      <c r="L262" s="47">
        <v>0</v>
      </c>
      <c r="M262" s="47">
        <v>3</v>
      </c>
      <c r="N262" s="47">
        <v>1</v>
      </c>
      <c r="O262" s="48">
        <v>1</v>
      </c>
      <c r="P262" s="1"/>
      <c r="Q262" s="42">
        <f t="shared" si="10"/>
        <v>6</v>
      </c>
      <c r="R262" s="43">
        <f t="shared" si="11"/>
        <v>5</v>
      </c>
      <c r="S262" s="44">
        <f t="shared" si="12"/>
        <v>0.83333333333333337</v>
      </c>
    </row>
    <row r="263" spans="1:19" hidden="1" x14ac:dyDescent="0.2">
      <c r="A263" s="42" t="s">
        <v>273</v>
      </c>
      <c r="B263" s="78">
        <v>3945</v>
      </c>
      <c r="C263" s="29">
        <v>44</v>
      </c>
      <c r="D263" s="30" t="s">
        <v>712</v>
      </c>
      <c r="E263" s="30">
        <v>8</v>
      </c>
      <c r="F263" s="45">
        <v>2.6249864728291872</v>
      </c>
      <c r="G263" s="45">
        <v>7.0157600406696465</v>
      </c>
      <c r="H263" s="46">
        <v>13.479857337555565</v>
      </c>
      <c r="I263" s="1"/>
      <c r="J263" s="40">
        <v>1</v>
      </c>
      <c r="K263" s="47" t="s">
        <v>712</v>
      </c>
      <c r="L263" s="47">
        <v>0</v>
      </c>
      <c r="M263" s="47">
        <v>3</v>
      </c>
      <c r="N263" s="47">
        <v>1</v>
      </c>
      <c r="O263" s="48">
        <v>3</v>
      </c>
      <c r="P263" s="1"/>
      <c r="Q263" s="42">
        <f t="shared" si="10"/>
        <v>5</v>
      </c>
      <c r="R263" s="43">
        <f t="shared" si="11"/>
        <v>8</v>
      </c>
      <c r="S263" s="44">
        <f t="shared" si="12"/>
        <v>1.6</v>
      </c>
    </row>
    <row r="264" spans="1:19" hidden="1" x14ac:dyDescent="0.2">
      <c r="A264" s="42" t="s">
        <v>274</v>
      </c>
      <c r="B264" s="78">
        <v>2861</v>
      </c>
      <c r="C264" s="29">
        <v>87</v>
      </c>
      <c r="D264" s="30" t="s">
        <v>712</v>
      </c>
      <c r="E264" s="30">
        <v>8</v>
      </c>
      <c r="F264" s="45">
        <v>1.9972735068218785</v>
      </c>
      <c r="G264" s="45">
        <v>7.6964190272565052</v>
      </c>
      <c r="H264" s="46">
        <v>9.9429120763444487</v>
      </c>
      <c r="I264" s="1"/>
      <c r="J264" s="40">
        <v>3</v>
      </c>
      <c r="K264" s="47" t="s">
        <v>712</v>
      </c>
      <c r="L264" s="47">
        <v>0</v>
      </c>
      <c r="M264" s="47">
        <v>2</v>
      </c>
      <c r="N264" s="47">
        <v>1</v>
      </c>
      <c r="O264" s="48">
        <v>2</v>
      </c>
      <c r="P264" s="1"/>
      <c r="Q264" s="42">
        <f t="shared" si="10"/>
        <v>5</v>
      </c>
      <c r="R264" s="43">
        <f t="shared" si="11"/>
        <v>8</v>
      </c>
      <c r="S264" s="44">
        <f t="shared" si="12"/>
        <v>1.6</v>
      </c>
    </row>
    <row r="265" spans="1:19" hidden="1" x14ac:dyDescent="0.2">
      <c r="A265" s="42" t="s">
        <v>275</v>
      </c>
      <c r="B265" s="78">
        <v>343</v>
      </c>
      <c r="C265" s="29" t="s">
        <v>712</v>
      </c>
      <c r="D265" s="30" t="s">
        <v>712</v>
      </c>
      <c r="E265" s="30" t="s">
        <v>712</v>
      </c>
      <c r="F265" s="45" t="s">
        <v>712</v>
      </c>
      <c r="G265" s="45" t="s">
        <v>712</v>
      </c>
      <c r="H265" s="46" t="s">
        <v>712</v>
      </c>
      <c r="I265" s="1"/>
      <c r="J265" s="40" t="s">
        <v>712</v>
      </c>
      <c r="K265" s="47" t="s">
        <v>712</v>
      </c>
      <c r="L265" s="47" t="s">
        <v>712</v>
      </c>
      <c r="M265" s="47" t="s">
        <v>712</v>
      </c>
      <c r="N265" s="47" t="s">
        <v>712</v>
      </c>
      <c r="O265" s="48" t="s">
        <v>712</v>
      </c>
      <c r="P265" s="1"/>
      <c r="Q265" s="42">
        <f t="shared" si="10"/>
        <v>0</v>
      </c>
      <c r="R265" s="43">
        <f t="shared" si="11"/>
        <v>0</v>
      </c>
      <c r="S265" s="44" t="str">
        <f t="shared" si="12"/>
        <v/>
      </c>
    </row>
    <row r="266" spans="1:19" hidden="1" x14ac:dyDescent="0.2">
      <c r="A266" s="42" t="s">
        <v>276</v>
      </c>
      <c r="B266" s="78">
        <v>10689</v>
      </c>
      <c r="C266" s="29">
        <v>37</v>
      </c>
      <c r="D266" s="30">
        <v>15.672487022183232</v>
      </c>
      <c r="E266" s="30">
        <v>16.100000000000001</v>
      </c>
      <c r="F266" s="45">
        <v>2.3260637793014087</v>
      </c>
      <c r="G266" s="45">
        <v>8.115196199713159</v>
      </c>
      <c r="H266" s="46">
        <v>8.0732085076686051</v>
      </c>
      <c r="I266" s="1"/>
      <c r="J266" s="40">
        <v>0</v>
      </c>
      <c r="K266" s="47">
        <v>0</v>
      </c>
      <c r="L266" s="47">
        <v>0</v>
      </c>
      <c r="M266" s="47">
        <v>2</v>
      </c>
      <c r="N266" s="47">
        <v>1</v>
      </c>
      <c r="O266" s="48">
        <v>1</v>
      </c>
      <c r="P266" s="1"/>
      <c r="Q266" s="42">
        <f t="shared" si="10"/>
        <v>6</v>
      </c>
      <c r="R266" s="43">
        <f t="shared" si="11"/>
        <v>4</v>
      </c>
      <c r="S266" s="44">
        <f t="shared" si="12"/>
        <v>0.66666666666666663</v>
      </c>
    </row>
    <row r="267" spans="1:19" hidden="1" x14ac:dyDescent="0.2">
      <c r="A267" s="42" t="s">
        <v>277</v>
      </c>
      <c r="B267" s="78">
        <v>2895</v>
      </c>
      <c r="C267" s="29">
        <v>33</v>
      </c>
      <c r="D267" s="30" t="s">
        <v>712</v>
      </c>
      <c r="E267" s="30">
        <v>16.100000000000001</v>
      </c>
      <c r="F267" s="45">
        <v>1.4491552151385445</v>
      </c>
      <c r="G267" s="45">
        <v>9.6985815602836887</v>
      </c>
      <c r="H267" s="46">
        <v>9.6211487964065334</v>
      </c>
      <c r="I267" s="1"/>
      <c r="J267" s="40">
        <v>0</v>
      </c>
      <c r="K267" s="47" t="s">
        <v>712</v>
      </c>
      <c r="L267" s="47">
        <v>0</v>
      </c>
      <c r="M267" s="47">
        <v>1</v>
      </c>
      <c r="N267" s="47">
        <v>1</v>
      </c>
      <c r="O267" s="48">
        <v>1</v>
      </c>
      <c r="P267" s="1"/>
      <c r="Q267" s="42">
        <f t="shared" si="10"/>
        <v>5</v>
      </c>
      <c r="R267" s="43">
        <f t="shared" si="11"/>
        <v>3</v>
      </c>
      <c r="S267" s="44">
        <f t="shared" si="12"/>
        <v>0.6</v>
      </c>
    </row>
    <row r="268" spans="1:19" hidden="1" x14ac:dyDescent="0.2">
      <c r="A268" s="42" t="s">
        <v>278</v>
      </c>
      <c r="B268" s="78" t="s">
        <v>712</v>
      </c>
      <c r="C268" s="29" t="s">
        <v>712</v>
      </c>
      <c r="D268" s="30" t="s">
        <v>712</v>
      </c>
      <c r="E268" s="30" t="s">
        <v>712</v>
      </c>
      <c r="F268" s="45" t="s">
        <v>712</v>
      </c>
      <c r="G268" s="45" t="s">
        <v>712</v>
      </c>
      <c r="H268" s="46" t="s">
        <v>712</v>
      </c>
      <c r="I268" s="1"/>
      <c r="J268" s="40" t="s">
        <v>712</v>
      </c>
      <c r="K268" s="47" t="s">
        <v>712</v>
      </c>
      <c r="L268" s="47" t="s">
        <v>712</v>
      </c>
      <c r="M268" s="47" t="s">
        <v>712</v>
      </c>
      <c r="N268" s="47" t="s">
        <v>712</v>
      </c>
      <c r="O268" s="48" t="s">
        <v>712</v>
      </c>
      <c r="P268" s="1"/>
      <c r="Q268" s="42">
        <f t="shared" ref="Q268:Q331" si="13">COUNT(J268:O268)</f>
        <v>0</v>
      </c>
      <c r="R268" s="43">
        <f t="shared" ref="R268:R331" si="14">SUM(J268:O268)</f>
        <v>0</v>
      </c>
      <c r="S268" s="44" t="str">
        <f t="shared" ref="S268:S331" si="15">IF(AND(B268&gt;=500,Q268&gt;=4,ISNUMBER(C268)),R268/Q268,"")</f>
        <v/>
      </c>
    </row>
    <row r="269" spans="1:19" hidden="1" x14ac:dyDescent="0.2">
      <c r="A269" s="42" t="s">
        <v>279</v>
      </c>
      <c r="B269" s="78">
        <v>1499</v>
      </c>
      <c r="C269" s="29" t="s">
        <v>712</v>
      </c>
      <c r="D269" s="30" t="s">
        <v>712</v>
      </c>
      <c r="E269" s="30">
        <v>16.100000000000001</v>
      </c>
      <c r="F269" s="45">
        <v>-1.354085681180937</v>
      </c>
      <c r="G269" s="45">
        <v>8.3218707015107771</v>
      </c>
      <c r="H269" s="46">
        <v>13.90394731558446</v>
      </c>
      <c r="I269" s="1"/>
      <c r="J269" s="40" t="s">
        <v>712</v>
      </c>
      <c r="K269" s="47" t="s">
        <v>712</v>
      </c>
      <c r="L269" s="47">
        <v>0</v>
      </c>
      <c r="M269" s="47">
        <v>0</v>
      </c>
      <c r="N269" s="47">
        <v>1</v>
      </c>
      <c r="O269" s="48">
        <v>3</v>
      </c>
      <c r="P269" s="1"/>
      <c r="Q269" s="42">
        <f t="shared" si="13"/>
        <v>4</v>
      </c>
      <c r="R269" s="43">
        <f t="shared" si="14"/>
        <v>4</v>
      </c>
      <c r="S269" s="44" t="str">
        <f t="shared" si="15"/>
        <v/>
      </c>
    </row>
    <row r="270" spans="1:19" hidden="1" x14ac:dyDescent="0.2">
      <c r="A270" s="42" t="s">
        <v>280</v>
      </c>
      <c r="B270" s="78">
        <v>90</v>
      </c>
      <c r="C270" s="29" t="s">
        <v>712</v>
      </c>
      <c r="D270" s="30" t="s">
        <v>712</v>
      </c>
      <c r="E270" s="30" t="s">
        <v>712</v>
      </c>
      <c r="F270" s="45" t="s">
        <v>712</v>
      </c>
      <c r="G270" s="45" t="s">
        <v>712</v>
      </c>
      <c r="H270" s="46" t="s">
        <v>712</v>
      </c>
      <c r="I270" s="1"/>
      <c r="J270" s="40" t="s">
        <v>712</v>
      </c>
      <c r="K270" s="47" t="s">
        <v>712</v>
      </c>
      <c r="L270" s="47" t="s">
        <v>712</v>
      </c>
      <c r="M270" s="47" t="s">
        <v>712</v>
      </c>
      <c r="N270" s="47" t="s">
        <v>712</v>
      </c>
      <c r="O270" s="48" t="s">
        <v>712</v>
      </c>
      <c r="P270" s="1"/>
      <c r="Q270" s="42">
        <f t="shared" si="13"/>
        <v>0</v>
      </c>
      <c r="R270" s="43">
        <f t="shared" si="14"/>
        <v>0</v>
      </c>
      <c r="S270" s="44" t="str">
        <f t="shared" si="15"/>
        <v/>
      </c>
    </row>
    <row r="271" spans="1:19" hidden="1" x14ac:dyDescent="0.2">
      <c r="A271" s="42" t="s">
        <v>281</v>
      </c>
      <c r="B271" s="78">
        <v>790</v>
      </c>
      <c r="C271" s="29" t="s">
        <v>712</v>
      </c>
      <c r="D271" s="30" t="s">
        <v>712</v>
      </c>
      <c r="E271" s="30">
        <v>16.100000000000001</v>
      </c>
      <c r="F271" s="45">
        <v>5.8747106541822163</v>
      </c>
      <c r="G271" s="45">
        <v>7.7959576515880658</v>
      </c>
      <c r="H271" s="46" t="s">
        <v>712</v>
      </c>
      <c r="I271" s="1"/>
      <c r="J271" s="40" t="s">
        <v>712</v>
      </c>
      <c r="K271" s="47" t="s">
        <v>712</v>
      </c>
      <c r="L271" s="47">
        <v>0</v>
      </c>
      <c r="M271" s="47">
        <v>3</v>
      </c>
      <c r="N271" s="47">
        <v>1</v>
      </c>
      <c r="O271" s="48" t="s">
        <v>712</v>
      </c>
      <c r="P271" s="1"/>
      <c r="Q271" s="42">
        <f t="shared" si="13"/>
        <v>3</v>
      </c>
      <c r="R271" s="43">
        <f t="shared" si="14"/>
        <v>4</v>
      </c>
      <c r="S271" s="44" t="str">
        <f t="shared" si="15"/>
        <v/>
      </c>
    </row>
    <row r="272" spans="1:19" hidden="1" x14ac:dyDescent="0.2">
      <c r="A272" s="42" t="s">
        <v>282</v>
      </c>
      <c r="B272" s="78">
        <v>872</v>
      </c>
      <c r="C272" s="29" t="s">
        <v>712</v>
      </c>
      <c r="D272" s="30" t="s">
        <v>712</v>
      </c>
      <c r="E272" s="30">
        <v>16.100000000000001</v>
      </c>
      <c r="F272" s="45">
        <v>4.1086780912815186</v>
      </c>
      <c r="G272" s="45">
        <v>8.0610687022890914</v>
      </c>
      <c r="H272" s="46">
        <v>9.9848724763897447</v>
      </c>
      <c r="I272" s="1"/>
      <c r="J272" s="40" t="s">
        <v>712</v>
      </c>
      <c r="K272" s="47" t="s">
        <v>712</v>
      </c>
      <c r="L272" s="47">
        <v>0</v>
      </c>
      <c r="M272" s="47">
        <v>3</v>
      </c>
      <c r="N272" s="47">
        <v>1</v>
      </c>
      <c r="O272" s="48">
        <v>2</v>
      </c>
      <c r="P272" s="1"/>
      <c r="Q272" s="42">
        <f t="shared" si="13"/>
        <v>4</v>
      </c>
      <c r="R272" s="43">
        <f t="shared" si="14"/>
        <v>6</v>
      </c>
      <c r="S272" s="44" t="str">
        <f t="shared" si="15"/>
        <v/>
      </c>
    </row>
    <row r="273" spans="1:19" hidden="1" x14ac:dyDescent="0.2">
      <c r="A273" s="42" t="s">
        <v>283</v>
      </c>
      <c r="B273" s="78">
        <v>1607</v>
      </c>
      <c r="C273" s="29" t="s">
        <v>712</v>
      </c>
      <c r="D273" s="30" t="s">
        <v>712</v>
      </c>
      <c r="E273" s="30">
        <v>16.100000000000001</v>
      </c>
      <c r="F273" s="45">
        <v>1.3055982866835762</v>
      </c>
      <c r="G273" s="45">
        <v>8.1791626095407626</v>
      </c>
      <c r="H273" s="46">
        <v>7.4016171189877094</v>
      </c>
      <c r="I273" s="1"/>
      <c r="J273" s="40" t="s">
        <v>712</v>
      </c>
      <c r="K273" s="47" t="s">
        <v>712</v>
      </c>
      <c r="L273" s="47">
        <v>0</v>
      </c>
      <c r="M273" s="47">
        <v>1</v>
      </c>
      <c r="N273" s="47">
        <v>1</v>
      </c>
      <c r="O273" s="48">
        <v>1</v>
      </c>
      <c r="P273" s="1"/>
      <c r="Q273" s="42">
        <f t="shared" si="13"/>
        <v>4</v>
      </c>
      <c r="R273" s="43">
        <f t="shared" si="14"/>
        <v>3</v>
      </c>
      <c r="S273" s="44" t="str">
        <f t="shared" si="15"/>
        <v/>
      </c>
    </row>
    <row r="274" spans="1:19" hidden="1" x14ac:dyDescent="0.2">
      <c r="A274" s="42" t="s">
        <v>284</v>
      </c>
      <c r="B274" s="78">
        <v>4318</v>
      </c>
      <c r="C274" s="29">
        <v>29</v>
      </c>
      <c r="D274" s="30" t="s">
        <v>712</v>
      </c>
      <c r="E274" s="30">
        <v>16.100000000000001</v>
      </c>
      <c r="F274" s="45">
        <v>1.5869450307930606</v>
      </c>
      <c r="G274" s="45">
        <v>8.4687767322497862</v>
      </c>
      <c r="H274" s="46">
        <v>9.3058607433969662</v>
      </c>
      <c r="I274" s="1"/>
      <c r="J274" s="40">
        <v>0</v>
      </c>
      <c r="K274" s="47" t="s">
        <v>712</v>
      </c>
      <c r="L274" s="47">
        <v>0</v>
      </c>
      <c r="M274" s="47">
        <v>2</v>
      </c>
      <c r="N274" s="47">
        <v>1</v>
      </c>
      <c r="O274" s="48">
        <v>1</v>
      </c>
      <c r="P274" s="1"/>
      <c r="Q274" s="42">
        <f t="shared" si="13"/>
        <v>5</v>
      </c>
      <c r="R274" s="43">
        <f t="shared" si="14"/>
        <v>4</v>
      </c>
      <c r="S274" s="44">
        <f t="shared" si="15"/>
        <v>0.8</v>
      </c>
    </row>
    <row r="275" spans="1:19" hidden="1" x14ac:dyDescent="0.2">
      <c r="A275" s="42" t="s">
        <v>285</v>
      </c>
      <c r="B275" s="78">
        <v>1812</v>
      </c>
      <c r="C275" s="29">
        <v>53</v>
      </c>
      <c r="D275" s="30" t="s">
        <v>712</v>
      </c>
      <c r="E275" s="30">
        <v>16.100000000000001</v>
      </c>
      <c r="F275" s="45">
        <v>-0.80431147843368223</v>
      </c>
      <c r="G275" s="45">
        <v>7.4991848712106286</v>
      </c>
      <c r="H275" s="46">
        <v>8.0314286559525545</v>
      </c>
      <c r="I275" s="1"/>
      <c r="J275" s="40">
        <v>1</v>
      </c>
      <c r="K275" s="47" t="s">
        <v>712</v>
      </c>
      <c r="L275" s="47">
        <v>0</v>
      </c>
      <c r="M275" s="47">
        <v>0</v>
      </c>
      <c r="N275" s="47">
        <v>1</v>
      </c>
      <c r="O275" s="48">
        <v>1</v>
      </c>
      <c r="P275" s="1"/>
      <c r="Q275" s="42">
        <f t="shared" si="13"/>
        <v>5</v>
      </c>
      <c r="R275" s="43">
        <f t="shared" si="14"/>
        <v>3</v>
      </c>
      <c r="S275" s="44">
        <f t="shared" si="15"/>
        <v>0.6</v>
      </c>
    </row>
    <row r="276" spans="1:19" hidden="1" x14ac:dyDescent="0.2">
      <c r="A276" s="42" t="s">
        <v>286</v>
      </c>
      <c r="B276" s="78">
        <v>11919</v>
      </c>
      <c r="C276" s="29">
        <v>31</v>
      </c>
      <c r="D276" s="30">
        <v>19.226851851851851</v>
      </c>
      <c r="E276" s="30">
        <v>6.2</v>
      </c>
      <c r="F276" s="45">
        <v>2.6824329061346752</v>
      </c>
      <c r="G276" s="45">
        <v>7.7686802914062989</v>
      </c>
      <c r="H276" s="46">
        <v>5.6363015876825164</v>
      </c>
      <c r="I276" s="1"/>
      <c r="J276" s="40">
        <v>0</v>
      </c>
      <c r="K276" s="47">
        <v>0</v>
      </c>
      <c r="L276" s="47">
        <v>0</v>
      </c>
      <c r="M276" s="47">
        <v>3</v>
      </c>
      <c r="N276" s="47">
        <v>1</v>
      </c>
      <c r="O276" s="48">
        <v>0</v>
      </c>
      <c r="P276" s="1"/>
      <c r="Q276" s="42">
        <f t="shared" si="13"/>
        <v>6</v>
      </c>
      <c r="R276" s="43">
        <f t="shared" si="14"/>
        <v>4</v>
      </c>
      <c r="S276" s="44">
        <f t="shared" si="15"/>
        <v>0.66666666666666663</v>
      </c>
    </row>
    <row r="277" spans="1:19" hidden="1" x14ac:dyDescent="0.2">
      <c r="A277" s="42" t="s">
        <v>287</v>
      </c>
      <c r="B277" s="78">
        <v>13219</v>
      </c>
      <c r="C277" s="29">
        <v>52</v>
      </c>
      <c r="D277" s="30">
        <v>9.4978759558227672</v>
      </c>
      <c r="E277" s="30">
        <v>6.2</v>
      </c>
      <c r="F277" s="45">
        <v>2.9798065169779768</v>
      </c>
      <c r="G277" s="45">
        <v>7.5593952483796638</v>
      </c>
      <c r="H277" s="46">
        <v>6.6504233595843774</v>
      </c>
      <c r="I277" s="1"/>
      <c r="J277" s="40">
        <v>1</v>
      </c>
      <c r="K277" s="47">
        <v>0</v>
      </c>
      <c r="L277" s="47">
        <v>0</v>
      </c>
      <c r="M277" s="47">
        <v>3</v>
      </c>
      <c r="N277" s="47">
        <v>1</v>
      </c>
      <c r="O277" s="48">
        <v>1</v>
      </c>
      <c r="P277" s="1"/>
      <c r="Q277" s="42">
        <f t="shared" si="13"/>
        <v>6</v>
      </c>
      <c r="R277" s="43">
        <f t="shared" si="14"/>
        <v>6</v>
      </c>
      <c r="S277" s="44">
        <f t="shared" si="15"/>
        <v>1</v>
      </c>
    </row>
    <row r="278" spans="1:19" hidden="1" x14ac:dyDescent="0.2">
      <c r="A278" s="42" t="s">
        <v>288</v>
      </c>
      <c r="B278" s="78">
        <v>1317</v>
      </c>
      <c r="C278" s="29" t="s">
        <v>712</v>
      </c>
      <c r="D278" s="30" t="s">
        <v>712</v>
      </c>
      <c r="E278" s="30" t="s">
        <v>712</v>
      </c>
      <c r="F278" s="45">
        <v>1.6972040421055556</v>
      </c>
      <c r="G278" s="45" t="s">
        <v>712</v>
      </c>
      <c r="H278" s="46">
        <v>5.306420194633608</v>
      </c>
      <c r="I278" s="1"/>
      <c r="J278" s="40" t="s">
        <v>712</v>
      </c>
      <c r="K278" s="47" t="s">
        <v>712</v>
      </c>
      <c r="L278" s="47" t="s">
        <v>712</v>
      </c>
      <c r="M278" s="47">
        <v>2</v>
      </c>
      <c r="N278" s="47" t="s">
        <v>712</v>
      </c>
      <c r="O278" s="48">
        <v>0</v>
      </c>
      <c r="P278" s="1"/>
      <c r="Q278" s="42">
        <f t="shared" si="13"/>
        <v>2</v>
      </c>
      <c r="R278" s="43">
        <f t="shared" si="14"/>
        <v>2</v>
      </c>
      <c r="S278" s="44" t="str">
        <f t="shared" si="15"/>
        <v/>
      </c>
    </row>
    <row r="279" spans="1:19" hidden="1" x14ac:dyDescent="0.2">
      <c r="A279" s="42" t="s">
        <v>289</v>
      </c>
      <c r="B279" s="78" t="s">
        <v>712</v>
      </c>
      <c r="C279" s="29" t="s">
        <v>712</v>
      </c>
      <c r="D279" s="30" t="s">
        <v>712</v>
      </c>
      <c r="E279" s="30" t="s">
        <v>712</v>
      </c>
      <c r="F279" s="45" t="s">
        <v>712</v>
      </c>
      <c r="G279" s="45" t="s">
        <v>712</v>
      </c>
      <c r="H279" s="46" t="s">
        <v>712</v>
      </c>
      <c r="I279" s="1"/>
      <c r="J279" s="40" t="s">
        <v>712</v>
      </c>
      <c r="K279" s="47" t="s">
        <v>712</v>
      </c>
      <c r="L279" s="47" t="s">
        <v>712</v>
      </c>
      <c r="M279" s="47" t="s">
        <v>712</v>
      </c>
      <c r="N279" s="47" t="s">
        <v>712</v>
      </c>
      <c r="O279" s="48" t="s">
        <v>712</v>
      </c>
      <c r="P279" s="1"/>
      <c r="Q279" s="42">
        <f t="shared" si="13"/>
        <v>0</v>
      </c>
      <c r="R279" s="43">
        <f t="shared" si="14"/>
        <v>0</v>
      </c>
      <c r="S279" s="44" t="str">
        <f t="shared" si="15"/>
        <v/>
      </c>
    </row>
    <row r="280" spans="1:19" hidden="1" x14ac:dyDescent="0.2">
      <c r="A280" s="42" t="s">
        <v>290</v>
      </c>
      <c r="B280" s="78" t="s">
        <v>712</v>
      </c>
      <c r="C280" s="29" t="s">
        <v>712</v>
      </c>
      <c r="D280" s="30" t="s">
        <v>712</v>
      </c>
      <c r="E280" s="30" t="s">
        <v>712</v>
      </c>
      <c r="F280" s="45" t="s">
        <v>712</v>
      </c>
      <c r="G280" s="45" t="s">
        <v>712</v>
      </c>
      <c r="H280" s="46" t="s">
        <v>712</v>
      </c>
      <c r="I280" s="1"/>
      <c r="J280" s="40" t="s">
        <v>712</v>
      </c>
      <c r="K280" s="47" t="s">
        <v>712</v>
      </c>
      <c r="L280" s="47" t="s">
        <v>712</v>
      </c>
      <c r="M280" s="47" t="s">
        <v>712</v>
      </c>
      <c r="N280" s="47" t="s">
        <v>712</v>
      </c>
      <c r="O280" s="48" t="s">
        <v>712</v>
      </c>
      <c r="P280" s="1"/>
      <c r="Q280" s="42">
        <f t="shared" si="13"/>
        <v>0</v>
      </c>
      <c r="R280" s="43">
        <f t="shared" si="14"/>
        <v>0</v>
      </c>
      <c r="S280" s="44" t="str">
        <f t="shared" si="15"/>
        <v/>
      </c>
    </row>
    <row r="281" spans="1:19" hidden="1" x14ac:dyDescent="0.2">
      <c r="A281" s="42" t="s">
        <v>291</v>
      </c>
      <c r="B281" s="78">
        <v>4493</v>
      </c>
      <c r="C281" s="29">
        <v>62</v>
      </c>
      <c r="D281" s="30">
        <v>11.457737321202318</v>
      </c>
      <c r="E281" s="30">
        <v>6.2</v>
      </c>
      <c r="F281" s="45">
        <v>1.9746534120397179</v>
      </c>
      <c r="G281" s="45">
        <v>9.8648154914132355</v>
      </c>
      <c r="H281" s="46">
        <v>10.342174144267545</v>
      </c>
      <c r="I281" s="1"/>
      <c r="J281" s="40">
        <v>2</v>
      </c>
      <c r="K281" s="47">
        <v>0</v>
      </c>
      <c r="L281" s="47">
        <v>0</v>
      </c>
      <c r="M281" s="47">
        <v>2</v>
      </c>
      <c r="N281" s="47">
        <v>1</v>
      </c>
      <c r="O281" s="48">
        <v>2</v>
      </c>
      <c r="P281" s="1"/>
      <c r="Q281" s="42">
        <f t="shared" si="13"/>
        <v>6</v>
      </c>
      <c r="R281" s="43">
        <f t="shared" si="14"/>
        <v>7</v>
      </c>
      <c r="S281" s="44">
        <f t="shared" si="15"/>
        <v>1.1666666666666667</v>
      </c>
    </row>
    <row r="282" spans="1:19" hidden="1" x14ac:dyDescent="0.2">
      <c r="A282" s="42" t="s">
        <v>292</v>
      </c>
      <c r="B282" s="78">
        <v>4414</v>
      </c>
      <c r="C282" s="29" t="s">
        <v>712</v>
      </c>
      <c r="D282" s="30" t="s">
        <v>712</v>
      </c>
      <c r="E282" s="30" t="s">
        <v>712</v>
      </c>
      <c r="F282" s="45">
        <v>0.69327915124887163</v>
      </c>
      <c r="G282" s="45" t="s">
        <v>712</v>
      </c>
      <c r="H282" s="46" t="s">
        <v>712</v>
      </c>
      <c r="I282" s="1"/>
      <c r="J282" s="40" t="s">
        <v>712</v>
      </c>
      <c r="K282" s="47" t="s">
        <v>712</v>
      </c>
      <c r="L282" s="47" t="s">
        <v>712</v>
      </c>
      <c r="M282" s="47">
        <v>1</v>
      </c>
      <c r="N282" s="47" t="s">
        <v>712</v>
      </c>
      <c r="O282" s="48" t="s">
        <v>712</v>
      </c>
      <c r="P282" s="1"/>
      <c r="Q282" s="42">
        <f t="shared" si="13"/>
        <v>1</v>
      </c>
      <c r="R282" s="43">
        <f t="shared" si="14"/>
        <v>1</v>
      </c>
      <c r="S282" s="44" t="str">
        <f t="shared" si="15"/>
        <v/>
      </c>
    </row>
    <row r="283" spans="1:19" hidden="1" x14ac:dyDescent="0.2">
      <c r="A283" s="42" t="s">
        <v>293</v>
      </c>
      <c r="B283" s="78">
        <v>8885</v>
      </c>
      <c r="C283" s="29">
        <v>36</v>
      </c>
      <c r="D283" s="30">
        <v>15.585917854143979</v>
      </c>
      <c r="E283" s="30">
        <v>9</v>
      </c>
      <c r="F283" s="45">
        <v>2.7916738935202581</v>
      </c>
      <c r="G283" s="45">
        <v>7.453051643192488</v>
      </c>
      <c r="H283" s="46">
        <v>8.035557872074941</v>
      </c>
      <c r="I283" s="1"/>
      <c r="J283" s="40">
        <v>0</v>
      </c>
      <c r="K283" s="47">
        <v>0</v>
      </c>
      <c r="L283" s="47">
        <v>0</v>
      </c>
      <c r="M283" s="47">
        <v>3</v>
      </c>
      <c r="N283" s="47">
        <v>1</v>
      </c>
      <c r="O283" s="48">
        <v>1</v>
      </c>
      <c r="P283" s="1"/>
      <c r="Q283" s="42">
        <f t="shared" si="13"/>
        <v>6</v>
      </c>
      <c r="R283" s="43">
        <f t="shared" si="14"/>
        <v>5</v>
      </c>
      <c r="S283" s="44">
        <f t="shared" si="15"/>
        <v>0.83333333333333337</v>
      </c>
    </row>
    <row r="284" spans="1:19" hidden="1" x14ac:dyDescent="0.2">
      <c r="A284" s="42" t="s">
        <v>294</v>
      </c>
      <c r="B284" s="78">
        <v>1309</v>
      </c>
      <c r="C284" s="29" t="s">
        <v>712</v>
      </c>
      <c r="D284" s="30" t="s">
        <v>712</v>
      </c>
      <c r="E284" s="30" t="s">
        <v>712</v>
      </c>
      <c r="F284" s="45">
        <v>2.833978166046478</v>
      </c>
      <c r="G284" s="45" t="s">
        <v>712</v>
      </c>
      <c r="H284" s="46">
        <v>10.069003982232093</v>
      </c>
      <c r="I284" s="1"/>
      <c r="J284" s="40" t="s">
        <v>712</v>
      </c>
      <c r="K284" s="47" t="s">
        <v>712</v>
      </c>
      <c r="L284" s="47" t="s">
        <v>712</v>
      </c>
      <c r="M284" s="47">
        <v>3</v>
      </c>
      <c r="N284" s="47" t="s">
        <v>712</v>
      </c>
      <c r="O284" s="48">
        <v>2</v>
      </c>
      <c r="P284" s="1"/>
      <c r="Q284" s="42">
        <f t="shared" si="13"/>
        <v>2</v>
      </c>
      <c r="R284" s="43">
        <f t="shared" si="14"/>
        <v>5</v>
      </c>
      <c r="S284" s="44" t="str">
        <f t="shared" si="15"/>
        <v/>
      </c>
    </row>
    <row r="285" spans="1:19" hidden="1" x14ac:dyDescent="0.2">
      <c r="A285" s="42" t="s">
        <v>295</v>
      </c>
      <c r="B285" s="78">
        <v>3591</v>
      </c>
      <c r="C285" s="29">
        <v>28</v>
      </c>
      <c r="D285" s="30" t="s">
        <v>712</v>
      </c>
      <c r="E285" s="30">
        <v>9</v>
      </c>
      <c r="F285" s="45">
        <v>3.3395677339875185</v>
      </c>
      <c r="G285" s="45">
        <v>8.8415235839747393</v>
      </c>
      <c r="H285" s="46">
        <v>12.377438152541979</v>
      </c>
      <c r="I285" s="1"/>
      <c r="J285" s="40">
        <v>0</v>
      </c>
      <c r="K285" s="47" t="s">
        <v>712</v>
      </c>
      <c r="L285" s="47">
        <v>0</v>
      </c>
      <c r="M285" s="47">
        <v>3</v>
      </c>
      <c r="N285" s="47">
        <v>1</v>
      </c>
      <c r="O285" s="48">
        <v>2</v>
      </c>
      <c r="P285" s="1"/>
      <c r="Q285" s="42">
        <f t="shared" si="13"/>
        <v>5</v>
      </c>
      <c r="R285" s="43">
        <f t="shared" si="14"/>
        <v>6</v>
      </c>
      <c r="S285" s="44">
        <f t="shared" si="15"/>
        <v>1.2</v>
      </c>
    </row>
    <row r="286" spans="1:19" hidden="1" x14ac:dyDescent="0.2">
      <c r="A286" s="42" t="s">
        <v>296</v>
      </c>
      <c r="B286" s="78">
        <v>225</v>
      </c>
      <c r="C286" s="29" t="s">
        <v>712</v>
      </c>
      <c r="D286" s="30" t="s">
        <v>712</v>
      </c>
      <c r="E286" s="30" t="s">
        <v>712</v>
      </c>
      <c r="F286" s="45" t="s">
        <v>712</v>
      </c>
      <c r="G286" s="45" t="s">
        <v>712</v>
      </c>
      <c r="H286" s="46" t="s">
        <v>712</v>
      </c>
      <c r="I286" s="1"/>
      <c r="J286" s="40" t="s">
        <v>712</v>
      </c>
      <c r="K286" s="47" t="s">
        <v>712</v>
      </c>
      <c r="L286" s="47" t="s">
        <v>712</v>
      </c>
      <c r="M286" s="47" t="s">
        <v>712</v>
      </c>
      <c r="N286" s="47" t="s">
        <v>712</v>
      </c>
      <c r="O286" s="48" t="s">
        <v>712</v>
      </c>
      <c r="P286" s="1"/>
      <c r="Q286" s="42">
        <f t="shared" si="13"/>
        <v>0</v>
      </c>
      <c r="R286" s="43">
        <f t="shared" si="14"/>
        <v>0</v>
      </c>
      <c r="S286" s="44" t="str">
        <f t="shared" si="15"/>
        <v/>
      </c>
    </row>
    <row r="287" spans="1:19" hidden="1" x14ac:dyDescent="0.2">
      <c r="A287" s="42" t="s">
        <v>297</v>
      </c>
      <c r="B287" s="78">
        <v>4371</v>
      </c>
      <c r="C287" s="29">
        <v>49</v>
      </c>
      <c r="D287" s="30" t="s">
        <v>712</v>
      </c>
      <c r="E287" s="30">
        <v>9</v>
      </c>
      <c r="F287" s="45">
        <v>3.0167919488379589</v>
      </c>
      <c r="G287" s="45">
        <v>8.2524271844647856</v>
      </c>
      <c r="H287" s="46">
        <v>7.8714073691040598</v>
      </c>
      <c r="I287" s="1"/>
      <c r="J287" s="40">
        <v>1</v>
      </c>
      <c r="K287" s="47" t="s">
        <v>712</v>
      </c>
      <c r="L287" s="47">
        <v>0</v>
      </c>
      <c r="M287" s="47">
        <v>3</v>
      </c>
      <c r="N287" s="47">
        <v>1</v>
      </c>
      <c r="O287" s="48">
        <v>1</v>
      </c>
      <c r="P287" s="1"/>
      <c r="Q287" s="42">
        <f t="shared" si="13"/>
        <v>5</v>
      </c>
      <c r="R287" s="43">
        <f t="shared" si="14"/>
        <v>6</v>
      </c>
      <c r="S287" s="44">
        <f t="shared" si="15"/>
        <v>1.2</v>
      </c>
    </row>
    <row r="288" spans="1:19" hidden="1" x14ac:dyDescent="0.2">
      <c r="A288" s="42" t="s">
        <v>298</v>
      </c>
      <c r="B288" s="78">
        <v>560</v>
      </c>
      <c r="C288" s="29" t="s">
        <v>712</v>
      </c>
      <c r="D288" s="30" t="s">
        <v>712</v>
      </c>
      <c r="E288" s="30" t="s">
        <v>712</v>
      </c>
      <c r="F288" s="45">
        <v>-0.7713819622465623</v>
      </c>
      <c r="G288" s="45" t="s">
        <v>712</v>
      </c>
      <c r="H288" s="46">
        <v>9.3334725739498321</v>
      </c>
      <c r="I288" s="1"/>
      <c r="J288" s="40" t="s">
        <v>712</v>
      </c>
      <c r="K288" s="47" t="s">
        <v>712</v>
      </c>
      <c r="L288" s="47" t="s">
        <v>712</v>
      </c>
      <c r="M288" s="47">
        <v>0</v>
      </c>
      <c r="N288" s="47" t="s">
        <v>712</v>
      </c>
      <c r="O288" s="48">
        <v>1</v>
      </c>
      <c r="P288" s="1"/>
      <c r="Q288" s="42">
        <f t="shared" si="13"/>
        <v>2</v>
      </c>
      <c r="R288" s="43">
        <f t="shared" si="14"/>
        <v>1</v>
      </c>
      <c r="S288" s="44" t="str">
        <f t="shared" si="15"/>
        <v/>
      </c>
    </row>
    <row r="289" spans="1:19" hidden="1" x14ac:dyDescent="0.2">
      <c r="A289" s="42" t="s">
        <v>299</v>
      </c>
      <c r="B289" s="78">
        <v>1576</v>
      </c>
      <c r="C289" s="29" t="s">
        <v>712</v>
      </c>
      <c r="D289" s="30" t="s">
        <v>712</v>
      </c>
      <c r="E289" s="30" t="s">
        <v>712</v>
      </c>
      <c r="F289" s="45">
        <v>1.856097769056861</v>
      </c>
      <c r="G289" s="45" t="s">
        <v>712</v>
      </c>
      <c r="H289" s="46">
        <v>8.5124184530084435</v>
      </c>
      <c r="I289" s="1"/>
      <c r="J289" s="40" t="s">
        <v>712</v>
      </c>
      <c r="K289" s="47" t="s">
        <v>712</v>
      </c>
      <c r="L289" s="47" t="s">
        <v>712</v>
      </c>
      <c r="M289" s="47">
        <v>2</v>
      </c>
      <c r="N289" s="47" t="s">
        <v>712</v>
      </c>
      <c r="O289" s="48">
        <v>1</v>
      </c>
      <c r="P289" s="1"/>
      <c r="Q289" s="42">
        <f t="shared" si="13"/>
        <v>2</v>
      </c>
      <c r="R289" s="43">
        <f t="shared" si="14"/>
        <v>3</v>
      </c>
      <c r="S289" s="44" t="str">
        <f t="shared" si="15"/>
        <v/>
      </c>
    </row>
    <row r="290" spans="1:19" hidden="1" x14ac:dyDescent="0.2">
      <c r="A290" s="42" t="s">
        <v>300</v>
      </c>
      <c r="B290" s="78">
        <v>6660</v>
      </c>
      <c r="C290" s="29">
        <v>43</v>
      </c>
      <c r="D290" s="30">
        <v>5.0653164556974311</v>
      </c>
      <c r="E290" s="30">
        <v>7.5</v>
      </c>
      <c r="F290" s="45">
        <v>4.2599215472561429</v>
      </c>
      <c r="G290" s="45">
        <v>9.2439749092115715</v>
      </c>
      <c r="H290" s="46">
        <v>10.92310517552035</v>
      </c>
      <c r="I290" s="1"/>
      <c r="J290" s="40">
        <v>1</v>
      </c>
      <c r="K290" s="47">
        <v>1</v>
      </c>
      <c r="L290" s="47">
        <v>0</v>
      </c>
      <c r="M290" s="47">
        <v>3</v>
      </c>
      <c r="N290" s="47">
        <v>1</v>
      </c>
      <c r="O290" s="48">
        <v>2</v>
      </c>
      <c r="P290" s="1"/>
      <c r="Q290" s="42">
        <f t="shared" si="13"/>
        <v>6</v>
      </c>
      <c r="R290" s="43">
        <f t="shared" si="14"/>
        <v>8</v>
      </c>
      <c r="S290" s="44">
        <f t="shared" si="15"/>
        <v>1.3333333333333333</v>
      </c>
    </row>
    <row r="291" spans="1:19" hidden="1" x14ac:dyDescent="0.2">
      <c r="A291" s="42" t="s">
        <v>301</v>
      </c>
      <c r="B291" s="78">
        <v>3159</v>
      </c>
      <c r="C291" s="29">
        <v>40</v>
      </c>
      <c r="D291" s="30" t="s">
        <v>712</v>
      </c>
      <c r="E291" s="30">
        <v>7.5</v>
      </c>
      <c r="F291" s="45">
        <v>1.0927699593249569</v>
      </c>
      <c r="G291" s="45">
        <v>9.4713104485100956</v>
      </c>
      <c r="H291" s="46">
        <v>13.771109661520628</v>
      </c>
      <c r="I291" s="1"/>
      <c r="J291" s="40">
        <v>1</v>
      </c>
      <c r="K291" s="47" t="s">
        <v>712</v>
      </c>
      <c r="L291" s="47">
        <v>0</v>
      </c>
      <c r="M291" s="47">
        <v>1</v>
      </c>
      <c r="N291" s="47">
        <v>1</v>
      </c>
      <c r="O291" s="48">
        <v>3</v>
      </c>
      <c r="P291" s="1"/>
      <c r="Q291" s="42">
        <f t="shared" si="13"/>
        <v>5</v>
      </c>
      <c r="R291" s="43">
        <f t="shared" si="14"/>
        <v>6</v>
      </c>
      <c r="S291" s="44">
        <f t="shared" si="15"/>
        <v>1.2</v>
      </c>
    </row>
    <row r="292" spans="1:19" hidden="1" x14ac:dyDescent="0.2">
      <c r="A292" s="42" t="s">
        <v>302</v>
      </c>
      <c r="B292" s="78">
        <v>780</v>
      </c>
      <c r="C292" s="29" t="s">
        <v>712</v>
      </c>
      <c r="D292" s="30" t="s">
        <v>712</v>
      </c>
      <c r="E292" s="30" t="s">
        <v>712</v>
      </c>
      <c r="F292" s="45">
        <v>3.7893399117888897</v>
      </c>
      <c r="G292" s="45" t="s">
        <v>712</v>
      </c>
      <c r="H292" s="46" t="s">
        <v>712</v>
      </c>
      <c r="I292" s="1"/>
      <c r="J292" s="40" t="s">
        <v>712</v>
      </c>
      <c r="K292" s="47" t="s">
        <v>712</v>
      </c>
      <c r="L292" s="47" t="s">
        <v>712</v>
      </c>
      <c r="M292" s="47">
        <v>3</v>
      </c>
      <c r="N292" s="47" t="s">
        <v>712</v>
      </c>
      <c r="O292" s="48" t="s">
        <v>712</v>
      </c>
      <c r="P292" s="1"/>
      <c r="Q292" s="42">
        <f t="shared" si="13"/>
        <v>1</v>
      </c>
      <c r="R292" s="43">
        <f t="shared" si="14"/>
        <v>3</v>
      </c>
      <c r="S292" s="44" t="str">
        <f t="shared" si="15"/>
        <v/>
      </c>
    </row>
    <row r="293" spans="1:19" hidden="1" x14ac:dyDescent="0.2">
      <c r="A293" s="42" t="s">
        <v>303</v>
      </c>
      <c r="B293" s="78">
        <v>4751</v>
      </c>
      <c r="C293" s="29">
        <v>46.5</v>
      </c>
      <c r="D293" s="30">
        <v>3.3461360481263016</v>
      </c>
      <c r="E293" s="30" t="s">
        <v>713</v>
      </c>
      <c r="F293" s="45">
        <v>0.157464898044676</v>
      </c>
      <c r="G293" s="45">
        <v>8.948700253048079</v>
      </c>
      <c r="H293" s="46">
        <v>12.576135752672931</v>
      </c>
      <c r="I293" s="1"/>
      <c r="J293" s="40">
        <v>1</v>
      </c>
      <c r="K293" s="47">
        <v>3</v>
      </c>
      <c r="L293" s="47" t="s">
        <v>712</v>
      </c>
      <c r="M293" s="47">
        <v>0</v>
      </c>
      <c r="N293" s="47">
        <v>1</v>
      </c>
      <c r="O293" s="48">
        <v>2</v>
      </c>
      <c r="P293" s="1"/>
      <c r="Q293" s="42">
        <f t="shared" si="13"/>
        <v>5</v>
      </c>
      <c r="R293" s="43">
        <f t="shared" si="14"/>
        <v>7</v>
      </c>
      <c r="S293" s="44">
        <f t="shared" si="15"/>
        <v>1.4</v>
      </c>
    </row>
    <row r="294" spans="1:19" hidden="1" x14ac:dyDescent="0.2">
      <c r="A294" s="42" t="s">
        <v>304</v>
      </c>
      <c r="B294" s="78" t="s">
        <v>712</v>
      </c>
      <c r="C294" s="29" t="s">
        <v>712</v>
      </c>
      <c r="D294" s="30" t="s">
        <v>712</v>
      </c>
      <c r="E294" s="30" t="s">
        <v>712</v>
      </c>
      <c r="F294" s="45" t="s">
        <v>712</v>
      </c>
      <c r="G294" s="45" t="s">
        <v>712</v>
      </c>
      <c r="H294" s="46" t="s">
        <v>712</v>
      </c>
      <c r="I294" s="1"/>
      <c r="J294" s="40" t="s">
        <v>712</v>
      </c>
      <c r="K294" s="47" t="s">
        <v>712</v>
      </c>
      <c r="L294" s="47" t="s">
        <v>712</v>
      </c>
      <c r="M294" s="47" t="s">
        <v>712</v>
      </c>
      <c r="N294" s="47" t="s">
        <v>712</v>
      </c>
      <c r="O294" s="48" t="s">
        <v>712</v>
      </c>
      <c r="P294" s="1"/>
      <c r="Q294" s="42">
        <f t="shared" si="13"/>
        <v>0</v>
      </c>
      <c r="R294" s="43">
        <f t="shared" si="14"/>
        <v>0</v>
      </c>
      <c r="S294" s="44" t="str">
        <f t="shared" si="15"/>
        <v/>
      </c>
    </row>
    <row r="295" spans="1:19" hidden="1" x14ac:dyDescent="0.2">
      <c r="A295" s="42" t="s">
        <v>305</v>
      </c>
      <c r="B295" s="78" t="s">
        <v>712</v>
      </c>
      <c r="C295" s="29" t="s">
        <v>712</v>
      </c>
      <c r="D295" s="30" t="s">
        <v>712</v>
      </c>
      <c r="E295" s="30" t="s">
        <v>712</v>
      </c>
      <c r="F295" s="45" t="s">
        <v>712</v>
      </c>
      <c r="G295" s="45" t="s">
        <v>712</v>
      </c>
      <c r="H295" s="46" t="s">
        <v>712</v>
      </c>
      <c r="I295" s="1"/>
      <c r="J295" s="40" t="s">
        <v>712</v>
      </c>
      <c r="K295" s="47" t="s">
        <v>712</v>
      </c>
      <c r="L295" s="47" t="s">
        <v>712</v>
      </c>
      <c r="M295" s="47" t="s">
        <v>712</v>
      </c>
      <c r="N295" s="47" t="s">
        <v>712</v>
      </c>
      <c r="O295" s="48" t="s">
        <v>712</v>
      </c>
      <c r="P295" s="1"/>
      <c r="Q295" s="42">
        <f t="shared" si="13"/>
        <v>0</v>
      </c>
      <c r="R295" s="43">
        <f t="shared" si="14"/>
        <v>0</v>
      </c>
      <c r="S295" s="44" t="str">
        <f t="shared" si="15"/>
        <v/>
      </c>
    </row>
    <row r="296" spans="1:19" hidden="1" x14ac:dyDescent="0.2">
      <c r="A296" s="42" t="s">
        <v>306</v>
      </c>
      <c r="B296" s="78" t="s">
        <v>712</v>
      </c>
      <c r="C296" s="29" t="s">
        <v>712</v>
      </c>
      <c r="D296" s="30" t="s">
        <v>712</v>
      </c>
      <c r="E296" s="30" t="s">
        <v>712</v>
      </c>
      <c r="F296" s="45" t="s">
        <v>712</v>
      </c>
      <c r="G296" s="45" t="s">
        <v>712</v>
      </c>
      <c r="H296" s="46" t="s">
        <v>712</v>
      </c>
      <c r="I296" s="1"/>
      <c r="J296" s="40" t="s">
        <v>712</v>
      </c>
      <c r="K296" s="47" t="s">
        <v>712</v>
      </c>
      <c r="L296" s="47" t="s">
        <v>712</v>
      </c>
      <c r="M296" s="47" t="s">
        <v>712</v>
      </c>
      <c r="N296" s="47" t="s">
        <v>712</v>
      </c>
      <c r="O296" s="48" t="s">
        <v>712</v>
      </c>
      <c r="P296" s="1"/>
      <c r="Q296" s="42">
        <f t="shared" si="13"/>
        <v>0</v>
      </c>
      <c r="R296" s="43">
        <f t="shared" si="14"/>
        <v>0</v>
      </c>
      <c r="S296" s="44" t="str">
        <f t="shared" si="15"/>
        <v/>
      </c>
    </row>
    <row r="297" spans="1:19" hidden="1" x14ac:dyDescent="0.2">
      <c r="A297" s="42" t="s">
        <v>307</v>
      </c>
      <c r="B297" s="78">
        <v>8766</v>
      </c>
      <c r="C297" s="29">
        <v>55</v>
      </c>
      <c r="D297" s="30">
        <v>7.3506994693678731</v>
      </c>
      <c r="E297" s="30">
        <v>8.6</v>
      </c>
      <c r="F297" s="45">
        <v>1.1590132391751879</v>
      </c>
      <c r="G297" s="45">
        <v>9.6119733924607704</v>
      </c>
      <c r="H297" s="46">
        <v>6.5011206216022392</v>
      </c>
      <c r="I297" s="1"/>
      <c r="J297" s="40">
        <v>1</v>
      </c>
      <c r="K297" s="47">
        <v>0</v>
      </c>
      <c r="L297" s="47">
        <v>0</v>
      </c>
      <c r="M297" s="47">
        <v>1</v>
      </c>
      <c r="N297" s="47">
        <v>1</v>
      </c>
      <c r="O297" s="48">
        <v>1</v>
      </c>
      <c r="P297" s="1"/>
      <c r="Q297" s="42">
        <f t="shared" si="13"/>
        <v>6</v>
      </c>
      <c r="R297" s="43">
        <f t="shared" si="14"/>
        <v>4</v>
      </c>
      <c r="S297" s="44">
        <f t="shared" si="15"/>
        <v>0.66666666666666663</v>
      </c>
    </row>
    <row r="298" spans="1:19" hidden="1" x14ac:dyDescent="0.2">
      <c r="A298" s="42" t="s">
        <v>308</v>
      </c>
      <c r="B298" s="78">
        <v>795</v>
      </c>
      <c r="C298" s="29" t="s">
        <v>712</v>
      </c>
      <c r="D298" s="30" t="s">
        <v>712</v>
      </c>
      <c r="E298" s="30">
        <v>8.6</v>
      </c>
      <c r="F298" s="45">
        <v>1.8727949071943542</v>
      </c>
      <c r="G298" s="45">
        <v>3.4252297410192147</v>
      </c>
      <c r="H298" s="46">
        <v>17.922273927807822</v>
      </c>
      <c r="I298" s="1"/>
      <c r="J298" s="40" t="s">
        <v>712</v>
      </c>
      <c r="K298" s="47" t="s">
        <v>712</v>
      </c>
      <c r="L298" s="47">
        <v>0</v>
      </c>
      <c r="M298" s="47">
        <v>2</v>
      </c>
      <c r="N298" s="47">
        <v>0</v>
      </c>
      <c r="O298" s="48">
        <v>3</v>
      </c>
      <c r="P298" s="1"/>
      <c r="Q298" s="42">
        <f t="shared" si="13"/>
        <v>4</v>
      </c>
      <c r="R298" s="43">
        <f t="shared" si="14"/>
        <v>5</v>
      </c>
      <c r="S298" s="44" t="str">
        <f t="shared" si="15"/>
        <v/>
      </c>
    </row>
    <row r="299" spans="1:19" hidden="1" x14ac:dyDescent="0.2">
      <c r="A299" s="42" t="s">
        <v>309</v>
      </c>
      <c r="B299" s="78">
        <v>827</v>
      </c>
      <c r="C299" s="29">
        <v>67.5</v>
      </c>
      <c r="D299" s="30" t="s">
        <v>712</v>
      </c>
      <c r="E299" s="30" t="s">
        <v>712</v>
      </c>
      <c r="F299" s="45">
        <v>8.1485858332708307</v>
      </c>
      <c r="G299" s="45" t="s">
        <v>712</v>
      </c>
      <c r="H299" s="46">
        <v>10.341117120138632</v>
      </c>
      <c r="I299" s="1"/>
      <c r="J299" s="40">
        <v>2</v>
      </c>
      <c r="K299" s="47" t="s">
        <v>712</v>
      </c>
      <c r="L299" s="47" t="s">
        <v>712</v>
      </c>
      <c r="M299" s="47">
        <v>3</v>
      </c>
      <c r="N299" s="47" t="s">
        <v>712</v>
      </c>
      <c r="O299" s="48">
        <v>2</v>
      </c>
      <c r="P299" s="1"/>
      <c r="Q299" s="42">
        <f t="shared" si="13"/>
        <v>3</v>
      </c>
      <c r="R299" s="43">
        <f t="shared" si="14"/>
        <v>7</v>
      </c>
      <c r="S299" s="44" t="str">
        <f t="shared" si="15"/>
        <v/>
      </c>
    </row>
    <row r="300" spans="1:19" hidden="1" x14ac:dyDescent="0.2">
      <c r="A300" s="42" t="s">
        <v>310</v>
      </c>
      <c r="B300" s="78">
        <v>244</v>
      </c>
      <c r="C300" s="29" t="s">
        <v>712</v>
      </c>
      <c r="D300" s="30" t="s">
        <v>712</v>
      </c>
      <c r="E300" s="30" t="s">
        <v>712</v>
      </c>
      <c r="F300" s="45" t="s">
        <v>712</v>
      </c>
      <c r="G300" s="45" t="s">
        <v>712</v>
      </c>
      <c r="H300" s="46" t="s">
        <v>712</v>
      </c>
      <c r="I300" s="1"/>
      <c r="J300" s="40" t="s">
        <v>712</v>
      </c>
      <c r="K300" s="47" t="s">
        <v>712</v>
      </c>
      <c r="L300" s="47" t="s">
        <v>712</v>
      </c>
      <c r="M300" s="47" t="s">
        <v>712</v>
      </c>
      <c r="N300" s="47" t="s">
        <v>712</v>
      </c>
      <c r="O300" s="48" t="s">
        <v>712</v>
      </c>
      <c r="P300" s="1"/>
      <c r="Q300" s="42">
        <f t="shared" si="13"/>
        <v>0</v>
      </c>
      <c r="R300" s="43">
        <f t="shared" si="14"/>
        <v>0</v>
      </c>
      <c r="S300" s="44" t="str">
        <f t="shared" si="15"/>
        <v/>
      </c>
    </row>
    <row r="301" spans="1:19" hidden="1" x14ac:dyDescent="0.2">
      <c r="A301" s="42" t="s">
        <v>311</v>
      </c>
      <c r="B301" s="78">
        <v>29464</v>
      </c>
      <c r="C301" s="29">
        <v>46</v>
      </c>
      <c r="D301" s="30">
        <v>2.8158115422733276</v>
      </c>
      <c r="E301" s="30">
        <v>9.5</v>
      </c>
      <c r="F301" s="45">
        <v>3.7680247448099742</v>
      </c>
      <c r="G301" s="45">
        <v>8.8290840415486311</v>
      </c>
      <c r="H301" s="46">
        <v>10.359935142303733</v>
      </c>
      <c r="I301" s="1"/>
      <c r="J301" s="40">
        <v>1</v>
      </c>
      <c r="K301" s="47">
        <v>3</v>
      </c>
      <c r="L301" s="47">
        <v>0</v>
      </c>
      <c r="M301" s="47">
        <v>3</v>
      </c>
      <c r="N301" s="47">
        <v>1</v>
      </c>
      <c r="O301" s="48">
        <v>2</v>
      </c>
      <c r="P301" s="1"/>
      <c r="Q301" s="42">
        <f t="shared" si="13"/>
        <v>6</v>
      </c>
      <c r="R301" s="43">
        <f t="shared" si="14"/>
        <v>10</v>
      </c>
      <c r="S301" s="44">
        <f t="shared" si="15"/>
        <v>1.6666666666666667</v>
      </c>
    </row>
    <row r="302" spans="1:19" hidden="1" x14ac:dyDescent="0.2">
      <c r="A302" s="42" t="s">
        <v>312</v>
      </c>
      <c r="B302" s="78">
        <v>7357</v>
      </c>
      <c r="C302" s="29">
        <v>50</v>
      </c>
      <c r="D302" s="30">
        <v>1.7526224666462573</v>
      </c>
      <c r="E302" s="30">
        <v>9.5</v>
      </c>
      <c r="F302" s="45">
        <v>3.033834558152396</v>
      </c>
      <c r="G302" s="45">
        <v>9.4673459935158668</v>
      </c>
      <c r="H302" s="46">
        <v>10.982635607718596</v>
      </c>
      <c r="I302" s="1"/>
      <c r="J302" s="40">
        <v>1</v>
      </c>
      <c r="K302" s="47">
        <v>3</v>
      </c>
      <c r="L302" s="47">
        <v>0</v>
      </c>
      <c r="M302" s="47">
        <v>3</v>
      </c>
      <c r="N302" s="47">
        <v>1</v>
      </c>
      <c r="O302" s="48">
        <v>2</v>
      </c>
      <c r="P302" s="1"/>
      <c r="Q302" s="42">
        <f t="shared" si="13"/>
        <v>6</v>
      </c>
      <c r="R302" s="43">
        <f t="shared" si="14"/>
        <v>10</v>
      </c>
      <c r="S302" s="44">
        <f t="shared" si="15"/>
        <v>1.6666666666666667</v>
      </c>
    </row>
    <row r="303" spans="1:19" hidden="1" x14ac:dyDescent="0.2">
      <c r="A303" s="42" t="s">
        <v>313</v>
      </c>
      <c r="B303" s="78">
        <v>3890</v>
      </c>
      <c r="C303" s="29">
        <v>42</v>
      </c>
      <c r="D303" s="30">
        <v>5.854166666666667</v>
      </c>
      <c r="E303" s="30">
        <v>9.5</v>
      </c>
      <c r="F303" s="45">
        <v>3.229772198964433</v>
      </c>
      <c r="G303" s="45">
        <v>7.7617328519855606</v>
      </c>
      <c r="H303" s="46">
        <v>9.7150555866152164</v>
      </c>
      <c r="I303" s="1"/>
      <c r="J303" s="40">
        <v>1</v>
      </c>
      <c r="K303" s="47">
        <v>1</v>
      </c>
      <c r="L303" s="47">
        <v>0</v>
      </c>
      <c r="M303" s="47">
        <v>3</v>
      </c>
      <c r="N303" s="47">
        <v>1</v>
      </c>
      <c r="O303" s="48">
        <v>1</v>
      </c>
      <c r="P303" s="1"/>
      <c r="Q303" s="42">
        <f t="shared" si="13"/>
        <v>6</v>
      </c>
      <c r="R303" s="43">
        <f t="shared" si="14"/>
        <v>7</v>
      </c>
      <c r="S303" s="44">
        <f t="shared" si="15"/>
        <v>1.1666666666666667</v>
      </c>
    </row>
    <row r="304" spans="1:19" hidden="1" x14ac:dyDescent="0.2">
      <c r="A304" s="42" t="s">
        <v>314</v>
      </c>
      <c r="B304" s="78">
        <v>1761</v>
      </c>
      <c r="C304" s="29">
        <v>35</v>
      </c>
      <c r="D304" s="30" t="s">
        <v>712</v>
      </c>
      <c r="E304" s="30">
        <v>9.5</v>
      </c>
      <c r="F304" s="45">
        <v>1.853654579378599</v>
      </c>
      <c r="G304" s="45">
        <v>9.4507517643460517</v>
      </c>
      <c r="H304" s="46">
        <v>10.317905563347358</v>
      </c>
      <c r="I304" s="1"/>
      <c r="J304" s="40">
        <v>0</v>
      </c>
      <c r="K304" s="47" t="s">
        <v>712</v>
      </c>
      <c r="L304" s="47">
        <v>0</v>
      </c>
      <c r="M304" s="47">
        <v>2</v>
      </c>
      <c r="N304" s="47">
        <v>1</v>
      </c>
      <c r="O304" s="48">
        <v>2</v>
      </c>
      <c r="P304" s="1"/>
      <c r="Q304" s="42">
        <f t="shared" si="13"/>
        <v>5</v>
      </c>
      <c r="R304" s="43">
        <f t="shared" si="14"/>
        <v>5</v>
      </c>
      <c r="S304" s="44">
        <f t="shared" si="15"/>
        <v>1</v>
      </c>
    </row>
    <row r="305" spans="1:19" hidden="1" x14ac:dyDescent="0.2">
      <c r="A305" s="42" t="s">
        <v>315</v>
      </c>
      <c r="B305" s="78">
        <v>1876</v>
      </c>
      <c r="C305" s="29">
        <v>47</v>
      </c>
      <c r="D305" s="30">
        <v>2.5677419354832929</v>
      </c>
      <c r="E305" s="30">
        <v>9.5</v>
      </c>
      <c r="F305" s="45">
        <v>2.104710820895523</v>
      </c>
      <c r="G305" s="45">
        <v>9.9809281627488833</v>
      </c>
      <c r="H305" s="46">
        <v>11.197946292555642</v>
      </c>
      <c r="I305" s="1"/>
      <c r="J305" s="40">
        <v>1</v>
      </c>
      <c r="K305" s="47">
        <v>3</v>
      </c>
      <c r="L305" s="47">
        <v>0</v>
      </c>
      <c r="M305" s="47">
        <v>2</v>
      </c>
      <c r="N305" s="47">
        <v>1</v>
      </c>
      <c r="O305" s="48">
        <v>2</v>
      </c>
      <c r="P305" s="1"/>
      <c r="Q305" s="42">
        <f t="shared" si="13"/>
        <v>6</v>
      </c>
      <c r="R305" s="43">
        <f t="shared" si="14"/>
        <v>9</v>
      </c>
      <c r="S305" s="44">
        <f t="shared" si="15"/>
        <v>1.5</v>
      </c>
    </row>
    <row r="306" spans="1:19" hidden="1" x14ac:dyDescent="0.2">
      <c r="A306" s="42" t="s">
        <v>316</v>
      </c>
      <c r="B306" s="78">
        <v>824</v>
      </c>
      <c r="C306" s="29">
        <v>24</v>
      </c>
      <c r="D306" s="30" t="s">
        <v>712</v>
      </c>
      <c r="E306" s="30">
        <v>9.5</v>
      </c>
      <c r="F306" s="45">
        <v>-3.0178760410435759</v>
      </c>
      <c r="G306" s="45">
        <v>9.3935248518011853</v>
      </c>
      <c r="H306" s="46">
        <v>14.415743332718719</v>
      </c>
      <c r="I306" s="1"/>
      <c r="J306" s="40">
        <v>0</v>
      </c>
      <c r="K306" s="47" t="s">
        <v>712</v>
      </c>
      <c r="L306" s="47">
        <v>0</v>
      </c>
      <c r="M306" s="47">
        <v>0</v>
      </c>
      <c r="N306" s="47">
        <v>1</v>
      </c>
      <c r="O306" s="48">
        <v>3</v>
      </c>
      <c r="P306" s="1"/>
      <c r="Q306" s="42">
        <f t="shared" si="13"/>
        <v>5</v>
      </c>
      <c r="R306" s="43">
        <f t="shared" si="14"/>
        <v>4</v>
      </c>
      <c r="S306" s="44">
        <f t="shared" si="15"/>
        <v>0.8</v>
      </c>
    </row>
    <row r="307" spans="1:19" hidden="1" x14ac:dyDescent="0.2">
      <c r="A307" s="42" t="s">
        <v>317</v>
      </c>
      <c r="B307" s="78">
        <v>3091</v>
      </c>
      <c r="C307" s="29" t="s">
        <v>712</v>
      </c>
      <c r="D307" s="30" t="s">
        <v>712</v>
      </c>
      <c r="E307" s="30" t="s">
        <v>712</v>
      </c>
      <c r="F307" s="45">
        <v>0.48173943829621013</v>
      </c>
      <c r="G307" s="45" t="s">
        <v>712</v>
      </c>
      <c r="H307" s="46" t="s">
        <v>712</v>
      </c>
      <c r="I307" s="1"/>
      <c r="J307" s="40" t="s">
        <v>712</v>
      </c>
      <c r="K307" s="47" t="s">
        <v>712</v>
      </c>
      <c r="L307" s="47" t="s">
        <v>712</v>
      </c>
      <c r="M307" s="47">
        <v>1</v>
      </c>
      <c r="N307" s="47" t="s">
        <v>712</v>
      </c>
      <c r="O307" s="48" t="s">
        <v>712</v>
      </c>
      <c r="P307" s="1"/>
      <c r="Q307" s="42">
        <f t="shared" si="13"/>
        <v>1</v>
      </c>
      <c r="R307" s="43">
        <f t="shared" si="14"/>
        <v>1</v>
      </c>
      <c r="S307" s="44" t="str">
        <f t="shared" si="15"/>
        <v/>
      </c>
    </row>
    <row r="308" spans="1:19" hidden="1" x14ac:dyDescent="0.2">
      <c r="A308" s="42" t="s">
        <v>318</v>
      </c>
      <c r="B308" s="78">
        <v>25254</v>
      </c>
      <c r="C308" s="29">
        <v>44.5</v>
      </c>
      <c r="D308" s="30" t="s">
        <v>712</v>
      </c>
      <c r="E308" s="30">
        <v>0.1</v>
      </c>
      <c r="F308" s="45">
        <v>2.6235828577327389</v>
      </c>
      <c r="G308" s="45">
        <v>5.7112068965517242</v>
      </c>
      <c r="H308" s="46">
        <v>6.2645735026315261</v>
      </c>
      <c r="I308" s="1"/>
      <c r="J308" s="40">
        <v>1</v>
      </c>
      <c r="K308" s="47" t="s">
        <v>712</v>
      </c>
      <c r="L308" s="47">
        <v>3</v>
      </c>
      <c r="M308" s="47">
        <v>3</v>
      </c>
      <c r="N308" s="47">
        <v>0</v>
      </c>
      <c r="O308" s="48">
        <v>1</v>
      </c>
      <c r="P308" s="1"/>
      <c r="Q308" s="42">
        <f t="shared" si="13"/>
        <v>5</v>
      </c>
      <c r="R308" s="43">
        <f t="shared" si="14"/>
        <v>8</v>
      </c>
      <c r="S308" s="44">
        <f t="shared" si="15"/>
        <v>1.6</v>
      </c>
    </row>
    <row r="309" spans="1:19" hidden="1" x14ac:dyDescent="0.2">
      <c r="A309" s="42" t="s">
        <v>319</v>
      </c>
      <c r="B309" s="78">
        <v>121252</v>
      </c>
      <c r="C309" s="29" t="s">
        <v>712</v>
      </c>
      <c r="D309" s="30" t="s">
        <v>712</v>
      </c>
      <c r="E309" s="30" t="s">
        <v>712</v>
      </c>
      <c r="F309" s="45">
        <v>0.48627956912605796</v>
      </c>
      <c r="G309" s="45" t="s">
        <v>712</v>
      </c>
      <c r="H309" s="46">
        <v>8.5012862460814347</v>
      </c>
      <c r="I309" s="1"/>
      <c r="J309" s="40" t="s">
        <v>712</v>
      </c>
      <c r="K309" s="47" t="s">
        <v>712</v>
      </c>
      <c r="L309" s="47" t="s">
        <v>712</v>
      </c>
      <c r="M309" s="47">
        <v>1</v>
      </c>
      <c r="N309" s="47" t="s">
        <v>712</v>
      </c>
      <c r="O309" s="48">
        <v>1</v>
      </c>
      <c r="P309" s="1"/>
      <c r="Q309" s="42">
        <f t="shared" si="13"/>
        <v>2</v>
      </c>
      <c r="R309" s="43">
        <f t="shared" si="14"/>
        <v>2</v>
      </c>
      <c r="S309" s="44" t="str">
        <f t="shared" si="15"/>
        <v/>
      </c>
    </row>
    <row r="310" spans="1:19" hidden="1" x14ac:dyDescent="0.2">
      <c r="A310" s="42" t="s">
        <v>320</v>
      </c>
      <c r="B310" s="78" t="s">
        <v>712</v>
      </c>
      <c r="C310" s="29" t="s">
        <v>712</v>
      </c>
      <c r="D310" s="30" t="s">
        <v>712</v>
      </c>
      <c r="E310" s="30" t="s">
        <v>712</v>
      </c>
      <c r="F310" s="45" t="s">
        <v>712</v>
      </c>
      <c r="G310" s="45" t="s">
        <v>712</v>
      </c>
      <c r="H310" s="46" t="s">
        <v>712</v>
      </c>
      <c r="I310" s="1"/>
      <c r="J310" s="40" t="s">
        <v>712</v>
      </c>
      <c r="K310" s="47" t="s">
        <v>712</v>
      </c>
      <c r="L310" s="47" t="s">
        <v>712</v>
      </c>
      <c r="M310" s="47" t="s">
        <v>712</v>
      </c>
      <c r="N310" s="47" t="s">
        <v>712</v>
      </c>
      <c r="O310" s="48" t="s">
        <v>712</v>
      </c>
      <c r="P310" s="1"/>
      <c r="Q310" s="42">
        <f t="shared" si="13"/>
        <v>0</v>
      </c>
      <c r="R310" s="43">
        <f t="shared" si="14"/>
        <v>0</v>
      </c>
      <c r="S310" s="44" t="str">
        <f t="shared" si="15"/>
        <v/>
      </c>
    </row>
    <row r="311" spans="1:19" hidden="1" x14ac:dyDescent="0.2">
      <c r="A311" s="42" t="s">
        <v>321</v>
      </c>
      <c r="B311" s="78">
        <v>914</v>
      </c>
      <c r="C311" s="29" t="s">
        <v>712</v>
      </c>
      <c r="D311" s="30" t="s">
        <v>712</v>
      </c>
      <c r="E311" s="30" t="s">
        <v>712</v>
      </c>
      <c r="F311" s="45">
        <v>2.1084417032308784</v>
      </c>
      <c r="G311" s="45" t="s">
        <v>712</v>
      </c>
      <c r="H311" s="46" t="s">
        <v>712</v>
      </c>
      <c r="I311" s="1"/>
      <c r="J311" s="40" t="s">
        <v>712</v>
      </c>
      <c r="K311" s="47" t="s">
        <v>712</v>
      </c>
      <c r="L311" s="47" t="s">
        <v>712</v>
      </c>
      <c r="M311" s="47">
        <v>2</v>
      </c>
      <c r="N311" s="47" t="s">
        <v>712</v>
      </c>
      <c r="O311" s="48" t="s">
        <v>712</v>
      </c>
      <c r="P311" s="1"/>
      <c r="Q311" s="42">
        <f t="shared" si="13"/>
        <v>1</v>
      </c>
      <c r="R311" s="43">
        <f t="shared" si="14"/>
        <v>2</v>
      </c>
      <c r="S311" s="44" t="str">
        <f t="shared" si="15"/>
        <v/>
      </c>
    </row>
    <row r="312" spans="1:19" hidden="1" x14ac:dyDescent="0.2">
      <c r="A312" s="42" t="s">
        <v>322</v>
      </c>
      <c r="B312" s="78">
        <v>2501</v>
      </c>
      <c r="C312" s="29">
        <v>65</v>
      </c>
      <c r="D312" s="30" t="s">
        <v>712</v>
      </c>
      <c r="E312" s="30" t="s">
        <v>712</v>
      </c>
      <c r="F312" s="45">
        <v>2.8446280955222143</v>
      </c>
      <c r="G312" s="45" t="s">
        <v>712</v>
      </c>
      <c r="H312" s="46">
        <v>4.4465037029287222</v>
      </c>
      <c r="I312" s="1"/>
      <c r="J312" s="40">
        <v>2</v>
      </c>
      <c r="K312" s="47" t="s">
        <v>712</v>
      </c>
      <c r="L312" s="47" t="s">
        <v>712</v>
      </c>
      <c r="M312" s="47">
        <v>3</v>
      </c>
      <c r="N312" s="47" t="s">
        <v>712</v>
      </c>
      <c r="O312" s="48">
        <v>0</v>
      </c>
      <c r="P312" s="1"/>
      <c r="Q312" s="42">
        <f t="shared" si="13"/>
        <v>3</v>
      </c>
      <c r="R312" s="43">
        <f t="shared" si="14"/>
        <v>5</v>
      </c>
      <c r="S312" s="44" t="str">
        <f t="shared" si="15"/>
        <v/>
      </c>
    </row>
    <row r="313" spans="1:19" hidden="1" x14ac:dyDescent="0.2">
      <c r="A313" s="42" t="s">
        <v>323</v>
      </c>
      <c r="B313" s="78" t="s">
        <v>712</v>
      </c>
      <c r="C313" s="29" t="s">
        <v>712</v>
      </c>
      <c r="D313" s="30" t="s">
        <v>712</v>
      </c>
      <c r="E313" s="30" t="s">
        <v>712</v>
      </c>
      <c r="F313" s="45" t="s">
        <v>712</v>
      </c>
      <c r="G313" s="45" t="s">
        <v>712</v>
      </c>
      <c r="H313" s="46" t="s">
        <v>712</v>
      </c>
      <c r="I313" s="1"/>
      <c r="J313" s="40" t="s">
        <v>712</v>
      </c>
      <c r="K313" s="47" t="s">
        <v>712</v>
      </c>
      <c r="L313" s="47" t="s">
        <v>712</v>
      </c>
      <c r="M313" s="47" t="s">
        <v>712</v>
      </c>
      <c r="N313" s="47" t="s">
        <v>712</v>
      </c>
      <c r="O313" s="48" t="s">
        <v>712</v>
      </c>
      <c r="P313" s="1"/>
      <c r="Q313" s="42">
        <f t="shared" si="13"/>
        <v>0</v>
      </c>
      <c r="R313" s="43">
        <f t="shared" si="14"/>
        <v>0</v>
      </c>
      <c r="S313" s="44" t="str">
        <f t="shared" si="15"/>
        <v/>
      </c>
    </row>
    <row r="314" spans="1:19" hidden="1" x14ac:dyDescent="0.2">
      <c r="A314" s="42" t="s">
        <v>324</v>
      </c>
      <c r="B314" s="78" t="s">
        <v>712</v>
      </c>
      <c r="C314" s="29" t="s">
        <v>712</v>
      </c>
      <c r="D314" s="30" t="s">
        <v>712</v>
      </c>
      <c r="E314" s="30" t="s">
        <v>712</v>
      </c>
      <c r="F314" s="45" t="s">
        <v>712</v>
      </c>
      <c r="G314" s="45" t="s">
        <v>712</v>
      </c>
      <c r="H314" s="46" t="s">
        <v>712</v>
      </c>
      <c r="I314" s="1"/>
      <c r="J314" s="40" t="s">
        <v>712</v>
      </c>
      <c r="K314" s="47" t="s">
        <v>712</v>
      </c>
      <c r="L314" s="47" t="s">
        <v>712</v>
      </c>
      <c r="M314" s="47" t="s">
        <v>712</v>
      </c>
      <c r="N314" s="47" t="s">
        <v>712</v>
      </c>
      <c r="O314" s="48" t="s">
        <v>712</v>
      </c>
      <c r="P314" s="1"/>
      <c r="Q314" s="42">
        <f t="shared" si="13"/>
        <v>0</v>
      </c>
      <c r="R314" s="43">
        <f t="shared" si="14"/>
        <v>0</v>
      </c>
      <c r="S314" s="44" t="str">
        <f t="shared" si="15"/>
        <v/>
      </c>
    </row>
    <row r="315" spans="1:19" hidden="1" x14ac:dyDescent="0.2">
      <c r="A315" s="42" t="s">
        <v>325</v>
      </c>
      <c r="B315" s="78" t="s">
        <v>712</v>
      </c>
      <c r="C315" s="29" t="s">
        <v>712</v>
      </c>
      <c r="D315" s="30" t="s">
        <v>712</v>
      </c>
      <c r="E315" s="30" t="s">
        <v>712</v>
      </c>
      <c r="F315" s="45" t="s">
        <v>712</v>
      </c>
      <c r="G315" s="45" t="s">
        <v>712</v>
      </c>
      <c r="H315" s="46" t="s">
        <v>712</v>
      </c>
      <c r="I315" s="1"/>
      <c r="J315" s="40" t="s">
        <v>712</v>
      </c>
      <c r="K315" s="47" t="s">
        <v>712</v>
      </c>
      <c r="L315" s="47" t="s">
        <v>712</v>
      </c>
      <c r="M315" s="47" t="s">
        <v>712</v>
      </c>
      <c r="N315" s="47" t="s">
        <v>712</v>
      </c>
      <c r="O315" s="48" t="s">
        <v>712</v>
      </c>
      <c r="P315" s="1"/>
      <c r="Q315" s="42">
        <f t="shared" si="13"/>
        <v>0</v>
      </c>
      <c r="R315" s="43">
        <f t="shared" si="14"/>
        <v>0</v>
      </c>
      <c r="S315" s="44" t="str">
        <f t="shared" si="15"/>
        <v/>
      </c>
    </row>
    <row r="316" spans="1:19" hidden="1" x14ac:dyDescent="0.2">
      <c r="A316" s="42" t="s">
        <v>326</v>
      </c>
      <c r="B316" s="78" t="s">
        <v>712</v>
      </c>
      <c r="C316" s="29" t="s">
        <v>712</v>
      </c>
      <c r="D316" s="30" t="s">
        <v>712</v>
      </c>
      <c r="E316" s="30" t="s">
        <v>712</v>
      </c>
      <c r="F316" s="45" t="s">
        <v>712</v>
      </c>
      <c r="G316" s="45" t="s">
        <v>712</v>
      </c>
      <c r="H316" s="46" t="s">
        <v>712</v>
      </c>
      <c r="I316" s="1"/>
      <c r="J316" s="40" t="s">
        <v>712</v>
      </c>
      <c r="K316" s="47" t="s">
        <v>712</v>
      </c>
      <c r="L316" s="47" t="s">
        <v>712</v>
      </c>
      <c r="M316" s="47" t="s">
        <v>712</v>
      </c>
      <c r="N316" s="47" t="s">
        <v>712</v>
      </c>
      <c r="O316" s="48" t="s">
        <v>712</v>
      </c>
      <c r="P316" s="1"/>
      <c r="Q316" s="42">
        <f t="shared" si="13"/>
        <v>0</v>
      </c>
      <c r="R316" s="43">
        <f t="shared" si="14"/>
        <v>0</v>
      </c>
      <c r="S316" s="44" t="str">
        <f t="shared" si="15"/>
        <v/>
      </c>
    </row>
    <row r="317" spans="1:19" hidden="1" x14ac:dyDescent="0.2">
      <c r="A317" s="42" t="s">
        <v>327</v>
      </c>
      <c r="B317" s="78" t="s">
        <v>712</v>
      </c>
      <c r="C317" s="29" t="s">
        <v>712</v>
      </c>
      <c r="D317" s="30" t="s">
        <v>712</v>
      </c>
      <c r="E317" s="30" t="s">
        <v>712</v>
      </c>
      <c r="F317" s="45" t="s">
        <v>712</v>
      </c>
      <c r="G317" s="45" t="s">
        <v>712</v>
      </c>
      <c r="H317" s="46" t="s">
        <v>712</v>
      </c>
      <c r="I317" s="1"/>
      <c r="J317" s="40" t="s">
        <v>712</v>
      </c>
      <c r="K317" s="47" t="s">
        <v>712</v>
      </c>
      <c r="L317" s="47" t="s">
        <v>712</v>
      </c>
      <c r="M317" s="47" t="s">
        <v>712</v>
      </c>
      <c r="N317" s="47" t="s">
        <v>712</v>
      </c>
      <c r="O317" s="48" t="s">
        <v>712</v>
      </c>
      <c r="P317" s="1"/>
      <c r="Q317" s="42">
        <f t="shared" si="13"/>
        <v>0</v>
      </c>
      <c r="R317" s="43">
        <f t="shared" si="14"/>
        <v>0</v>
      </c>
      <c r="S317" s="44" t="str">
        <f t="shared" si="15"/>
        <v/>
      </c>
    </row>
    <row r="318" spans="1:19" hidden="1" x14ac:dyDescent="0.2">
      <c r="A318" s="42" t="s">
        <v>328</v>
      </c>
      <c r="B318" s="78">
        <v>5567</v>
      </c>
      <c r="C318" s="29">
        <v>85</v>
      </c>
      <c r="D318" s="30">
        <v>7.1585323641399787</v>
      </c>
      <c r="E318" s="30">
        <v>8.6</v>
      </c>
      <c r="F318" s="45">
        <v>4.6438576015608497</v>
      </c>
      <c r="G318" s="45">
        <v>8.5486914431044383</v>
      </c>
      <c r="H318" s="46">
        <v>10.54745418053716</v>
      </c>
      <c r="I318" s="1"/>
      <c r="J318" s="40">
        <v>3</v>
      </c>
      <c r="K318" s="47">
        <v>0</v>
      </c>
      <c r="L318" s="47">
        <v>0</v>
      </c>
      <c r="M318" s="47">
        <v>3</v>
      </c>
      <c r="N318" s="47">
        <v>1</v>
      </c>
      <c r="O318" s="48">
        <v>2</v>
      </c>
      <c r="P318" s="1"/>
      <c r="Q318" s="42">
        <f t="shared" si="13"/>
        <v>6</v>
      </c>
      <c r="R318" s="43">
        <f t="shared" si="14"/>
        <v>9</v>
      </c>
      <c r="S318" s="44">
        <f t="shared" si="15"/>
        <v>1.5</v>
      </c>
    </row>
    <row r="319" spans="1:19" hidden="1" x14ac:dyDescent="0.2">
      <c r="A319" s="42" t="s">
        <v>329</v>
      </c>
      <c r="B319" s="78">
        <v>29706</v>
      </c>
      <c r="C319" s="29">
        <v>6</v>
      </c>
      <c r="D319" s="30">
        <v>7.3817085427140805</v>
      </c>
      <c r="E319" s="30">
        <v>8.6</v>
      </c>
      <c r="F319" s="45">
        <v>1.5354154225781986</v>
      </c>
      <c r="G319" s="45">
        <v>8.6724647193962703</v>
      </c>
      <c r="H319" s="46" t="s">
        <v>712</v>
      </c>
      <c r="I319" s="1"/>
      <c r="J319" s="40">
        <v>0</v>
      </c>
      <c r="K319" s="47">
        <v>0</v>
      </c>
      <c r="L319" s="47">
        <v>0</v>
      </c>
      <c r="M319" s="47">
        <v>2</v>
      </c>
      <c r="N319" s="47">
        <v>1</v>
      </c>
      <c r="O319" s="48" t="s">
        <v>712</v>
      </c>
      <c r="P319" s="1"/>
      <c r="Q319" s="42">
        <f t="shared" si="13"/>
        <v>5</v>
      </c>
      <c r="R319" s="43">
        <f t="shared" si="14"/>
        <v>3</v>
      </c>
      <c r="S319" s="44">
        <f t="shared" si="15"/>
        <v>0.6</v>
      </c>
    </row>
    <row r="320" spans="1:19" hidden="1" x14ac:dyDescent="0.2">
      <c r="A320" s="42" t="s">
        <v>330</v>
      </c>
      <c r="B320" s="78">
        <v>230257</v>
      </c>
      <c r="C320" s="29">
        <v>84</v>
      </c>
      <c r="D320" s="30">
        <v>12.300488237905016</v>
      </c>
      <c r="E320" s="30">
        <v>3.6</v>
      </c>
      <c r="F320" s="45">
        <v>1.6191449577397385</v>
      </c>
      <c r="G320" s="45">
        <v>8.3949018338092021</v>
      </c>
      <c r="H320" s="46">
        <v>13.281362282790113</v>
      </c>
      <c r="I320" s="1"/>
      <c r="J320" s="40">
        <v>3</v>
      </c>
      <c r="K320" s="47">
        <v>0</v>
      </c>
      <c r="L320" s="47">
        <v>2</v>
      </c>
      <c r="M320" s="47">
        <v>2</v>
      </c>
      <c r="N320" s="47">
        <v>1</v>
      </c>
      <c r="O320" s="48">
        <v>2</v>
      </c>
      <c r="P320" s="1"/>
      <c r="Q320" s="42">
        <f t="shared" si="13"/>
        <v>6</v>
      </c>
      <c r="R320" s="43">
        <f t="shared" si="14"/>
        <v>10</v>
      </c>
      <c r="S320" s="44">
        <f t="shared" si="15"/>
        <v>1.6666666666666667</v>
      </c>
    </row>
    <row r="321" spans="1:19" hidden="1" x14ac:dyDescent="0.2">
      <c r="A321" s="42" t="s">
        <v>331</v>
      </c>
      <c r="B321" s="78" t="s">
        <v>712</v>
      </c>
      <c r="C321" s="29" t="s">
        <v>712</v>
      </c>
      <c r="D321" s="30" t="s">
        <v>712</v>
      </c>
      <c r="E321" s="30" t="s">
        <v>712</v>
      </c>
      <c r="F321" s="45" t="s">
        <v>712</v>
      </c>
      <c r="G321" s="45" t="s">
        <v>712</v>
      </c>
      <c r="H321" s="46" t="s">
        <v>712</v>
      </c>
      <c r="I321" s="1"/>
      <c r="J321" s="40" t="s">
        <v>712</v>
      </c>
      <c r="K321" s="47" t="s">
        <v>712</v>
      </c>
      <c r="L321" s="47" t="s">
        <v>712</v>
      </c>
      <c r="M321" s="47" t="s">
        <v>712</v>
      </c>
      <c r="N321" s="47" t="s">
        <v>712</v>
      </c>
      <c r="O321" s="48" t="s">
        <v>712</v>
      </c>
      <c r="P321" s="1"/>
      <c r="Q321" s="42">
        <f t="shared" si="13"/>
        <v>0</v>
      </c>
      <c r="R321" s="43">
        <f t="shared" si="14"/>
        <v>0</v>
      </c>
      <c r="S321" s="44" t="str">
        <f t="shared" si="15"/>
        <v/>
      </c>
    </row>
    <row r="322" spans="1:19" hidden="1" x14ac:dyDescent="0.2">
      <c r="A322" s="42" t="s">
        <v>332</v>
      </c>
      <c r="B322" s="78">
        <v>5756</v>
      </c>
      <c r="C322" s="29" t="s">
        <v>712</v>
      </c>
      <c r="D322" s="30" t="s">
        <v>712</v>
      </c>
      <c r="E322" s="30">
        <v>3.6</v>
      </c>
      <c r="F322" s="45">
        <v>4.3276315628983433</v>
      </c>
      <c r="G322" s="45">
        <v>11.04786545925082</v>
      </c>
      <c r="H322" s="46" t="s">
        <v>712</v>
      </c>
      <c r="I322" s="1"/>
      <c r="J322" s="40" t="s">
        <v>712</v>
      </c>
      <c r="K322" s="47" t="s">
        <v>712</v>
      </c>
      <c r="L322" s="47">
        <v>2</v>
      </c>
      <c r="M322" s="47">
        <v>3</v>
      </c>
      <c r="N322" s="47">
        <v>1</v>
      </c>
      <c r="O322" s="48" t="s">
        <v>712</v>
      </c>
      <c r="P322" s="1"/>
      <c r="Q322" s="42">
        <f t="shared" si="13"/>
        <v>3</v>
      </c>
      <c r="R322" s="43">
        <f t="shared" si="14"/>
        <v>6</v>
      </c>
      <c r="S322" s="44" t="str">
        <f t="shared" si="15"/>
        <v/>
      </c>
    </row>
    <row r="323" spans="1:19" hidden="1" x14ac:dyDescent="0.2">
      <c r="A323" s="42" t="s">
        <v>333</v>
      </c>
      <c r="B323" s="78" t="s">
        <v>712</v>
      </c>
      <c r="C323" s="29" t="s">
        <v>712</v>
      </c>
      <c r="D323" s="30" t="s">
        <v>712</v>
      </c>
      <c r="E323" s="30" t="s">
        <v>712</v>
      </c>
      <c r="F323" s="45" t="s">
        <v>712</v>
      </c>
      <c r="G323" s="45" t="s">
        <v>712</v>
      </c>
      <c r="H323" s="46" t="s">
        <v>712</v>
      </c>
      <c r="I323" s="1"/>
      <c r="J323" s="40" t="s">
        <v>712</v>
      </c>
      <c r="K323" s="47" t="s">
        <v>712</v>
      </c>
      <c r="L323" s="47" t="s">
        <v>712</v>
      </c>
      <c r="M323" s="47" t="s">
        <v>712</v>
      </c>
      <c r="N323" s="47" t="s">
        <v>712</v>
      </c>
      <c r="O323" s="48" t="s">
        <v>712</v>
      </c>
      <c r="P323" s="1"/>
      <c r="Q323" s="42">
        <f t="shared" si="13"/>
        <v>0</v>
      </c>
      <c r="R323" s="43">
        <f t="shared" si="14"/>
        <v>0</v>
      </c>
      <c r="S323" s="44" t="str">
        <f t="shared" si="15"/>
        <v/>
      </c>
    </row>
    <row r="324" spans="1:19" hidden="1" x14ac:dyDescent="0.2">
      <c r="A324" s="42" t="s">
        <v>334</v>
      </c>
      <c r="B324" s="78" t="s">
        <v>712</v>
      </c>
      <c r="C324" s="29" t="s">
        <v>712</v>
      </c>
      <c r="D324" s="30" t="s">
        <v>712</v>
      </c>
      <c r="E324" s="30" t="s">
        <v>712</v>
      </c>
      <c r="F324" s="45" t="s">
        <v>712</v>
      </c>
      <c r="G324" s="45" t="s">
        <v>712</v>
      </c>
      <c r="H324" s="46" t="s">
        <v>712</v>
      </c>
      <c r="I324" s="1"/>
      <c r="J324" s="40" t="s">
        <v>712</v>
      </c>
      <c r="K324" s="47" t="s">
        <v>712</v>
      </c>
      <c r="L324" s="47" t="s">
        <v>712</v>
      </c>
      <c r="M324" s="47" t="s">
        <v>712</v>
      </c>
      <c r="N324" s="47" t="s">
        <v>712</v>
      </c>
      <c r="O324" s="48" t="s">
        <v>712</v>
      </c>
      <c r="P324" s="1"/>
      <c r="Q324" s="42">
        <f t="shared" si="13"/>
        <v>0</v>
      </c>
      <c r="R324" s="43">
        <f t="shared" si="14"/>
        <v>0</v>
      </c>
      <c r="S324" s="44" t="str">
        <f t="shared" si="15"/>
        <v/>
      </c>
    </row>
    <row r="325" spans="1:19" hidden="1" x14ac:dyDescent="0.2">
      <c r="A325" s="42" t="s">
        <v>335</v>
      </c>
      <c r="B325" s="78">
        <v>1291</v>
      </c>
      <c r="C325" s="29" t="s">
        <v>712</v>
      </c>
      <c r="D325" s="30" t="s">
        <v>712</v>
      </c>
      <c r="E325" s="30" t="s">
        <v>712</v>
      </c>
      <c r="F325" s="45">
        <v>2.2494966907749259</v>
      </c>
      <c r="G325" s="45" t="s">
        <v>712</v>
      </c>
      <c r="H325" s="46">
        <v>10.525926426267047</v>
      </c>
      <c r="I325" s="1"/>
      <c r="J325" s="40" t="s">
        <v>712</v>
      </c>
      <c r="K325" s="47" t="s">
        <v>712</v>
      </c>
      <c r="L325" s="47" t="s">
        <v>712</v>
      </c>
      <c r="M325" s="47">
        <v>2</v>
      </c>
      <c r="N325" s="47" t="s">
        <v>712</v>
      </c>
      <c r="O325" s="48">
        <v>2</v>
      </c>
      <c r="P325" s="1"/>
      <c r="Q325" s="42">
        <f t="shared" si="13"/>
        <v>2</v>
      </c>
      <c r="R325" s="43">
        <f t="shared" si="14"/>
        <v>4</v>
      </c>
      <c r="S325" s="44" t="str">
        <f t="shared" si="15"/>
        <v/>
      </c>
    </row>
    <row r="326" spans="1:19" hidden="1" x14ac:dyDescent="0.2">
      <c r="A326" s="42" t="s">
        <v>336</v>
      </c>
      <c r="B326" s="78" t="s">
        <v>712</v>
      </c>
      <c r="C326" s="29" t="s">
        <v>712</v>
      </c>
      <c r="D326" s="30" t="s">
        <v>712</v>
      </c>
      <c r="E326" s="30" t="s">
        <v>712</v>
      </c>
      <c r="F326" s="45" t="s">
        <v>712</v>
      </c>
      <c r="G326" s="45" t="s">
        <v>712</v>
      </c>
      <c r="H326" s="46" t="s">
        <v>712</v>
      </c>
      <c r="I326" s="1"/>
      <c r="J326" s="40" t="s">
        <v>712</v>
      </c>
      <c r="K326" s="47" t="s">
        <v>712</v>
      </c>
      <c r="L326" s="47" t="s">
        <v>712</v>
      </c>
      <c r="M326" s="47" t="s">
        <v>712</v>
      </c>
      <c r="N326" s="47" t="s">
        <v>712</v>
      </c>
      <c r="O326" s="48" t="s">
        <v>712</v>
      </c>
      <c r="P326" s="1"/>
      <c r="Q326" s="42">
        <f t="shared" si="13"/>
        <v>0</v>
      </c>
      <c r="R326" s="43">
        <f t="shared" si="14"/>
        <v>0</v>
      </c>
      <c r="S326" s="44" t="str">
        <f t="shared" si="15"/>
        <v/>
      </c>
    </row>
    <row r="327" spans="1:19" hidden="1" x14ac:dyDescent="0.2">
      <c r="A327" s="42" t="s">
        <v>337</v>
      </c>
      <c r="B327" s="78" t="s">
        <v>712</v>
      </c>
      <c r="C327" s="29" t="s">
        <v>712</v>
      </c>
      <c r="D327" s="30" t="s">
        <v>712</v>
      </c>
      <c r="E327" s="30" t="s">
        <v>712</v>
      </c>
      <c r="F327" s="45" t="s">
        <v>712</v>
      </c>
      <c r="G327" s="45" t="s">
        <v>712</v>
      </c>
      <c r="H327" s="46" t="s">
        <v>712</v>
      </c>
      <c r="I327" s="1"/>
      <c r="J327" s="40" t="s">
        <v>712</v>
      </c>
      <c r="K327" s="47" t="s">
        <v>712</v>
      </c>
      <c r="L327" s="47" t="s">
        <v>712</v>
      </c>
      <c r="M327" s="47" t="s">
        <v>712</v>
      </c>
      <c r="N327" s="47" t="s">
        <v>712</v>
      </c>
      <c r="O327" s="48" t="s">
        <v>712</v>
      </c>
      <c r="P327" s="1"/>
      <c r="Q327" s="42">
        <f t="shared" si="13"/>
        <v>0</v>
      </c>
      <c r="R327" s="43">
        <f t="shared" si="14"/>
        <v>0</v>
      </c>
      <c r="S327" s="44" t="str">
        <f t="shared" si="15"/>
        <v/>
      </c>
    </row>
    <row r="328" spans="1:19" hidden="1" x14ac:dyDescent="0.2">
      <c r="A328" s="42" t="s">
        <v>338</v>
      </c>
      <c r="B328" s="78" t="s">
        <v>712</v>
      </c>
      <c r="C328" s="29" t="s">
        <v>712</v>
      </c>
      <c r="D328" s="30" t="s">
        <v>712</v>
      </c>
      <c r="E328" s="30" t="s">
        <v>712</v>
      </c>
      <c r="F328" s="45" t="s">
        <v>712</v>
      </c>
      <c r="G328" s="45" t="s">
        <v>712</v>
      </c>
      <c r="H328" s="46" t="s">
        <v>712</v>
      </c>
      <c r="I328" s="1"/>
      <c r="J328" s="40" t="s">
        <v>712</v>
      </c>
      <c r="K328" s="47" t="s">
        <v>712</v>
      </c>
      <c r="L328" s="47" t="s">
        <v>712</v>
      </c>
      <c r="M328" s="47" t="s">
        <v>712</v>
      </c>
      <c r="N328" s="47" t="s">
        <v>712</v>
      </c>
      <c r="O328" s="48" t="s">
        <v>712</v>
      </c>
      <c r="P328" s="1"/>
      <c r="Q328" s="42">
        <f t="shared" si="13"/>
        <v>0</v>
      </c>
      <c r="R328" s="43">
        <f t="shared" si="14"/>
        <v>0</v>
      </c>
      <c r="S328" s="44" t="str">
        <f t="shared" si="15"/>
        <v/>
      </c>
    </row>
    <row r="329" spans="1:19" hidden="1" x14ac:dyDescent="0.2">
      <c r="A329" s="42" t="s">
        <v>339</v>
      </c>
      <c r="B329" s="78">
        <v>910</v>
      </c>
      <c r="C329" s="29" t="s">
        <v>712</v>
      </c>
      <c r="D329" s="30" t="s">
        <v>712</v>
      </c>
      <c r="E329" s="30" t="s">
        <v>712</v>
      </c>
      <c r="F329" s="45">
        <v>-2.2665569724393251</v>
      </c>
      <c r="G329" s="45" t="s">
        <v>712</v>
      </c>
      <c r="H329" s="46" t="s">
        <v>712</v>
      </c>
      <c r="I329" s="1"/>
      <c r="J329" s="40" t="s">
        <v>712</v>
      </c>
      <c r="K329" s="47" t="s">
        <v>712</v>
      </c>
      <c r="L329" s="47" t="s">
        <v>712</v>
      </c>
      <c r="M329" s="47">
        <v>0</v>
      </c>
      <c r="N329" s="47" t="s">
        <v>712</v>
      </c>
      <c r="O329" s="48" t="s">
        <v>712</v>
      </c>
      <c r="P329" s="1"/>
      <c r="Q329" s="42">
        <f t="shared" si="13"/>
        <v>1</v>
      </c>
      <c r="R329" s="43">
        <f t="shared" si="14"/>
        <v>0</v>
      </c>
      <c r="S329" s="44" t="str">
        <f t="shared" si="15"/>
        <v/>
      </c>
    </row>
    <row r="330" spans="1:19" hidden="1" x14ac:dyDescent="0.2">
      <c r="A330" s="42" t="s">
        <v>340</v>
      </c>
      <c r="B330" s="78">
        <v>69</v>
      </c>
      <c r="C330" s="29" t="s">
        <v>712</v>
      </c>
      <c r="D330" s="30" t="s">
        <v>712</v>
      </c>
      <c r="E330" s="30" t="s">
        <v>712</v>
      </c>
      <c r="F330" s="45" t="s">
        <v>712</v>
      </c>
      <c r="G330" s="45" t="s">
        <v>712</v>
      </c>
      <c r="H330" s="46" t="s">
        <v>712</v>
      </c>
      <c r="I330" s="1"/>
      <c r="J330" s="40" t="s">
        <v>712</v>
      </c>
      <c r="K330" s="47" t="s">
        <v>712</v>
      </c>
      <c r="L330" s="47" t="s">
        <v>712</v>
      </c>
      <c r="M330" s="47" t="s">
        <v>712</v>
      </c>
      <c r="N330" s="47" t="s">
        <v>712</v>
      </c>
      <c r="O330" s="48" t="s">
        <v>712</v>
      </c>
      <c r="P330" s="1"/>
      <c r="Q330" s="42">
        <f t="shared" si="13"/>
        <v>0</v>
      </c>
      <c r="R330" s="43">
        <f t="shared" si="14"/>
        <v>0</v>
      </c>
      <c r="S330" s="44" t="str">
        <f t="shared" si="15"/>
        <v/>
      </c>
    </row>
    <row r="331" spans="1:19" hidden="1" x14ac:dyDescent="0.2">
      <c r="A331" s="42" t="s">
        <v>341</v>
      </c>
      <c r="B331" s="78" t="s">
        <v>712</v>
      </c>
      <c r="C331" s="29" t="s">
        <v>712</v>
      </c>
      <c r="D331" s="30" t="s">
        <v>712</v>
      </c>
      <c r="E331" s="30" t="s">
        <v>712</v>
      </c>
      <c r="F331" s="45" t="s">
        <v>712</v>
      </c>
      <c r="G331" s="45" t="s">
        <v>712</v>
      </c>
      <c r="H331" s="46" t="s">
        <v>712</v>
      </c>
      <c r="I331" s="1"/>
      <c r="J331" s="40" t="s">
        <v>712</v>
      </c>
      <c r="K331" s="47" t="s">
        <v>712</v>
      </c>
      <c r="L331" s="47" t="s">
        <v>712</v>
      </c>
      <c r="M331" s="47" t="s">
        <v>712</v>
      </c>
      <c r="N331" s="47" t="s">
        <v>712</v>
      </c>
      <c r="O331" s="48" t="s">
        <v>712</v>
      </c>
      <c r="P331" s="1"/>
      <c r="Q331" s="42">
        <f t="shared" si="13"/>
        <v>0</v>
      </c>
      <c r="R331" s="43">
        <f t="shared" si="14"/>
        <v>0</v>
      </c>
      <c r="S331" s="44" t="str">
        <f t="shared" si="15"/>
        <v/>
      </c>
    </row>
    <row r="332" spans="1:19" hidden="1" x14ac:dyDescent="0.2">
      <c r="A332" s="42" t="s">
        <v>342</v>
      </c>
      <c r="B332" s="78" t="s">
        <v>712</v>
      </c>
      <c r="C332" s="29" t="s">
        <v>712</v>
      </c>
      <c r="D332" s="30" t="s">
        <v>712</v>
      </c>
      <c r="E332" s="30" t="s">
        <v>712</v>
      </c>
      <c r="F332" s="45" t="s">
        <v>712</v>
      </c>
      <c r="G332" s="45" t="s">
        <v>712</v>
      </c>
      <c r="H332" s="46" t="s">
        <v>712</v>
      </c>
      <c r="I332" s="1"/>
      <c r="J332" s="40" t="s">
        <v>712</v>
      </c>
      <c r="K332" s="47" t="s">
        <v>712</v>
      </c>
      <c r="L332" s="47" t="s">
        <v>712</v>
      </c>
      <c r="M332" s="47" t="s">
        <v>712</v>
      </c>
      <c r="N332" s="47" t="s">
        <v>712</v>
      </c>
      <c r="O332" s="48" t="s">
        <v>712</v>
      </c>
      <c r="P332" s="1"/>
      <c r="Q332" s="42">
        <f t="shared" ref="Q332:Q395" si="16">COUNT(J332:O332)</f>
        <v>0</v>
      </c>
      <c r="R332" s="43">
        <f t="shared" ref="R332:R395" si="17">SUM(J332:O332)</f>
        <v>0</v>
      </c>
      <c r="S332" s="44" t="str">
        <f t="shared" ref="S332:S395" si="18">IF(AND(B332&gt;=500,Q332&gt;=4,ISNUMBER(C332)),R332/Q332,"")</f>
        <v/>
      </c>
    </row>
    <row r="333" spans="1:19" hidden="1" x14ac:dyDescent="0.2">
      <c r="A333" s="42" t="s">
        <v>343</v>
      </c>
      <c r="B333" s="78" t="s">
        <v>712</v>
      </c>
      <c r="C333" s="29" t="s">
        <v>712</v>
      </c>
      <c r="D333" s="30" t="s">
        <v>712</v>
      </c>
      <c r="E333" s="30" t="s">
        <v>712</v>
      </c>
      <c r="F333" s="45" t="s">
        <v>712</v>
      </c>
      <c r="G333" s="45" t="s">
        <v>712</v>
      </c>
      <c r="H333" s="46" t="s">
        <v>712</v>
      </c>
      <c r="I333" s="1"/>
      <c r="J333" s="40" t="s">
        <v>712</v>
      </c>
      <c r="K333" s="47" t="s">
        <v>712</v>
      </c>
      <c r="L333" s="47" t="s">
        <v>712</v>
      </c>
      <c r="M333" s="47" t="s">
        <v>712</v>
      </c>
      <c r="N333" s="47" t="s">
        <v>712</v>
      </c>
      <c r="O333" s="48" t="s">
        <v>712</v>
      </c>
      <c r="P333" s="1"/>
      <c r="Q333" s="42">
        <f t="shared" si="16"/>
        <v>0</v>
      </c>
      <c r="R333" s="43">
        <f t="shared" si="17"/>
        <v>0</v>
      </c>
      <c r="S333" s="44" t="str">
        <f t="shared" si="18"/>
        <v/>
      </c>
    </row>
    <row r="334" spans="1:19" hidden="1" x14ac:dyDescent="0.2">
      <c r="A334" s="42" t="s">
        <v>344</v>
      </c>
      <c r="B334" s="78" t="s">
        <v>712</v>
      </c>
      <c r="C334" s="29" t="s">
        <v>712</v>
      </c>
      <c r="D334" s="30" t="s">
        <v>712</v>
      </c>
      <c r="E334" s="30" t="s">
        <v>712</v>
      </c>
      <c r="F334" s="45" t="s">
        <v>712</v>
      </c>
      <c r="G334" s="45" t="s">
        <v>712</v>
      </c>
      <c r="H334" s="46" t="s">
        <v>712</v>
      </c>
      <c r="I334" s="1"/>
      <c r="J334" s="40" t="s">
        <v>712</v>
      </c>
      <c r="K334" s="47" t="s">
        <v>712</v>
      </c>
      <c r="L334" s="47" t="s">
        <v>712</v>
      </c>
      <c r="M334" s="47" t="s">
        <v>712</v>
      </c>
      <c r="N334" s="47" t="s">
        <v>712</v>
      </c>
      <c r="O334" s="48" t="s">
        <v>712</v>
      </c>
      <c r="P334" s="1"/>
      <c r="Q334" s="42">
        <f t="shared" si="16"/>
        <v>0</v>
      </c>
      <c r="R334" s="43">
        <f t="shared" si="17"/>
        <v>0</v>
      </c>
      <c r="S334" s="44" t="str">
        <f t="shared" si="18"/>
        <v/>
      </c>
    </row>
    <row r="335" spans="1:19" hidden="1" x14ac:dyDescent="0.2">
      <c r="A335" s="42" t="s">
        <v>345</v>
      </c>
      <c r="B335" s="78" t="s">
        <v>712</v>
      </c>
      <c r="C335" s="29" t="s">
        <v>712</v>
      </c>
      <c r="D335" s="30" t="s">
        <v>712</v>
      </c>
      <c r="E335" s="30" t="s">
        <v>712</v>
      </c>
      <c r="F335" s="45" t="s">
        <v>712</v>
      </c>
      <c r="G335" s="45" t="s">
        <v>712</v>
      </c>
      <c r="H335" s="46" t="s">
        <v>712</v>
      </c>
      <c r="I335" s="1"/>
      <c r="J335" s="40" t="s">
        <v>712</v>
      </c>
      <c r="K335" s="47" t="s">
        <v>712</v>
      </c>
      <c r="L335" s="47" t="s">
        <v>712</v>
      </c>
      <c r="M335" s="47" t="s">
        <v>712</v>
      </c>
      <c r="N335" s="47" t="s">
        <v>712</v>
      </c>
      <c r="O335" s="48" t="s">
        <v>712</v>
      </c>
      <c r="P335" s="1"/>
      <c r="Q335" s="42">
        <f t="shared" si="16"/>
        <v>0</v>
      </c>
      <c r="R335" s="43">
        <f t="shared" si="17"/>
        <v>0</v>
      </c>
      <c r="S335" s="44" t="str">
        <f t="shared" si="18"/>
        <v/>
      </c>
    </row>
    <row r="336" spans="1:19" hidden="1" x14ac:dyDescent="0.2">
      <c r="A336" s="42" t="s">
        <v>346</v>
      </c>
      <c r="B336" s="78">
        <v>12692</v>
      </c>
      <c r="C336" s="29">
        <v>77</v>
      </c>
      <c r="D336" s="30">
        <v>7.5569620253149843</v>
      </c>
      <c r="E336" s="30">
        <v>6.4</v>
      </c>
      <c r="F336" s="45">
        <v>6.7206421048141847</v>
      </c>
      <c r="G336" s="45">
        <v>9.4739929605009578</v>
      </c>
      <c r="H336" s="46">
        <v>18.461029998017811</v>
      </c>
      <c r="I336" s="1"/>
      <c r="J336" s="40">
        <v>2</v>
      </c>
      <c r="K336" s="47">
        <v>0</v>
      </c>
      <c r="L336" s="47">
        <v>0</v>
      </c>
      <c r="M336" s="47">
        <v>3</v>
      </c>
      <c r="N336" s="47">
        <v>1</v>
      </c>
      <c r="O336" s="48">
        <v>3</v>
      </c>
      <c r="P336" s="1"/>
      <c r="Q336" s="42">
        <f t="shared" si="16"/>
        <v>6</v>
      </c>
      <c r="R336" s="43">
        <f t="shared" si="17"/>
        <v>9</v>
      </c>
      <c r="S336" s="44">
        <f t="shared" si="18"/>
        <v>1.5</v>
      </c>
    </row>
    <row r="337" spans="1:19" hidden="1" x14ac:dyDescent="0.2">
      <c r="A337" s="42" t="s">
        <v>347</v>
      </c>
      <c r="B337" s="78" t="s">
        <v>712</v>
      </c>
      <c r="C337" s="29" t="s">
        <v>712</v>
      </c>
      <c r="D337" s="30" t="s">
        <v>712</v>
      </c>
      <c r="E337" s="30" t="s">
        <v>712</v>
      </c>
      <c r="F337" s="45" t="s">
        <v>712</v>
      </c>
      <c r="G337" s="45" t="s">
        <v>712</v>
      </c>
      <c r="H337" s="46" t="s">
        <v>712</v>
      </c>
      <c r="I337" s="1"/>
      <c r="J337" s="40" t="s">
        <v>712</v>
      </c>
      <c r="K337" s="47" t="s">
        <v>712</v>
      </c>
      <c r="L337" s="47" t="s">
        <v>712</v>
      </c>
      <c r="M337" s="47" t="s">
        <v>712</v>
      </c>
      <c r="N337" s="47" t="s">
        <v>712</v>
      </c>
      <c r="O337" s="48" t="s">
        <v>712</v>
      </c>
      <c r="P337" s="1"/>
      <c r="Q337" s="42">
        <f t="shared" si="16"/>
        <v>0</v>
      </c>
      <c r="R337" s="43">
        <f t="shared" si="17"/>
        <v>0</v>
      </c>
      <c r="S337" s="44" t="str">
        <f t="shared" si="18"/>
        <v/>
      </c>
    </row>
    <row r="338" spans="1:19" hidden="1" x14ac:dyDescent="0.2">
      <c r="A338" s="42" t="s">
        <v>348</v>
      </c>
      <c r="B338" s="78" t="s">
        <v>712</v>
      </c>
      <c r="C338" s="29" t="s">
        <v>712</v>
      </c>
      <c r="D338" s="30" t="s">
        <v>712</v>
      </c>
      <c r="E338" s="30" t="s">
        <v>712</v>
      </c>
      <c r="F338" s="45" t="s">
        <v>712</v>
      </c>
      <c r="G338" s="45" t="s">
        <v>712</v>
      </c>
      <c r="H338" s="46" t="s">
        <v>712</v>
      </c>
      <c r="I338" s="1"/>
      <c r="J338" s="40" t="s">
        <v>712</v>
      </c>
      <c r="K338" s="47" t="s">
        <v>712</v>
      </c>
      <c r="L338" s="47" t="s">
        <v>712</v>
      </c>
      <c r="M338" s="47" t="s">
        <v>712</v>
      </c>
      <c r="N338" s="47" t="s">
        <v>712</v>
      </c>
      <c r="O338" s="48" t="s">
        <v>712</v>
      </c>
      <c r="P338" s="1"/>
      <c r="Q338" s="42">
        <f t="shared" si="16"/>
        <v>0</v>
      </c>
      <c r="R338" s="43">
        <f t="shared" si="17"/>
        <v>0</v>
      </c>
      <c r="S338" s="44" t="str">
        <f t="shared" si="18"/>
        <v/>
      </c>
    </row>
    <row r="339" spans="1:19" hidden="1" x14ac:dyDescent="0.2">
      <c r="A339" s="42" t="s">
        <v>349</v>
      </c>
      <c r="B339" s="78" t="s">
        <v>712</v>
      </c>
      <c r="C339" s="29" t="s">
        <v>712</v>
      </c>
      <c r="D339" s="30" t="s">
        <v>712</v>
      </c>
      <c r="E339" s="30" t="s">
        <v>712</v>
      </c>
      <c r="F339" s="45" t="s">
        <v>712</v>
      </c>
      <c r="G339" s="45" t="s">
        <v>712</v>
      </c>
      <c r="H339" s="46" t="s">
        <v>712</v>
      </c>
      <c r="I339" s="1"/>
      <c r="J339" s="40" t="s">
        <v>712</v>
      </c>
      <c r="K339" s="47" t="s">
        <v>712</v>
      </c>
      <c r="L339" s="47" t="s">
        <v>712</v>
      </c>
      <c r="M339" s="47" t="s">
        <v>712</v>
      </c>
      <c r="N339" s="47" t="s">
        <v>712</v>
      </c>
      <c r="O339" s="48" t="s">
        <v>712</v>
      </c>
      <c r="P339" s="1"/>
      <c r="Q339" s="42">
        <f t="shared" si="16"/>
        <v>0</v>
      </c>
      <c r="R339" s="43">
        <f t="shared" si="17"/>
        <v>0</v>
      </c>
      <c r="S339" s="44" t="str">
        <f t="shared" si="18"/>
        <v/>
      </c>
    </row>
    <row r="340" spans="1:19" hidden="1" x14ac:dyDescent="0.2">
      <c r="A340" s="42" t="s">
        <v>350</v>
      </c>
      <c r="B340" s="78" t="s">
        <v>712</v>
      </c>
      <c r="C340" s="29" t="s">
        <v>712</v>
      </c>
      <c r="D340" s="30" t="s">
        <v>712</v>
      </c>
      <c r="E340" s="30" t="s">
        <v>712</v>
      </c>
      <c r="F340" s="45" t="s">
        <v>712</v>
      </c>
      <c r="G340" s="45" t="s">
        <v>712</v>
      </c>
      <c r="H340" s="46" t="s">
        <v>712</v>
      </c>
      <c r="I340" s="1"/>
      <c r="J340" s="40" t="s">
        <v>712</v>
      </c>
      <c r="K340" s="47" t="s">
        <v>712</v>
      </c>
      <c r="L340" s="47" t="s">
        <v>712</v>
      </c>
      <c r="M340" s="47" t="s">
        <v>712</v>
      </c>
      <c r="N340" s="47" t="s">
        <v>712</v>
      </c>
      <c r="O340" s="48" t="s">
        <v>712</v>
      </c>
      <c r="P340" s="1"/>
      <c r="Q340" s="42">
        <f t="shared" si="16"/>
        <v>0</v>
      </c>
      <c r="R340" s="43">
        <f t="shared" si="17"/>
        <v>0</v>
      </c>
      <c r="S340" s="44" t="str">
        <f t="shared" si="18"/>
        <v/>
      </c>
    </row>
    <row r="341" spans="1:19" hidden="1" x14ac:dyDescent="0.2">
      <c r="A341" s="42" t="s">
        <v>351</v>
      </c>
      <c r="B341" s="78" t="s">
        <v>712</v>
      </c>
      <c r="C341" s="29" t="s">
        <v>712</v>
      </c>
      <c r="D341" s="30" t="s">
        <v>712</v>
      </c>
      <c r="E341" s="30" t="s">
        <v>712</v>
      </c>
      <c r="F341" s="45" t="s">
        <v>712</v>
      </c>
      <c r="G341" s="45" t="s">
        <v>712</v>
      </c>
      <c r="H341" s="46" t="s">
        <v>712</v>
      </c>
      <c r="I341" s="1"/>
      <c r="J341" s="40" t="s">
        <v>712</v>
      </c>
      <c r="K341" s="47" t="s">
        <v>712</v>
      </c>
      <c r="L341" s="47" t="s">
        <v>712</v>
      </c>
      <c r="M341" s="47" t="s">
        <v>712</v>
      </c>
      <c r="N341" s="47" t="s">
        <v>712</v>
      </c>
      <c r="O341" s="48" t="s">
        <v>712</v>
      </c>
      <c r="P341" s="1"/>
      <c r="Q341" s="42">
        <f t="shared" si="16"/>
        <v>0</v>
      </c>
      <c r="R341" s="43">
        <f t="shared" si="17"/>
        <v>0</v>
      </c>
      <c r="S341" s="44" t="str">
        <f t="shared" si="18"/>
        <v/>
      </c>
    </row>
    <row r="342" spans="1:19" hidden="1" x14ac:dyDescent="0.2">
      <c r="A342" s="42" t="s">
        <v>352</v>
      </c>
      <c r="B342" s="78">
        <v>5337</v>
      </c>
      <c r="C342" s="29">
        <v>40</v>
      </c>
      <c r="D342" s="30">
        <v>2.0661938534276598</v>
      </c>
      <c r="E342" s="30" t="s">
        <v>713</v>
      </c>
      <c r="F342" s="45">
        <v>2.5038427432884083</v>
      </c>
      <c r="G342" s="45">
        <v>9.9157164105126263</v>
      </c>
      <c r="H342" s="46">
        <v>13.398422997855587</v>
      </c>
      <c r="I342" s="1"/>
      <c r="J342" s="40">
        <v>1</v>
      </c>
      <c r="K342" s="47">
        <v>3</v>
      </c>
      <c r="L342" s="47" t="s">
        <v>712</v>
      </c>
      <c r="M342" s="47">
        <v>2</v>
      </c>
      <c r="N342" s="47">
        <v>1</v>
      </c>
      <c r="O342" s="48">
        <v>2</v>
      </c>
      <c r="P342" s="1"/>
      <c r="Q342" s="42">
        <f t="shared" si="16"/>
        <v>5</v>
      </c>
      <c r="R342" s="43">
        <f t="shared" si="17"/>
        <v>9</v>
      </c>
      <c r="S342" s="44">
        <f t="shared" si="18"/>
        <v>1.8</v>
      </c>
    </row>
    <row r="343" spans="1:19" hidden="1" x14ac:dyDescent="0.2">
      <c r="A343" s="42" t="s">
        <v>353</v>
      </c>
      <c r="B343" s="78" t="s">
        <v>712</v>
      </c>
      <c r="C343" s="29" t="s">
        <v>712</v>
      </c>
      <c r="D343" s="30" t="s">
        <v>712</v>
      </c>
      <c r="E343" s="30" t="s">
        <v>712</v>
      </c>
      <c r="F343" s="45" t="s">
        <v>712</v>
      </c>
      <c r="G343" s="45" t="s">
        <v>712</v>
      </c>
      <c r="H343" s="46" t="s">
        <v>712</v>
      </c>
      <c r="I343" s="1"/>
      <c r="J343" s="40" t="s">
        <v>712</v>
      </c>
      <c r="K343" s="47" t="s">
        <v>712</v>
      </c>
      <c r="L343" s="47" t="s">
        <v>712</v>
      </c>
      <c r="M343" s="47" t="s">
        <v>712</v>
      </c>
      <c r="N343" s="47" t="s">
        <v>712</v>
      </c>
      <c r="O343" s="48" t="s">
        <v>712</v>
      </c>
      <c r="P343" s="1"/>
      <c r="Q343" s="42">
        <f t="shared" si="16"/>
        <v>0</v>
      </c>
      <c r="R343" s="43">
        <f t="shared" si="17"/>
        <v>0</v>
      </c>
      <c r="S343" s="44" t="str">
        <f t="shared" si="18"/>
        <v/>
      </c>
    </row>
    <row r="344" spans="1:19" hidden="1" x14ac:dyDescent="0.2">
      <c r="A344" s="42" t="s">
        <v>354</v>
      </c>
      <c r="B344" s="78" t="s">
        <v>712</v>
      </c>
      <c r="C344" s="29" t="s">
        <v>712</v>
      </c>
      <c r="D344" s="30" t="s">
        <v>712</v>
      </c>
      <c r="E344" s="30" t="s">
        <v>712</v>
      </c>
      <c r="F344" s="45" t="s">
        <v>712</v>
      </c>
      <c r="G344" s="45" t="s">
        <v>712</v>
      </c>
      <c r="H344" s="46" t="s">
        <v>712</v>
      </c>
      <c r="I344" s="1"/>
      <c r="J344" s="40" t="s">
        <v>712</v>
      </c>
      <c r="K344" s="47" t="s">
        <v>712</v>
      </c>
      <c r="L344" s="47" t="s">
        <v>712</v>
      </c>
      <c r="M344" s="47" t="s">
        <v>712</v>
      </c>
      <c r="N344" s="47" t="s">
        <v>712</v>
      </c>
      <c r="O344" s="48" t="s">
        <v>712</v>
      </c>
      <c r="P344" s="1"/>
      <c r="Q344" s="42">
        <f t="shared" si="16"/>
        <v>0</v>
      </c>
      <c r="R344" s="43">
        <f t="shared" si="17"/>
        <v>0</v>
      </c>
      <c r="S344" s="44" t="str">
        <f t="shared" si="18"/>
        <v/>
      </c>
    </row>
    <row r="345" spans="1:19" hidden="1" x14ac:dyDescent="0.2">
      <c r="A345" s="42" t="s">
        <v>355</v>
      </c>
      <c r="B345" s="78">
        <v>400</v>
      </c>
      <c r="C345" s="29" t="s">
        <v>712</v>
      </c>
      <c r="D345" s="30" t="s">
        <v>712</v>
      </c>
      <c r="E345" s="30" t="s">
        <v>712</v>
      </c>
      <c r="F345" s="45" t="s">
        <v>712</v>
      </c>
      <c r="G345" s="45" t="s">
        <v>712</v>
      </c>
      <c r="H345" s="46" t="s">
        <v>712</v>
      </c>
      <c r="I345" s="1"/>
      <c r="J345" s="40" t="s">
        <v>712</v>
      </c>
      <c r="K345" s="47" t="s">
        <v>712</v>
      </c>
      <c r="L345" s="47" t="s">
        <v>712</v>
      </c>
      <c r="M345" s="47" t="s">
        <v>712</v>
      </c>
      <c r="N345" s="47" t="s">
        <v>712</v>
      </c>
      <c r="O345" s="48" t="s">
        <v>712</v>
      </c>
      <c r="P345" s="1"/>
      <c r="Q345" s="42">
        <f t="shared" si="16"/>
        <v>0</v>
      </c>
      <c r="R345" s="43">
        <f t="shared" si="17"/>
        <v>0</v>
      </c>
      <c r="S345" s="44" t="str">
        <f t="shared" si="18"/>
        <v/>
      </c>
    </row>
    <row r="346" spans="1:19" hidden="1" x14ac:dyDescent="0.2">
      <c r="A346" s="42" t="s">
        <v>356</v>
      </c>
      <c r="B346" s="78" t="s">
        <v>712</v>
      </c>
      <c r="C346" s="29" t="s">
        <v>712</v>
      </c>
      <c r="D346" s="30" t="s">
        <v>712</v>
      </c>
      <c r="E346" s="30" t="s">
        <v>712</v>
      </c>
      <c r="F346" s="45" t="s">
        <v>712</v>
      </c>
      <c r="G346" s="45" t="s">
        <v>712</v>
      </c>
      <c r="H346" s="46" t="s">
        <v>712</v>
      </c>
      <c r="I346" s="1"/>
      <c r="J346" s="40" t="s">
        <v>712</v>
      </c>
      <c r="K346" s="47" t="s">
        <v>712</v>
      </c>
      <c r="L346" s="47" t="s">
        <v>712</v>
      </c>
      <c r="M346" s="47" t="s">
        <v>712</v>
      </c>
      <c r="N346" s="47" t="s">
        <v>712</v>
      </c>
      <c r="O346" s="48" t="s">
        <v>712</v>
      </c>
      <c r="P346" s="1"/>
      <c r="Q346" s="42">
        <f t="shared" si="16"/>
        <v>0</v>
      </c>
      <c r="R346" s="43">
        <f t="shared" si="17"/>
        <v>0</v>
      </c>
      <c r="S346" s="44" t="str">
        <f t="shared" si="18"/>
        <v/>
      </c>
    </row>
    <row r="347" spans="1:19" hidden="1" x14ac:dyDescent="0.2">
      <c r="A347" s="42" t="s">
        <v>357</v>
      </c>
      <c r="B347" s="78" t="s">
        <v>712</v>
      </c>
      <c r="C347" s="29" t="s">
        <v>712</v>
      </c>
      <c r="D347" s="30" t="s">
        <v>712</v>
      </c>
      <c r="E347" s="30" t="s">
        <v>712</v>
      </c>
      <c r="F347" s="45" t="s">
        <v>712</v>
      </c>
      <c r="G347" s="45" t="s">
        <v>712</v>
      </c>
      <c r="H347" s="46" t="s">
        <v>712</v>
      </c>
      <c r="I347" s="1"/>
      <c r="J347" s="40" t="s">
        <v>712</v>
      </c>
      <c r="K347" s="47" t="s">
        <v>712</v>
      </c>
      <c r="L347" s="47" t="s">
        <v>712</v>
      </c>
      <c r="M347" s="47" t="s">
        <v>712</v>
      </c>
      <c r="N347" s="47" t="s">
        <v>712</v>
      </c>
      <c r="O347" s="48" t="s">
        <v>712</v>
      </c>
      <c r="P347" s="1"/>
      <c r="Q347" s="42">
        <f t="shared" si="16"/>
        <v>0</v>
      </c>
      <c r="R347" s="43">
        <f t="shared" si="17"/>
        <v>0</v>
      </c>
      <c r="S347" s="44" t="str">
        <f t="shared" si="18"/>
        <v/>
      </c>
    </row>
    <row r="348" spans="1:19" hidden="1" x14ac:dyDescent="0.2">
      <c r="A348" s="42" t="s">
        <v>358</v>
      </c>
      <c r="B348" s="78">
        <v>1729</v>
      </c>
      <c r="C348" s="29" t="s">
        <v>712</v>
      </c>
      <c r="D348" s="30" t="s">
        <v>712</v>
      </c>
      <c r="E348" s="30" t="s">
        <v>712</v>
      </c>
      <c r="F348" s="45">
        <v>2.9134687029423869</v>
      </c>
      <c r="G348" s="45" t="s">
        <v>712</v>
      </c>
      <c r="H348" s="46">
        <v>16.867364020606175</v>
      </c>
      <c r="I348" s="1"/>
      <c r="J348" s="40" t="s">
        <v>712</v>
      </c>
      <c r="K348" s="47" t="s">
        <v>712</v>
      </c>
      <c r="L348" s="47" t="s">
        <v>712</v>
      </c>
      <c r="M348" s="47">
        <v>3</v>
      </c>
      <c r="N348" s="47" t="s">
        <v>712</v>
      </c>
      <c r="O348" s="48">
        <v>3</v>
      </c>
      <c r="P348" s="1"/>
      <c r="Q348" s="42">
        <f t="shared" si="16"/>
        <v>2</v>
      </c>
      <c r="R348" s="43">
        <f t="shared" si="17"/>
        <v>6</v>
      </c>
      <c r="S348" s="44" t="str">
        <f t="shared" si="18"/>
        <v/>
      </c>
    </row>
    <row r="349" spans="1:19" hidden="1" x14ac:dyDescent="0.2">
      <c r="A349" s="42" t="s">
        <v>359</v>
      </c>
      <c r="B349" s="78">
        <v>285</v>
      </c>
      <c r="C349" s="29" t="s">
        <v>712</v>
      </c>
      <c r="D349" s="30" t="s">
        <v>712</v>
      </c>
      <c r="E349" s="30" t="s">
        <v>712</v>
      </c>
      <c r="F349" s="45" t="s">
        <v>712</v>
      </c>
      <c r="G349" s="45" t="s">
        <v>712</v>
      </c>
      <c r="H349" s="46" t="s">
        <v>712</v>
      </c>
      <c r="I349" s="1"/>
      <c r="J349" s="40" t="s">
        <v>712</v>
      </c>
      <c r="K349" s="47" t="s">
        <v>712</v>
      </c>
      <c r="L349" s="47" t="s">
        <v>712</v>
      </c>
      <c r="M349" s="47" t="s">
        <v>712</v>
      </c>
      <c r="N349" s="47" t="s">
        <v>712</v>
      </c>
      <c r="O349" s="48" t="s">
        <v>712</v>
      </c>
      <c r="P349" s="1"/>
      <c r="Q349" s="42">
        <f t="shared" si="16"/>
        <v>0</v>
      </c>
      <c r="R349" s="43">
        <f t="shared" si="17"/>
        <v>0</v>
      </c>
      <c r="S349" s="44" t="str">
        <f t="shared" si="18"/>
        <v/>
      </c>
    </row>
    <row r="350" spans="1:19" hidden="1" x14ac:dyDescent="0.2">
      <c r="A350" s="42" t="s">
        <v>360</v>
      </c>
      <c r="B350" s="78">
        <v>47819</v>
      </c>
      <c r="C350" s="29">
        <v>64</v>
      </c>
      <c r="D350" s="30">
        <v>6.2463611859838277</v>
      </c>
      <c r="E350" s="30">
        <v>3.9</v>
      </c>
      <c r="F350" s="45">
        <v>3.5544052467480078</v>
      </c>
      <c r="G350" s="45">
        <v>8.9517359786342805</v>
      </c>
      <c r="H350" s="46">
        <v>10.233044214819753</v>
      </c>
      <c r="I350" s="1"/>
      <c r="J350" s="40">
        <v>2</v>
      </c>
      <c r="K350" s="47">
        <v>0</v>
      </c>
      <c r="L350" s="47">
        <v>2</v>
      </c>
      <c r="M350" s="47">
        <v>3</v>
      </c>
      <c r="N350" s="47">
        <v>1</v>
      </c>
      <c r="O350" s="48">
        <v>2</v>
      </c>
      <c r="P350" s="1"/>
      <c r="Q350" s="42">
        <f t="shared" si="16"/>
        <v>6</v>
      </c>
      <c r="R350" s="43">
        <f t="shared" si="17"/>
        <v>10</v>
      </c>
      <c r="S350" s="44">
        <f t="shared" si="18"/>
        <v>1.6666666666666667</v>
      </c>
    </row>
    <row r="351" spans="1:19" hidden="1" x14ac:dyDescent="0.2">
      <c r="A351" s="42" t="s">
        <v>361</v>
      </c>
      <c r="B351" s="78" t="s">
        <v>712</v>
      </c>
      <c r="C351" s="29" t="s">
        <v>712</v>
      </c>
      <c r="D351" s="30" t="s">
        <v>712</v>
      </c>
      <c r="E351" s="30" t="s">
        <v>712</v>
      </c>
      <c r="F351" s="45" t="s">
        <v>712</v>
      </c>
      <c r="G351" s="45" t="s">
        <v>712</v>
      </c>
      <c r="H351" s="46" t="s">
        <v>712</v>
      </c>
      <c r="I351" s="1"/>
      <c r="J351" s="40" t="s">
        <v>712</v>
      </c>
      <c r="K351" s="47" t="s">
        <v>712</v>
      </c>
      <c r="L351" s="47" t="s">
        <v>712</v>
      </c>
      <c r="M351" s="47" t="s">
        <v>712</v>
      </c>
      <c r="N351" s="47" t="s">
        <v>712</v>
      </c>
      <c r="O351" s="48" t="s">
        <v>712</v>
      </c>
      <c r="P351" s="1"/>
      <c r="Q351" s="42">
        <f t="shared" si="16"/>
        <v>0</v>
      </c>
      <c r="R351" s="43">
        <f t="shared" si="17"/>
        <v>0</v>
      </c>
      <c r="S351" s="44" t="str">
        <f t="shared" si="18"/>
        <v/>
      </c>
    </row>
    <row r="352" spans="1:19" hidden="1" x14ac:dyDescent="0.2">
      <c r="A352" s="42" t="s">
        <v>362</v>
      </c>
      <c r="B352" s="78" t="s">
        <v>712</v>
      </c>
      <c r="C352" s="29" t="s">
        <v>712</v>
      </c>
      <c r="D352" s="30" t="s">
        <v>712</v>
      </c>
      <c r="E352" s="30" t="s">
        <v>712</v>
      </c>
      <c r="F352" s="45" t="s">
        <v>712</v>
      </c>
      <c r="G352" s="45" t="s">
        <v>712</v>
      </c>
      <c r="H352" s="46" t="s">
        <v>712</v>
      </c>
      <c r="I352" s="1"/>
      <c r="J352" s="40" t="s">
        <v>712</v>
      </c>
      <c r="K352" s="47" t="s">
        <v>712</v>
      </c>
      <c r="L352" s="47" t="s">
        <v>712</v>
      </c>
      <c r="M352" s="47" t="s">
        <v>712</v>
      </c>
      <c r="N352" s="47" t="s">
        <v>712</v>
      </c>
      <c r="O352" s="48" t="s">
        <v>712</v>
      </c>
      <c r="P352" s="1"/>
      <c r="Q352" s="42">
        <f t="shared" si="16"/>
        <v>0</v>
      </c>
      <c r="R352" s="43">
        <f t="shared" si="17"/>
        <v>0</v>
      </c>
      <c r="S352" s="44" t="str">
        <f t="shared" si="18"/>
        <v/>
      </c>
    </row>
    <row r="353" spans="1:19" hidden="1" x14ac:dyDescent="0.2">
      <c r="A353" s="42" t="s">
        <v>363</v>
      </c>
      <c r="B353" s="78" t="s">
        <v>712</v>
      </c>
      <c r="C353" s="29" t="s">
        <v>712</v>
      </c>
      <c r="D353" s="30" t="s">
        <v>712</v>
      </c>
      <c r="E353" s="30" t="s">
        <v>712</v>
      </c>
      <c r="F353" s="45" t="s">
        <v>712</v>
      </c>
      <c r="G353" s="45" t="s">
        <v>712</v>
      </c>
      <c r="H353" s="46" t="s">
        <v>712</v>
      </c>
      <c r="I353" s="1"/>
      <c r="J353" s="40" t="s">
        <v>712</v>
      </c>
      <c r="K353" s="47" t="s">
        <v>712</v>
      </c>
      <c r="L353" s="47" t="s">
        <v>712</v>
      </c>
      <c r="M353" s="47" t="s">
        <v>712</v>
      </c>
      <c r="N353" s="47" t="s">
        <v>712</v>
      </c>
      <c r="O353" s="48" t="s">
        <v>712</v>
      </c>
      <c r="P353" s="1"/>
      <c r="Q353" s="42">
        <f t="shared" si="16"/>
        <v>0</v>
      </c>
      <c r="R353" s="43">
        <f t="shared" si="17"/>
        <v>0</v>
      </c>
      <c r="S353" s="44" t="str">
        <f t="shared" si="18"/>
        <v/>
      </c>
    </row>
    <row r="354" spans="1:19" hidden="1" x14ac:dyDescent="0.2">
      <c r="A354" s="42" t="s">
        <v>364</v>
      </c>
      <c r="B354" s="78" t="s">
        <v>712</v>
      </c>
      <c r="C354" s="29" t="s">
        <v>712</v>
      </c>
      <c r="D354" s="30" t="s">
        <v>712</v>
      </c>
      <c r="E354" s="30" t="s">
        <v>712</v>
      </c>
      <c r="F354" s="45" t="s">
        <v>712</v>
      </c>
      <c r="G354" s="45" t="s">
        <v>712</v>
      </c>
      <c r="H354" s="46" t="s">
        <v>712</v>
      </c>
      <c r="I354" s="1"/>
      <c r="J354" s="40" t="s">
        <v>712</v>
      </c>
      <c r="K354" s="47" t="s">
        <v>712</v>
      </c>
      <c r="L354" s="47" t="s">
        <v>712</v>
      </c>
      <c r="M354" s="47" t="s">
        <v>712</v>
      </c>
      <c r="N354" s="47" t="s">
        <v>712</v>
      </c>
      <c r="O354" s="48" t="s">
        <v>712</v>
      </c>
      <c r="P354" s="1"/>
      <c r="Q354" s="42">
        <f t="shared" si="16"/>
        <v>0</v>
      </c>
      <c r="R354" s="43">
        <f t="shared" si="17"/>
        <v>0</v>
      </c>
      <c r="S354" s="44" t="str">
        <f t="shared" si="18"/>
        <v/>
      </c>
    </row>
    <row r="355" spans="1:19" hidden="1" x14ac:dyDescent="0.2">
      <c r="A355" s="42" t="s">
        <v>365</v>
      </c>
      <c r="B355" s="78">
        <v>12780</v>
      </c>
      <c r="C355" s="29">
        <v>73</v>
      </c>
      <c r="D355" s="30">
        <v>13.725338491295938</v>
      </c>
      <c r="E355" s="30">
        <v>3.9</v>
      </c>
      <c r="F355" s="45">
        <v>1.0506898043551409</v>
      </c>
      <c r="G355" s="45">
        <v>9.2519685039370074</v>
      </c>
      <c r="H355" s="46">
        <v>7.61126649202407</v>
      </c>
      <c r="I355" s="1"/>
      <c r="J355" s="40">
        <v>2</v>
      </c>
      <c r="K355" s="47">
        <v>0</v>
      </c>
      <c r="L355" s="47">
        <v>2</v>
      </c>
      <c r="M355" s="47">
        <v>1</v>
      </c>
      <c r="N355" s="47">
        <v>1</v>
      </c>
      <c r="O355" s="48">
        <v>1</v>
      </c>
      <c r="P355" s="1"/>
      <c r="Q355" s="42">
        <f t="shared" si="16"/>
        <v>6</v>
      </c>
      <c r="R355" s="43">
        <f t="shared" si="17"/>
        <v>7</v>
      </c>
      <c r="S355" s="44">
        <f t="shared" si="18"/>
        <v>1.1666666666666667</v>
      </c>
    </row>
    <row r="356" spans="1:19" hidden="1" x14ac:dyDescent="0.2">
      <c r="A356" s="42" t="s">
        <v>366</v>
      </c>
      <c r="B356" s="78" t="s">
        <v>712</v>
      </c>
      <c r="C356" s="29" t="s">
        <v>712</v>
      </c>
      <c r="D356" s="30" t="s">
        <v>712</v>
      </c>
      <c r="E356" s="30" t="s">
        <v>712</v>
      </c>
      <c r="F356" s="45" t="s">
        <v>712</v>
      </c>
      <c r="G356" s="45" t="s">
        <v>712</v>
      </c>
      <c r="H356" s="46" t="s">
        <v>712</v>
      </c>
      <c r="I356" s="1"/>
      <c r="J356" s="40" t="s">
        <v>712</v>
      </c>
      <c r="K356" s="47" t="s">
        <v>712</v>
      </c>
      <c r="L356" s="47" t="s">
        <v>712</v>
      </c>
      <c r="M356" s="47" t="s">
        <v>712</v>
      </c>
      <c r="N356" s="47" t="s">
        <v>712</v>
      </c>
      <c r="O356" s="48" t="s">
        <v>712</v>
      </c>
      <c r="P356" s="1"/>
      <c r="Q356" s="42">
        <f t="shared" si="16"/>
        <v>0</v>
      </c>
      <c r="R356" s="43">
        <f t="shared" si="17"/>
        <v>0</v>
      </c>
      <c r="S356" s="44" t="str">
        <f t="shared" si="18"/>
        <v/>
      </c>
    </row>
    <row r="357" spans="1:19" hidden="1" x14ac:dyDescent="0.2">
      <c r="A357" s="42" t="s">
        <v>367</v>
      </c>
      <c r="B357" s="78" t="s">
        <v>712</v>
      </c>
      <c r="C357" s="29" t="s">
        <v>712</v>
      </c>
      <c r="D357" s="30" t="s">
        <v>712</v>
      </c>
      <c r="E357" s="30" t="s">
        <v>712</v>
      </c>
      <c r="F357" s="45" t="s">
        <v>712</v>
      </c>
      <c r="G357" s="45" t="s">
        <v>712</v>
      </c>
      <c r="H357" s="46" t="s">
        <v>712</v>
      </c>
      <c r="I357" s="1"/>
      <c r="J357" s="40" t="s">
        <v>712</v>
      </c>
      <c r="K357" s="47" t="s">
        <v>712</v>
      </c>
      <c r="L357" s="47" t="s">
        <v>712</v>
      </c>
      <c r="M357" s="47" t="s">
        <v>712</v>
      </c>
      <c r="N357" s="47" t="s">
        <v>712</v>
      </c>
      <c r="O357" s="48" t="s">
        <v>712</v>
      </c>
      <c r="P357" s="1"/>
      <c r="Q357" s="42">
        <f t="shared" si="16"/>
        <v>0</v>
      </c>
      <c r="R357" s="43">
        <f t="shared" si="17"/>
        <v>0</v>
      </c>
      <c r="S357" s="44" t="str">
        <f t="shared" si="18"/>
        <v/>
      </c>
    </row>
    <row r="358" spans="1:19" hidden="1" x14ac:dyDescent="0.2">
      <c r="A358" s="42" t="s">
        <v>368</v>
      </c>
      <c r="B358" s="78" t="s">
        <v>712</v>
      </c>
      <c r="C358" s="29" t="s">
        <v>712</v>
      </c>
      <c r="D358" s="30" t="s">
        <v>712</v>
      </c>
      <c r="E358" s="30" t="s">
        <v>712</v>
      </c>
      <c r="F358" s="45" t="s">
        <v>712</v>
      </c>
      <c r="G358" s="45" t="s">
        <v>712</v>
      </c>
      <c r="H358" s="46" t="s">
        <v>712</v>
      </c>
      <c r="I358" s="1"/>
      <c r="J358" s="40" t="s">
        <v>712</v>
      </c>
      <c r="K358" s="47" t="s">
        <v>712</v>
      </c>
      <c r="L358" s="47" t="s">
        <v>712</v>
      </c>
      <c r="M358" s="47" t="s">
        <v>712</v>
      </c>
      <c r="N358" s="47" t="s">
        <v>712</v>
      </c>
      <c r="O358" s="48" t="s">
        <v>712</v>
      </c>
      <c r="P358" s="1"/>
      <c r="Q358" s="42">
        <f t="shared" si="16"/>
        <v>0</v>
      </c>
      <c r="R358" s="43">
        <f t="shared" si="17"/>
        <v>0</v>
      </c>
      <c r="S358" s="44" t="str">
        <f t="shared" si="18"/>
        <v/>
      </c>
    </row>
    <row r="359" spans="1:19" hidden="1" x14ac:dyDescent="0.2">
      <c r="A359" s="42" t="s">
        <v>369</v>
      </c>
      <c r="B359" s="78" t="s">
        <v>712</v>
      </c>
      <c r="C359" s="29" t="s">
        <v>712</v>
      </c>
      <c r="D359" s="30" t="s">
        <v>712</v>
      </c>
      <c r="E359" s="30" t="s">
        <v>712</v>
      </c>
      <c r="F359" s="45" t="s">
        <v>712</v>
      </c>
      <c r="G359" s="45" t="s">
        <v>712</v>
      </c>
      <c r="H359" s="46" t="s">
        <v>712</v>
      </c>
      <c r="I359" s="1"/>
      <c r="J359" s="40" t="s">
        <v>712</v>
      </c>
      <c r="K359" s="47" t="s">
        <v>712</v>
      </c>
      <c r="L359" s="47" t="s">
        <v>712</v>
      </c>
      <c r="M359" s="47" t="s">
        <v>712</v>
      </c>
      <c r="N359" s="47" t="s">
        <v>712</v>
      </c>
      <c r="O359" s="48" t="s">
        <v>712</v>
      </c>
      <c r="P359" s="1"/>
      <c r="Q359" s="42">
        <f t="shared" si="16"/>
        <v>0</v>
      </c>
      <c r="R359" s="43">
        <f t="shared" si="17"/>
        <v>0</v>
      </c>
      <c r="S359" s="44" t="str">
        <f t="shared" si="18"/>
        <v/>
      </c>
    </row>
    <row r="360" spans="1:19" hidden="1" x14ac:dyDescent="0.2">
      <c r="A360" s="42" t="s">
        <v>370</v>
      </c>
      <c r="B360" s="78" t="s">
        <v>712</v>
      </c>
      <c r="C360" s="29" t="s">
        <v>712</v>
      </c>
      <c r="D360" s="30" t="s">
        <v>712</v>
      </c>
      <c r="E360" s="30" t="s">
        <v>712</v>
      </c>
      <c r="F360" s="45" t="s">
        <v>712</v>
      </c>
      <c r="G360" s="45" t="s">
        <v>712</v>
      </c>
      <c r="H360" s="46" t="s">
        <v>712</v>
      </c>
      <c r="I360" s="1"/>
      <c r="J360" s="40" t="s">
        <v>712</v>
      </c>
      <c r="K360" s="47" t="s">
        <v>712</v>
      </c>
      <c r="L360" s="47" t="s">
        <v>712</v>
      </c>
      <c r="M360" s="47" t="s">
        <v>712</v>
      </c>
      <c r="N360" s="47" t="s">
        <v>712</v>
      </c>
      <c r="O360" s="48" t="s">
        <v>712</v>
      </c>
      <c r="P360" s="1"/>
      <c r="Q360" s="42">
        <f t="shared" si="16"/>
        <v>0</v>
      </c>
      <c r="R360" s="43">
        <f t="shared" si="17"/>
        <v>0</v>
      </c>
      <c r="S360" s="44" t="str">
        <f t="shared" si="18"/>
        <v/>
      </c>
    </row>
    <row r="361" spans="1:19" hidden="1" x14ac:dyDescent="0.2">
      <c r="A361" s="42" t="s">
        <v>371</v>
      </c>
      <c r="B361" s="78">
        <v>4324</v>
      </c>
      <c r="C361" s="29" t="s">
        <v>712</v>
      </c>
      <c r="D361" s="30" t="s">
        <v>712</v>
      </c>
      <c r="E361" s="30" t="s">
        <v>713</v>
      </c>
      <c r="F361" s="45">
        <v>4.6051002493953153</v>
      </c>
      <c r="G361" s="45">
        <v>8.8593576965669989</v>
      </c>
      <c r="H361" s="46" t="s">
        <v>712</v>
      </c>
      <c r="I361" s="1"/>
      <c r="J361" s="40" t="s">
        <v>712</v>
      </c>
      <c r="K361" s="47" t="s">
        <v>712</v>
      </c>
      <c r="L361" s="47" t="s">
        <v>712</v>
      </c>
      <c r="M361" s="47">
        <v>3</v>
      </c>
      <c r="N361" s="47">
        <v>1</v>
      </c>
      <c r="O361" s="48" t="s">
        <v>712</v>
      </c>
      <c r="P361" s="1"/>
      <c r="Q361" s="42">
        <f t="shared" si="16"/>
        <v>2</v>
      </c>
      <c r="R361" s="43">
        <f t="shared" si="17"/>
        <v>4</v>
      </c>
      <c r="S361" s="44" t="str">
        <f t="shared" si="18"/>
        <v/>
      </c>
    </row>
    <row r="362" spans="1:19" hidden="1" x14ac:dyDescent="0.2">
      <c r="A362" s="42" t="s">
        <v>372</v>
      </c>
      <c r="B362" s="78">
        <v>276</v>
      </c>
      <c r="C362" s="29" t="s">
        <v>712</v>
      </c>
      <c r="D362" s="30" t="s">
        <v>712</v>
      </c>
      <c r="E362" s="30" t="s">
        <v>712</v>
      </c>
      <c r="F362" s="45" t="s">
        <v>712</v>
      </c>
      <c r="G362" s="45" t="s">
        <v>712</v>
      </c>
      <c r="H362" s="46" t="s">
        <v>712</v>
      </c>
      <c r="I362" s="1"/>
      <c r="J362" s="40" t="s">
        <v>712</v>
      </c>
      <c r="K362" s="47" t="s">
        <v>712</v>
      </c>
      <c r="L362" s="47" t="s">
        <v>712</v>
      </c>
      <c r="M362" s="47" t="s">
        <v>712</v>
      </c>
      <c r="N362" s="47" t="s">
        <v>712</v>
      </c>
      <c r="O362" s="48" t="s">
        <v>712</v>
      </c>
      <c r="P362" s="1"/>
      <c r="Q362" s="42">
        <f t="shared" si="16"/>
        <v>0</v>
      </c>
      <c r="R362" s="43">
        <f t="shared" si="17"/>
        <v>0</v>
      </c>
      <c r="S362" s="44" t="str">
        <f t="shared" si="18"/>
        <v/>
      </c>
    </row>
    <row r="363" spans="1:19" hidden="1" x14ac:dyDescent="0.2">
      <c r="A363" s="42" t="s">
        <v>373</v>
      </c>
      <c r="B363" s="78">
        <v>1052</v>
      </c>
      <c r="C363" s="29">
        <v>61</v>
      </c>
      <c r="D363" s="30" t="s">
        <v>712</v>
      </c>
      <c r="E363" s="30" t="s">
        <v>712</v>
      </c>
      <c r="F363" s="45">
        <v>2.6492591720223864</v>
      </c>
      <c r="G363" s="45" t="s">
        <v>712</v>
      </c>
      <c r="H363" s="46">
        <v>5.9457731589819023</v>
      </c>
      <c r="I363" s="1"/>
      <c r="J363" s="40">
        <v>2</v>
      </c>
      <c r="K363" s="47" t="s">
        <v>712</v>
      </c>
      <c r="L363" s="47" t="s">
        <v>712</v>
      </c>
      <c r="M363" s="47">
        <v>3</v>
      </c>
      <c r="N363" s="47" t="s">
        <v>712</v>
      </c>
      <c r="O363" s="48">
        <v>0</v>
      </c>
      <c r="P363" s="1"/>
      <c r="Q363" s="42">
        <f t="shared" si="16"/>
        <v>3</v>
      </c>
      <c r="R363" s="43">
        <f t="shared" si="17"/>
        <v>5</v>
      </c>
      <c r="S363" s="44" t="str">
        <f t="shared" si="18"/>
        <v/>
      </c>
    </row>
    <row r="364" spans="1:19" hidden="1" x14ac:dyDescent="0.2">
      <c r="A364" s="42" t="s">
        <v>374</v>
      </c>
      <c r="B364" s="78" t="s">
        <v>712</v>
      </c>
      <c r="C364" s="29" t="s">
        <v>712</v>
      </c>
      <c r="D364" s="30" t="s">
        <v>712</v>
      </c>
      <c r="E364" s="30" t="s">
        <v>712</v>
      </c>
      <c r="F364" s="45" t="s">
        <v>712</v>
      </c>
      <c r="G364" s="45" t="s">
        <v>712</v>
      </c>
      <c r="H364" s="46" t="s">
        <v>712</v>
      </c>
      <c r="I364" s="1"/>
      <c r="J364" s="40" t="s">
        <v>712</v>
      </c>
      <c r="K364" s="47" t="s">
        <v>712</v>
      </c>
      <c r="L364" s="47" t="s">
        <v>712</v>
      </c>
      <c r="M364" s="47" t="s">
        <v>712</v>
      </c>
      <c r="N364" s="47" t="s">
        <v>712</v>
      </c>
      <c r="O364" s="48" t="s">
        <v>712</v>
      </c>
      <c r="P364" s="1"/>
      <c r="Q364" s="42">
        <f t="shared" si="16"/>
        <v>0</v>
      </c>
      <c r="R364" s="43">
        <f t="shared" si="17"/>
        <v>0</v>
      </c>
      <c r="S364" s="44" t="str">
        <f t="shared" si="18"/>
        <v/>
      </c>
    </row>
    <row r="365" spans="1:19" hidden="1" x14ac:dyDescent="0.2">
      <c r="A365" s="42" t="s">
        <v>375</v>
      </c>
      <c r="B365" s="78" t="s">
        <v>712</v>
      </c>
      <c r="C365" s="29" t="s">
        <v>712</v>
      </c>
      <c r="D365" s="30" t="s">
        <v>712</v>
      </c>
      <c r="E365" s="30" t="s">
        <v>712</v>
      </c>
      <c r="F365" s="45" t="s">
        <v>712</v>
      </c>
      <c r="G365" s="45" t="s">
        <v>712</v>
      </c>
      <c r="H365" s="46" t="s">
        <v>712</v>
      </c>
      <c r="I365" s="1"/>
      <c r="J365" s="40" t="s">
        <v>712</v>
      </c>
      <c r="K365" s="47" t="s">
        <v>712</v>
      </c>
      <c r="L365" s="47" t="s">
        <v>712</v>
      </c>
      <c r="M365" s="47" t="s">
        <v>712</v>
      </c>
      <c r="N365" s="47" t="s">
        <v>712</v>
      </c>
      <c r="O365" s="48" t="s">
        <v>712</v>
      </c>
      <c r="P365" s="1"/>
      <c r="Q365" s="42">
        <f t="shared" si="16"/>
        <v>0</v>
      </c>
      <c r="R365" s="43">
        <f t="shared" si="17"/>
        <v>0</v>
      </c>
      <c r="S365" s="44" t="str">
        <f t="shared" si="18"/>
        <v/>
      </c>
    </row>
    <row r="366" spans="1:19" hidden="1" x14ac:dyDescent="0.2">
      <c r="A366" s="42" t="s">
        <v>376</v>
      </c>
      <c r="B366" s="78" t="s">
        <v>712</v>
      </c>
      <c r="C366" s="29" t="s">
        <v>712</v>
      </c>
      <c r="D366" s="30" t="s">
        <v>712</v>
      </c>
      <c r="E366" s="30" t="s">
        <v>712</v>
      </c>
      <c r="F366" s="45" t="s">
        <v>712</v>
      </c>
      <c r="G366" s="45" t="s">
        <v>712</v>
      </c>
      <c r="H366" s="46" t="s">
        <v>712</v>
      </c>
      <c r="I366" s="1"/>
      <c r="J366" s="40" t="s">
        <v>712</v>
      </c>
      <c r="K366" s="47" t="s">
        <v>712</v>
      </c>
      <c r="L366" s="47" t="s">
        <v>712</v>
      </c>
      <c r="M366" s="47" t="s">
        <v>712</v>
      </c>
      <c r="N366" s="47" t="s">
        <v>712</v>
      </c>
      <c r="O366" s="48" t="s">
        <v>712</v>
      </c>
      <c r="P366" s="1"/>
      <c r="Q366" s="42">
        <f t="shared" si="16"/>
        <v>0</v>
      </c>
      <c r="R366" s="43">
        <f t="shared" si="17"/>
        <v>0</v>
      </c>
      <c r="S366" s="44" t="str">
        <f t="shared" si="18"/>
        <v/>
      </c>
    </row>
    <row r="367" spans="1:19" hidden="1" x14ac:dyDescent="0.2">
      <c r="A367" s="42" t="s">
        <v>377</v>
      </c>
      <c r="B367" s="78" t="s">
        <v>712</v>
      </c>
      <c r="C367" s="29" t="s">
        <v>712</v>
      </c>
      <c r="D367" s="30" t="s">
        <v>712</v>
      </c>
      <c r="E367" s="30" t="s">
        <v>712</v>
      </c>
      <c r="F367" s="45" t="s">
        <v>712</v>
      </c>
      <c r="G367" s="45" t="s">
        <v>712</v>
      </c>
      <c r="H367" s="46" t="s">
        <v>712</v>
      </c>
      <c r="I367" s="1"/>
      <c r="J367" s="40" t="s">
        <v>712</v>
      </c>
      <c r="K367" s="47" t="s">
        <v>712</v>
      </c>
      <c r="L367" s="47" t="s">
        <v>712</v>
      </c>
      <c r="M367" s="47" t="s">
        <v>712</v>
      </c>
      <c r="N367" s="47" t="s">
        <v>712</v>
      </c>
      <c r="O367" s="48" t="s">
        <v>712</v>
      </c>
      <c r="P367" s="1"/>
      <c r="Q367" s="42">
        <f t="shared" si="16"/>
        <v>0</v>
      </c>
      <c r="R367" s="43">
        <f t="shared" si="17"/>
        <v>0</v>
      </c>
      <c r="S367" s="44" t="str">
        <f t="shared" si="18"/>
        <v/>
      </c>
    </row>
    <row r="368" spans="1:19" hidden="1" x14ac:dyDescent="0.2">
      <c r="A368" s="42" t="s">
        <v>378</v>
      </c>
      <c r="B368" s="78" t="s">
        <v>712</v>
      </c>
      <c r="C368" s="29" t="s">
        <v>712</v>
      </c>
      <c r="D368" s="30" t="s">
        <v>712</v>
      </c>
      <c r="E368" s="30" t="s">
        <v>712</v>
      </c>
      <c r="F368" s="45" t="s">
        <v>712</v>
      </c>
      <c r="G368" s="45" t="s">
        <v>712</v>
      </c>
      <c r="H368" s="46" t="s">
        <v>712</v>
      </c>
      <c r="I368" s="1"/>
      <c r="J368" s="40" t="s">
        <v>712</v>
      </c>
      <c r="K368" s="47" t="s">
        <v>712</v>
      </c>
      <c r="L368" s="47" t="s">
        <v>712</v>
      </c>
      <c r="M368" s="47" t="s">
        <v>712</v>
      </c>
      <c r="N368" s="47" t="s">
        <v>712</v>
      </c>
      <c r="O368" s="48" t="s">
        <v>712</v>
      </c>
      <c r="P368" s="1"/>
      <c r="Q368" s="42">
        <f t="shared" si="16"/>
        <v>0</v>
      </c>
      <c r="R368" s="43">
        <f t="shared" si="17"/>
        <v>0</v>
      </c>
      <c r="S368" s="44" t="str">
        <f t="shared" si="18"/>
        <v/>
      </c>
    </row>
    <row r="369" spans="1:19" hidden="1" x14ac:dyDescent="0.2">
      <c r="A369" s="42" t="s">
        <v>379</v>
      </c>
      <c r="B369" s="78" t="s">
        <v>712</v>
      </c>
      <c r="C369" s="29" t="s">
        <v>712</v>
      </c>
      <c r="D369" s="30" t="s">
        <v>712</v>
      </c>
      <c r="E369" s="30" t="s">
        <v>712</v>
      </c>
      <c r="F369" s="45" t="s">
        <v>712</v>
      </c>
      <c r="G369" s="45" t="s">
        <v>712</v>
      </c>
      <c r="H369" s="46" t="s">
        <v>712</v>
      </c>
      <c r="I369" s="1"/>
      <c r="J369" s="40" t="s">
        <v>712</v>
      </c>
      <c r="K369" s="47" t="s">
        <v>712</v>
      </c>
      <c r="L369" s="47" t="s">
        <v>712</v>
      </c>
      <c r="M369" s="47" t="s">
        <v>712</v>
      </c>
      <c r="N369" s="47" t="s">
        <v>712</v>
      </c>
      <c r="O369" s="48" t="s">
        <v>712</v>
      </c>
      <c r="P369" s="1"/>
      <c r="Q369" s="42">
        <f t="shared" si="16"/>
        <v>0</v>
      </c>
      <c r="R369" s="43">
        <f t="shared" si="17"/>
        <v>0</v>
      </c>
      <c r="S369" s="44" t="str">
        <f t="shared" si="18"/>
        <v/>
      </c>
    </row>
    <row r="370" spans="1:19" hidden="1" x14ac:dyDescent="0.2">
      <c r="A370" s="42" t="s">
        <v>380</v>
      </c>
      <c r="B370" s="78">
        <v>24209</v>
      </c>
      <c r="C370" s="29">
        <v>49</v>
      </c>
      <c r="D370" s="30" t="s">
        <v>712</v>
      </c>
      <c r="E370" s="30">
        <v>0.8</v>
      </c>
      <c r="F370" s="45">
        <v>1.1563878030348302</v>
      </c>
      <c r="G370" s="45">
        <v>9.2631578947368425</v>
      </c>
      <c r="H370" s="46">
        <v>10.021542442155438</v>
      </c>
      <c r="I370" s="1"/>
      <c r="J370" s="40">
        <v>1</v>
      </c>
      <c r="K370" s="47" t="s">
        <v>712</v>
      </c>
      <c r="L370" s="47">
        <v>3</v>
      </c>
      <c r="M370" s="47">
        <v>1</v>
      </c>
      <c r="N370" s="47">
        <v>1</v>
      </c>
      <c r="O370" s="48">
        <v>2</v>
      </c>
      <c r="P370" s="1"/>
      <c r="Q370" s="42">
        <f t="shared" si="16"/>
        <v>5</v>
      </c>
      <c r="R370" s="43">
        <f t="shared" si="17"/>
        <v>8</v>
      </c>
      <c r="S370" s="44">
        <f t="shared" si="18"/>
        <v>1.6</v>
      </c>
    </row>
    <row r="371" spans="1:19" hidden="1" x14ac:dyDescent="0.2">
      <c r="A371" s="42" t="s">
        <v>381</v>
      </c>
      <c r="B371" s="78">
        <v>932</v>
      </c>
      <c r="C371" s="29" t="s">
        <v>712</v>
      </c>
      <c r="D371" s="30" t="s">
        <v>712</v>
      </c>
      <c r="E371" s="30" t="s">
        <v>712</v>
      </c>
      <c r="F371" s="45">
        <v>3.0700892223350706</v>
      </c>
      <c r="G371" s="45" t="s">
        <v>712</v>
      </c>
      <c r="H371" s="46">
        <v>10.135464379690088</v>
      </c>
      <c r="I371" s="1"/>
      <c r="J371" s="40" t="s">
        <v>712</v>
      </c>
      <c r="K371" s="47" t="s">
        <v>712</v>
      </c>
      <c r="L371" s="47" t="s">
        <v>712</v>
      </c>
      <c r="M371" s="47">
        <v>3</v>
      </c>
      <c r="N371" s="47" t="s">
        <v>712</v>
      </c>
      <c r="O371" s="48">
        <v>2</v>
      </c>
      <c r="P371" s="1"/>
      <c r="Q371" s="42">
        <f t="shared" si="16"/>
        <v>2</v>
      </c>
      <c r="R371" s="43">
        <f t="shared" si="17"/>
        <v>5</v>
      </c>
      <c r="S371" s="44" t="str">
        <f t="shared" si="18"/>
        <v/>
      </c>
    </row>
    <row r="372" spans="1:19" hidden="1" x14ac:dyDescent="0.2">
      <c r="A372" s="42" t="s">
        <v>382</v>
      </c>
      <c r="B372" s="78" t="s">
        <v>712</v>
      </c>
      <c r="C372" s="29" t="s">
        <v>712</v>
      </c>
      <c r="D372" s="30" t="s">
        <v>712</v>
      </c>
      <c r="E372" s="30" t="s">
        <v>712</v>
      </c>
      <c r="F372" s="45" t="s">
        <v>712</v>
      </c>
      <c r="G372" s="45" t="s">
        <v>712</v>
      </c>
      <c r="H372" s="46" t="s">
        <v>712</v>
      </c>
      <c r="I372" s="1"/>
      <c r="J372" s="40" t="s">
        <v>712</v>
      </c>
      <c r="K372" s="47" t="s">
        <v>712</v>
      </c>
      <c r="L372" s="47" t="s">
        <v>712</v>
      </c>
      <c r="M372" s="47" t="s">
        <v>712</v>
      </c>
      <c r="N372" s="47" t="s">
        <v>712</v>
      </c>
      <c r="O372" s="48" t="s">
        <v>712</v>
      </c>
      <c r="P372" s="1"/>
      <c r="Q372" s="42">
        <f t="shared" si="16"/>
        <v>0</v>
      </c>
      <c r="R372" s="43">
        <f t="shared" si="17"/>
        <v>0</v>
      </c>
      <c r="S372" s="44" t="str">
        <f t="shared" si="18"/>
        <v/>
      </c>
    </row>
    <row r="373" spans="1:19" hidden="1" x14ac:dyDescent="0.2">
      <c r="A373" s="42" t="s">
        <v>383</v>
      </c>
      <c r="B373" s="78" t="s">
        <v>712</v>
      </c>
      <c r="C373" s="29" t="s">
        <v>712</v>
      </c>
      <c r="D373" s="30" t="s">
        <v>712</v>
      </c>
      <c r="E373" s="30" t="s">
        <v>712</v>
      </c>
      <c r="F373" s="45" t="s">
        <v>712</v>
      </c>
      <c r="G373" s="45" t="s">
        <v>712</v>
      </c>
      <c r="H373" s="46" t="s">
        <v>712</v>
      </c>
      <c r="I373" s="1"/>
      <c r="J373" s="40" t="s">
        <v>712</v>
      </c>
      <c r="K373" s="47" t="s">
        <v>712</v>
      </c>
      <c r="L373" s="47" t="s">
        <v>712</v>
      </c>
      <c r="M373" s="47" t="s">
        <v>712</v>
      </c>
      <c r="N373" s="47" t="s">
        <v>712</v>
      </c>
      <c r="O373" s="48" t="s">
        <v>712</v>
      </c>
      <c r="P373" s="1"/>
      <c r="Q373" s="42">
        <f t="shared" si="16"/>
        <v>0</v>
      </c>
      <c r="R373" s="43">
        <f t="shared" si="17"/>
        <v>0</v>
      </c>
      <c r="S373" s="44" t="str">
        <f t="shared" si="18"/>
        <v/>
      </c>
    </row>
    <row r="374" spans="1:19" hidden="1" x14ac:dyDescent="0.2">
      <c r="A374" s="42" t="s">
        <v>384</v>
      </c>
      <c r="B374" s="78" t="s">
        <v>712</v>
      </c>
      <c r="C374" s="29" t="s">
        <v>712</v>
      </c>
      <c r="D374" s="30" t="s">
        <v>712</v>
      </c>
      <c r="E374" s="30" t="s">
        <v>712</v>
      </c>
      <c r="F374" s="45" t="s">
        <v>712</v>
      </c>
      <c r="G374" s="45" t="s">
        <v>712</v>
      </c>
      <c r="H374" s="46" t="s">
        <v>712</v>
      </c>
      <c r="I374" s="1"/>
      <c r="J374" s="40" t="s">
        <v>712</v>
      </c>
      <c r="K374" s="47" t="s">
        <v>712</v>
      </c>
      <c r="L374" s="47" t="s">
        <v>712</v>
      </c>
      <c r="M374" s="47" t="s">
        <v>712</v>
      </c>
      <c r="N374" s="47" t="s">
        <v>712</v>
      </c>
      <c r="O374" s="48" t="s">
        <v>712</v>
      </c>
      <c r="P374" s="1"/>
      <c r="Q374" s="42">
        <f t="shared" si="16"/>
        <v>0</v>
      </c>
      <c r="R374" s="43">
        <f t="shared" si="17"/>
        <v>0</v>
      </c>
      <c r="S374" s="44" t="str">
        <f t="shared" si="18"/>
        <v/>
      </c>
    </row>
    <row r="375" spans="1:19" hidden="1" x14ac:dyDescent="0.2">
      <c r="A375" s="42" t="s">
        <v>385</v>
      </c>
      <c r="B375" s="78">
        <v>1713</v>
      </c>
      <c r="C375" s="29">
        <v>42</v>
      </c>
      <c r="D375" s="30" t="s">
        <v>712</v>
      </c>
      <c r="E375" s="30">
        <v>0.8</v>
      </c>
      <c r="F375" s="45">
        <v>-0.65920623914819743</v>
      </c>
      <c r="G375" s="45">
        <v>10.465116279073245</v>
      </c>
      <c r="H375" s="46">
        <v>12.340361437823875</v>
      </c>
      <c r="I375" s="1"/>
      <c r="J375" s="40">
        <v>1</v>
      </c>
      <c r="K375" s="47" t="s">
        <v>712</v>
      </c>
      <c r="L375" s="47">
        <v>3</v>
      </c>
      <c r="M375" s="47">
        <v>0</v>
      </c>
      <c r="N375" s="47">
        <v>1</v>
      </c>
      <c r="O375" s="48">
        <v>2</v>
      </c>
      <c r="P375" s="1"/>
      <c r="Q375" s="42">
        <f t="shared" si="16"/>
        <v>5</v>
      </c>
      <c r="R375" s="43">
        <f t="shared" si="17"/>
        <v>7</v>
      </c>
      <c r="S375" s="44">
        <f t="shared" si="18"/>
        <v>1.4</v>
      </c>
    </row>
    <row r="376" spans="1:19" hidden="1" x14ac:dyDescent="0.2">
      <c r="A376" s="42" t="s">
        <v>386</v>
      </c>
      <c r="B376" s="78">
        <v>2306</v>
      </c>
      <c r="C376" s="29" t="s">
        <v>712</v>
      </c>
      <c r="D376" s="30" t="s">
        <v>712</v>
      </c>
      <c r="E376" s="30" t="s">
        <v>712</v>
      </c>
      <c r="F376" s="45">
        <v>0.47544401215202159</v>
      </c>
      <c r="G376" s="45" t="s">
        <v>712</v>
      </c>
      <c r="H376" s="46">
        <v>18.118465805690466</v>
      </c>
      <c r="I376" s="1"/>
      <c r="J376" s="40" t="s">
        <v>712</v>
      </c>
      <c r="K376" s="47" t="s">
        <v>712</v>
      </c>
      <c r="L376" s="47" t="s">
        <v>712</v>
      </c>
      <c r="M376" s="47">
        <v>1</v>
      </c>
      <c r="N376" s="47" t="s">
        <v>712</v>
      </c>
      <c r="O376" s="48">
        <v>3</v>
      </c>
      <c r="P376" s="1"/>
      <c r="Q376" s="42">
        <f t="shared" si="16"/>
        <v>2</v>
      </c>
      <c r="R376" s="43">
        <f t="shared" si="17"/>
        <v>4</v>
      </c>
      <c r="S376" s="44" t="str">
        <f t="shared" si="18"/>
        <v/>
      </c>
    </row>
    <row r="377" spans="1:19" hidden="1" x14ac:dyDescent="0.2">
      <c r="A377" s="42" t="s">
        <v>387</v>
      </c>
      <c r="B377" s="78">
        <v>11</v>
      </c>
      <c r="C377" s="29" t="s">
        <v>712</v>
      </c>
      <c r="D377" s="30" t="s">
        <v>712</v>
      </c>
      <c r="E377" s="30" t="s">
        <v>712</v>
      </c>
      <c r="F377" s="45" t="s">
        <v>712</v>
      </c>
      <c r="G377" s="45" t="s">
        <v>712</v>
      </c>
      <c r="H377" s="46" t="s">
        <v>712</v>
      </c>
      <c r="I377" s="1"/>
      <c r="J377" s="40" t="s">
        <v>712</v>
      </c>
      <c r="K377" s="47" t="s">
        <v>712</v>
      </c>
      <c r="L377" s="47" t="s">
        <v>712</v>
      </c>
      <c r="M377" s="47" t="s">
        <v>712</v>
      </c>
      <c r="N377" s="47" t="s">
        <v>712</v>
      </c>
      <c r="O377" s="48" t="s">
        <v>712</v>
      </c>
      <c r="P377" s="1"/>
      <c r="Q377" s="42">
        <f t="shared" si="16"/>
        <v>0</v>
      </c>
      <c r="R377" s="43">
        <f t="shared" si="17"/>
        <v>0</v>
      </c>
      <c r="S377" s="44" t="str">
        <f t="shared" si="18"/>
        <v/>
      </c>
    </row>
    <row r="378" spans="1:19" hidden="1" x14ac:dyDescent="0.2">
      <c r="A378" s="42" t="s">
        <v>388</v>
      </c>
      <c r="B378" s="78">
        <v>403</v>
      </c>
      <c r="C378" s="29" t="s">
        <v>712</v>
      </c>
      <c r="D378" s="30" t="s">
        <v>712</v>
      </c>
      <c r="E378" s="30" t="s">
        <v>712</v>
      </c>
      <c r="F378" s="45" t="s">
        <v>712</v>
      </c>
      <c r="G378" s="45" t="s">
        <v>712</v>
      </c>
      <c r="H378" s="46" t="s">
        <v>712</v>
      </c>
      <c r="I378" s="1"/>
      <c r="J378" s="40" t="s">
        <v>712</v>
      </c>
      <c r="K378" s="47" t="s">
        <v>712</v>
      </c>
      <c r="L378" s="47" t="s">
        <v>712</v>
      </c>
      <c r="M378" s="47" t="s">
        <v>712</v>
      </c>
      <c r="N378" s="47" t="s">
        <v>712</v>
      </c>
      <c r="O378" s="48" t="s">
        <v>712</v>
      </c>
      <c r="P378" s="1"/>
      <c r="Q378" s="42">
        <f t="shared" si="16"/>
        <v>0</v>
      </c>
      <c r="R378" s="43">
        <f t="shared" si="17"/>
        <v>0</v>
      </c>
      <c r="S378" s="44" t="str">
        <f t="shared" si="18"/>
        <v/>
      </c>
    </row>
    <row r="379" spans="1:19" hidden="1" x14ac:dyDescent="0.2">
      <c r="A379" s="42" t="s">
        <v>389</v>
      </c>
      <c r="B379" s="78" t="s">
        <v>712</v>
      </c>
      <c r="C379" s="29" t="s">
        <v>712</v>
      </c>
      <c r="D379" s="30" t="s">
        <v>712</v>
      </c>
      <c r="E379" s="30" t="s">
        <v>712</v>
      </c>
      <c r="F379" s="45" t="s">
        <v>712</v>
      </c>
      <c r="G379" s="45" t="s">
        <v>712</v>
      </c>
      <c r="H379" s="46" t="s">
        <v>712</v>
      </c>
      <c r="I379" s="1"/>
      <c r="J379" s="40" t="s">
        <v>712</v>
      </c>
      <c r="K379" s="47" t="s">
        <v>712</v>
      </c>
      <c r="L379" s="47" t="s">
        <v>712</v>
      </c>
      <c r="M379" s="47" t="s">
        <v>712</v>
      </c>
      <c r="N379" s="47" t="s">
        <v>712</v>
      </c>
      <c r="O379" s="48" t="s">
        <v>712</v>
      </c>
      <c r="P379" s="1"/>
      <c r="Q379" s="42">
        <f t="shared" si="16"/>
        <v>0</v>
      </c>
      <c r="R379" s="43">
        <f t="shared" si="17"/>
        <v>0</v>
      </c>
      <c r="S379" s="44" t="str">
        <f t="shared" si="18"/>
        <v/>
      </c>
    </row>
    <row r="380" spans="1:19" hidden="1" x14ac:dyDescent="0.2">
      <c r="A380" s="42" t="s">
        <v>390</v>
      </c>
      <c r="B380" s="78">
        <v>12</v>
      </c>
      <c r="C380" s="29" t="s">
        <v>712</v>
      </c>
      <c r="D380" s="30" t="s">
        <v>712</v>
      </c>
      <c r="E380" s="30" t="s">
        <v>712</v>
      </c>
      <c r="F380" s="45" t="s">
        <v>712</v>
      </c>
      <c r="G380" s="45" t="s">
        <v>712</v>
      </c>
      <c r="H380" s="46" t="s">
        <v>712</v>
      </c>
      <c r="I380" s="1"/>
      <c r="J380" s="40" t="s">
        <v>712</v>
      </c>
      <c r="K380" s="47" t="s">
        <v>712</v>
      </c>
      <c r="L380" s="47" t="s">
        <v>712</v>
      </c>
      <c r="M380" s="47" t="s">
        <v>712</v>
      </c>
      <c r="N380" s="47" t="s">
        <v>712</v>
      </c>
      <c r="O380" s="48" t="s">
        <v>712</v>
      </c>
      <c r="P380" s="1"/>
      <c r="Q380" s="42">
        <f t="shared" si="16"/>
        <v>0</v>
      </c>
      <c r="R380" s="43">
        <f t="shared" si="17"/>
        <v>0</v>
      </c>
      <c r="S380" s="44" t="str">
        <f t="shared" si="18"/>
        <v/>
      </c>
    </row>
    <row r="381" spans="1:19" hidden="1" x14ac:dyDescent="0.2">
      <c r="A381" s="42" t="s">
        <v>391</v>
      </c>
      <c r="B381" s="78">
        <v>20</v>
      </c>
      <c r="C381" s="29" t="s">
        <v>712</v>
      </c>
      <c r="D381" s="30" t="s">
        <v>712</v>
      </c>
      <c r="E381" s="30" t="s">
        <v>712</v>
      </c>
      <c r="F381" s="45" t="s">
        <v>712</v>
      </c>
      <c r="G381" s="45" t="s">
        <v>712</v>
      </c>
      <c r="H381" s="46" t="s">
        <v>712</v>
      </c>
      <c r="I381" s="1"/>
      <c r="J381" s="40" t="s">
        <v>712</v>
      </c>
      <c r="K381" s="47" t="s">
        <v>712</v>
      </c>
      <c r="L381" s="47" t="s">
        <v>712</v>
      </c>
      <c r="M381" s="47" t="s">
        <v>712</v>
      </c>
      <c r="N381" s="47" t="s">
        <v>712</v>
      </c>
      <c r="O381" s="48" t="s">
        <v>712</v>
      </c>
      <c r="P381" s="1"/>
      <c r="Q381" s="42">
        <f t="shared" si="16"/>
        <v>0</v>
      </c>
      <c r="R381" s="43">
        <f t="shared" si="17"/>
        <v>0</v>
      </c>
      <c r="S381" s="44" t="str">
        <f t="shared" si="18"/>
        <v/>
      </c>
    </row>
    <row r="382" spans="1:19" hidden="1" x14ac:dyDescent="0.2">
      <c r="A382" s="42" t="s">
        <v>392</v>
      </c>
      <c r="B382" s="78" t="s">
        <v>712</v>
      </c>
      <c r="C382" s="29" t="s">
        <v>712</v>
      </c>
      <c r="D382" s="30" t="s">
        <v>712</v>
      </c>
      <c r="E382" s="30" t="s">
        <v>712</v>
      </c>
      <c r="F382" s="45" t="s">
        <v>712</v>
      </c>
      <c r="G382" s="45" t="s">
        <v>712</v>
      </c>
      <c r="H382" s="46" t="s">
        <v>712</v>
      </c>
      <c r="I382" s="1"/>
      <c r="J382" s="40" t="s">
        <v>712</v>
      </c>
      <c r="K382" s="47" t="s">
        <v>712</v>
      </c>
      <c r="L382" s="47" t="s">
        <v>712</v>
      </c>
      <c r="M382" s="47" t="s">
        <v>712</v>
      </c>
      <c r="N382" s="47" t="s">
        <v>712</v>
      </c>
      <c r="O382" s="48" t="s">
        <v>712</v>
      </c>
      <c r="P382" s="1"/>
      <c r="Q382" s="42">
        <f t="shared" si="16"/>
        <v>0</v>
      </c>
      <c r="R382" s="43">
        <f t="shared" si="17"/>
        <v>0</v>
      </c>
      <c r="S382" s="44" t="str">
        <f t="shared" si="18"/>
        <v/>
      </c>
    </row>
    <row r="383" spans="1:19" hidden="1" x14ac:dyDescent="0.2">
      <c r="A383" s="42" t="s">
        <v>393</v>
      </c>
      <c r="B383" s="78" t="s">
        <v>712</v>
      </c>
      <c r="C383" s="29" t="s">
        <v>712</v>
      </c>
      <c r="D383" s="30" t="s">
        <v>712</v>
      </c>
      <c r="E383" s="30" t="s">
        <v>712</v>
      </c>
      <c r="F383" s="45" t="s">
        <v>712</v>
      </c>
      <c r="G383" s="45" t="s">
        <v>712</v>
      </c>
      <c r="H383" s="46" t="s">
        <v>712</v>
      </c>
      <c r="I383" s="1"/>
      <c r="J383" s="40" t="s">
        <v>712</v>
      </c>
      <c r="K383" s="47" t="s">
        <v>712</v>
      </c>
      <c r="L383" s="47" t="s">
        <v>712</v>
      </c>
      <c r="M383" s="47" t="s">
        <v>712</v>
      </c>
      <c r="N383" s="47" t="s">
        <v>712</v>
      </c>
      <c r="O383" s="48" t="s">
        <v>712</v>
      </c>
      <c r="P383" s="1"/>
      <c r="Q383" s="42">
        <f t="shared" si="16"/>
        <v>0</v>
      </c>
      <c r="R383" s="43">
        <f t="shared" si="17"/>
        <v>0</v>
      </c>
      <c r="S383" s="44" t="str">
        <f t="shared" si="18"/>
        <v/>
      </c>
    </row>
    <row r="384" spans="1:19" hidden="1" x14ac:dyDescent="0.2">
      <c r="A384" s="42" t="s">
        <v>394</v>
      </c>
      <c r="B384" s="78" t="s">
        <v>712</v>
      </c>
      <c r="C384" s="29" t="s">
        <v>712</v>
      </c>
      <c r="D384" s="30" t="s">
        <v>712</v>
      </c>
      <c r="E384" s="30" t="s">
        <v>712</v>
      </c>
      <c r="F384" s="45" t="s">
        <v>712</v>
      </c>
      <c r="G384" s="45" t="s">
        <v>712</v>
      </c>
      <c r="H384" s="46" t="s">
        <v>712</v>
      </c>
      <c r="I384" s="1"/>
      <c r="J384" s="40" t="s">
        <v>712</v>
      </c>
      <c r="K384" s="47" t="s">
        <v>712</v>
      </c>
      <c r="L384" s="47" t="s">
        <v>712</v>
      </c>
      <c r="M384" s="47" t="s">
        <v>712</v>
      </c>
      <c r="N384" s="47" t="s">
        <v>712</v>
      </c>
      <c r="O384" s="48" t="s">
        <v>712</v>
      </c>
      <c r="P384" s="1"/>
      <c r="Q384" s="42">
        <f t="shared" si="16"/>
        <v>0</v>
      </c>
      <c r="R384" s="43">
        <f t="shared" si="17"/>
        <v>0</v>
      </c>
      <c r="S384" s="44" t="str">
        <f t="shared" si="18"/>
        <v/>
      </c>
    </row>
    <row r="385" spans="1:19" hidden="1" x14ac:dyDescent="0.2">
      <c r="A385" s="42" t="s">
        <v>395</v>
      </c>
      <c r="B385" s="78">
        <v>61</v>
      </c>
      <c r="C385" s="29" t="s">
        <v>712</v>
      </c>
      <c r="D385" s="30" t="s">
        <v>712</v>
      </c>
      <c r="E385" s="30" t="s">
        <v>712</v>
      </c>
      <c r="F385" s="45" t="s">
        <v>712</v>
      </c>
      <c r="G385" s="45" t="s">
        <v>712</v>
      </c>
      <c r="H385" s="46" t="s">
        <v>712</v>
      </c>
      <c r="I385" s="1"/>
      <c r="J385" s="40" t="s">
        <v>712</v>
      </c>
      <c r="K385" s="47" t="s">
        <v>712</v>
      </c>
      <c r="L385" s="47" t="s">
        <v>712</v>
      </c>
      <c r="M385" s="47" t="s">
        <v>712</v>
      </c>
      <c r="N385" s="47" t="s">
        <v>712</v>
      </c>
      <c r="O385" s="48" t="s">
        <v>712</v>
      </c>
      <c r="P385" s="1"/>
      <c r="Q385" s="42">
        <f t="shared" si="16"/>
        <v>0</v>
      </c>
      <c r="R385" s="43">
        <f t="shared" si="17"/>
        <v>0</v>
      </c>
      <c r="S385" s="44" t="str">
        <f t="shared" si="18"/>
        <v/>
      </c>
    </row>
    <row r="386" spans="1:19" hidden="1" x14ac:dyDescent="0.2">
      <c r="A386" s="42" t="s">
        <v>396</v>
      </c>
      <c r="B386" s="78" t="s">
        <v>712</v>
      </c>
      <c r="C386" s="29" t="s">
        <v>712</v>
      </c>
      <c r="D386" s="30" t="s">
        <v>712</v>
      </c>
      <c r="E386" s="30" t="s">
        <v>712</v>
      </c>
      <c r="F386" s="45" t="s">
        <v>712</v>
      </c>
      <c r="G386" s="45" t="s">
        <v>712</v>
      </c>
      <c r="H386" s="46" t="s">
        <v>712</v>
      </c>
      <c r="I386" s="1"/>
      <c r="J386" s="40" t="s">
        <v>712</v>
      </c>
      <c r="K386" s="47" t="s">
        <v>712</v>
      </c>
      <c r="L386" s="47" t="s">
        <v>712</v>
      </c>
      <c r="M386" s="47" t="s">
        <v>712</v>
      </c>
      <c r="N386" s="47" t="s">
        <v>712</v>
      </c>
      <c r="O386" s="48" t="s">
        <v>712</v>
      </c>
      <c r="P386" s="1"/>
      <c r="Q386" s="42">
        <f t="shared" si="16"/>
        <v>0</v>
      </c>
      <c r="R386" s="43">
        <f t="shared" si="17"/>
        <v>0</v>
      </c>
      <c r="S386" s="44" t="str">
        <f t="shared" si="18"/>
        <v/>
      </c>
    </row>
    <row r="387" spans="1:19" hidden="1" x14ac:dyDescent="0.2">
      <c r="A387" s="42" t="s">
        <v>397</v>
      </c>
      <c r="B387" s="78" t="s">
        <v>712</v>
      </c>
      <c r="C387" s="29" t="s">
        <v>712</v>
      </c>
      <c r="D387" s="30" t="s">
        <v>712</v>
      </c>
      <c r="E387" s="30" t="s">
        <v>712</v>
      </c>
      <c r="F387" s="45" t="s">
        <v>712</v>
      </c>
      <c r="G387" s="45" t="s">
        <v>712</v>
      </c>
      <c r="H387" s="46" t="s">
        <v>712</v>
      </c>
      <c r="I387" s="1"/>
      <c r="J387" s="40" t="s">
        <v>712</v>
      </c>
      <c r="K387" s="47" t="s">
        <v>712</v>
      </c>
      <c r="L387" s="47" t="s">
        <v>712</v>
      </c>
      <c r="M387" s="47" t="s">
        <v>712</v>
      </c>
      <c r="N387" s="47" t="s">
        <v>712</v>
      </c>
      <c r="O387" s="48" t="s">
        <v>712</v>
      </c>
      <c r="P387" s="1"/>
      <c r="Q387" s="42">
        <f t="shared" si="16"/>
        <v>0</v>
      </c>
      <c r="R387" s="43">
        <f t="shared" si="17"/>
        <v>0</v>
      </c>
      <c r="S387" s="44" t="str">
        <f t="shared" si="18"/>
        <v/>
      </c>
    </row>
    <row r="388" spans="1:19" hidden="1" x14ac:dyDescent="0.2">
      <c r="A388" s="42" t="s">
        <v>398</v>
      </c>
      <c r="B388" s="78" t="s">
        <v>712</v>
      </c>
      <c r="C388" s="29" t="s">
        <v>712</v>
      </c>
      <c r="D388" s="30" t="s">
        <v>712</v>
      </c>
      <c r="E388" s="30" t="s">
        <v>712</v>
      </c>
      <c r="F388" s="45" t="s">
        <v>712</v>
      </c>
      <c r="G388" s="45" t="s">
        <v>712</v>
      </c>
      <c r="H388" s="46" t="s">
        <v>712</v>
      </c>
      <c r="I388" s="1"/>
      <c r="J388" s="40" t="s">
        <v>712</v>
      </c>
      <c r="K388" s="47" t="s">
        <v>712</v>
      </c>
      <c r="L388" s="47" t="s">
        <v>712</v>
      </c>
      <c r="M388" s="47" t="s">
        <v>712</v>
      </c>
      <c r="N388" s="47" t="s">
        <v>712</v>
      </c>
      <c r="O388" s="48" t="s">
        <v>712</v>
      </c>
      <c r="P388" s="1"/>
      <c r="Q388" s="42">
        <f t="shared" si="16"/>
        <v>0</v>
      </c>
      <c r="R388" s="43">
        <f t="shared" si="17"/>
        <v>0</v>
      </c>
      <c r="S388" s="44" t="str">
        <f t="shared" si="18"/>
        <v/>
      </c>
    </row>
    <row r="389" spans="1:19" hidden="1" x14ac:dyDescent="0.2">
      <c r="A389" s="42" t="s">
        <v>399</v>
      </c>
      <c r="B389" s="78" t="s">
        <v>712</v>
      </c>
      <c r="C389" s="29" t="s">
        <v>712</v>
      </c>
      <c r="D389" s="30" t="s">
        <v>712</v>
      </c>
      <c r="E389" s="30" t="s">
        <v>712</v>
      </c>
      <c r="F389" s="45" t="s">
        <v>712</v>
      </c>
      <c r="G389" s="45" t="s">
        <v>712</v>
      </c>
      <c r="H389" s="46" t="s">
        <v>712</v>
      </c>
      <c r="I389" s="1"/>
      <c r="J389" s="40" t="s">
        <v>712</v>
      </c>
      <c r="K389" s="47" t="s">
        <v>712</v>
      </c>
      <c r="L389" s="47" t="s">
        <v>712</v>
      </c>
      <c r="M389" s="47" t="s">
        <v>712</v>
      </c>
      <c r="N389" s="47" t="s">
        <v>712</v>
      </c>
      <c r="O389" s="48" t="s">
        <v>712</v>
      </c>
      <c r="P389" s="1"/>
      <c r="Q389" s="42">
        <f t="shared" si="16"/>
        <v>0</v>
      </c>
      <c r="R389" s="43">
        <f t="shared" si="17"/>
        <v>0</v>
      </c>
      <c r="S389" s="44" t="str">
        <f t="shared" si="18"/>
        <v/>
      </c>
    </row>
    <row r="390" spans="1:19" hidden="1" x14ac:dyDescent="0.2">
      <c r="A390" s="42" t="s">
        <v>400</v>
      </c>
      <c r="B390" s="78" t="s">
        <v>712</v>
      </c>
      <c r="C390" s="29" t="s">
        <v>712</v>
      </c>
      <c r="D390" s="30" t="s">
        <v>712</v>
      </c>
      <c r="E390" s="30" t="s">
        <v>712</v>
      </c>
      <c r="F390" s="45" t="s">
        <v>712</v>
      </c>
      <c r="G390" s="45" t="s">
        <v>712</v>
      </c>
      <c r="H390" s="46" t="s">
        <v>712</v>
      </c>
      <c r="I390" s="1"/>
      <c r="J390" s="40" t="s">
        <v>712</v>
      </c>
      <c r="K390" s="47" t="s">
        <v>712</v>
      </c>
      <c r="L390" s="47" t="s">
        <v>712</v>
      </c>
      <c r="M390" s="47" t="s">
        <v>712</v>
      </c>
      <c r="N390" s="47" t="s">
        <v>712</v>
      </c>
      <c r="O390" s="48" t="s">
        <v>712</v>
      </c>
      <c r="P390" s="1"/>
      <c r="Q390" s="42">
        <f t="shared" si="16"/>
        <v>0</v>
      </c>
      <c r="R390" s="43">
        <f t="shared" si="17"/>
        <v>0</v>
      </c>
      <c r="S390" s="44" t="str">
        <f t="shared" si="18"/>
        <v/>
      </c>
    </row>
    <row r="391" spans="1:19" hidden="1" x14ac:dyDescent="0.2">
      <c r="A391" s="42" t="s">
        <v>401</v>
      </c>
      <c r="B391" s="78" t="s">
        <v>712</v>
      </c>
      <c r="C391" s="29" t="s">
        <v>712</v>
      </c>
      <c r="D391" s="30" t="s">
        <v>712</v>
      </c>
      <c r="E391" s="30" t="s">
        <v>712</v>
      </c>
      <c r="F391" s="45" t="s">
        <v>712</v>
      </c>
      <c r="G391" s="45" t="s">
        <v>712</v>
      </c>
      <c r="H391" s="46" t="s">
        <v>712</v>
      </c>
      <c r="I391" s="1"/>
      <c r="J391" s="40" t="s">
        <v>712</v>
      </c>
      <c r="K391" s="47" t="s">
        <v>712</v>
      </c>
      <c r="L391" s="47" t="s">
        <v>712</v>
      </c>
      <c r="M391" s="47" t="s">
        <v>712</v>
      </c>
      <c r="N391" s="47" t="s">
        <v>712</v>
      </c>
      <c r="O391" s="48" t="s">
        <v>712</v>
      </c>
      <c r="P391" s="1"/>
      <c r="Q391" s="42">
        <f t="shared" si="16"/>
        <v>0</v>
      </c>
      <c r="R391" s="43">
        <f t="shared" si="17"/>
        <v>0</v>
      </c>
      <c r="S391" s="44" t="str">
        <f t="shared" si="18"/>
        <v/>
      </c>
    </row>
    <row r="392" spans="1:19" hidden="1" x14ac:dyDescent="0.2">
      <c r="A392" s="42" t="s">
        <v>402</v>
      </c>
      <c r="B392" s="78" t="s">
        <v>712</v>
      </c>
      <c r="C392" s="29" t="s">
        <v>712</v>
      </c>
      <c r="D392" s="30" t="s">
        <v>712</v>
      </c>
      <c r="E392" s="30" t="s">
        <v>712</v>
      </c>
      <c r="F392" s="45" t="s">
        <v>712</v>
      </c>
      <c r="G392" s="45" t="s">
        <v>712</v>
      </c>
      <c r="H392" s="46" t="s">
        <v>712</v>
      </c>
      <c r="I392" s="1"/>
      <c r="J392" s="40" t="s">
        <v>712</v>
      </c>
      <c r="K392" s="47" t="s">
        <v>712</v>
      </c>
      <c r="L392" s="47" t="s">
        <v>712</v>
      </c>
      <c r="M392" s="47" t="s">
        <v>712</v>
      </c>
      <c r="N392" s="47" t="s">
        <v>712</v>
      </c>
      <c r="O392" s="48" t="s">
        <v>712</v>
      </c>
      <c r="P392" s="1"/>
      <c r="Q392" s="42">
        <f t="shared" si="16"/>
        <v>0</v>
      </c>
      <c r="R392" s="43">
        <f t="shared" si="17"/>
        <v>0</v>
      </c>
      <c r="S392" s="44" t="str">
        <f t="shared" si="18"/>
        <v/>
      </c>
    </row>
    <row r="393" spans="1:19" hidden="1" x14ac:dyDescent="0.2">
      <c r="A393" s="42" t="s">
        <v>403</v>
      </c>
      <c r="B393" s="78" t="s">
        <v>712</v>
      </c>
      <c r="C393" s="29" t="s">
        <v>712</v>
      </c>
      <c r="D393" s="30" t="s">
        <v>712</v>
      </c>
      <c r="E393" s="30" t="s">
        <v>712</v>
      </c>
      <c r="F393" s="45" t="s">
        <v>712</v>
      </c>
      <c r="G393" s="45" t="s">
        <v>712</v>
      </c>
      <c r="H393" s="46" t="s">
        <v>712</v>
      </c>
      <c r="I393" s="1"/>
      <c r="J393" s="40" t="s">
        <v>712</v>
      </c>
      <c r="K393" s="47" t="s">
        <v>712</v>
      </c>
      <c r="L393" s="47" t="s">
        <v>712</v>
      </c>
      <c r="M393" s="47" t="s">
        <v>712</v>
      </c>
      <c r="N393" s="47" t="s">
        <v>712</v>
      </c>
      <c r="O393" s="48" t="s">
        <v>712</v>
      </c>
      <c r="P393" s="1"/>
      <c r="Q393" s="42">
        <f t="shared" si="16"/>
        <v>0</v>
      </c>
      <c r="R393" s="43">
        <f t="shared" si="17"/>
        <v>0</v>
      </c>
      <c r="S393" s="44" t="str">
        <f t="shared" si="18"/>
        <v/>
      </c>
    </row>
    <row r="394" spans="1:19" hidden="1" x14ac:dyDescent="0.2">
      <c r="A394" s="42" t="s">
        <v>404</v>
      </c>
      <c r="B394" s="78" t="s">
        <v>712</v>
      </c>
      <c r="C394" s="29" t="s">
        <v>712</v>
      </c>
      <c r="D394" s="30" t="s">
        <v>712</v>
      </c>
      <c r="E394" s="30" t="s">
        <v>712</v>
      </c>
      <c r="F394" s="45" t="s">
        <v>712</v>
      </c>
      <c r="G394" s="45" t="s">
        <v>712</v>
      </c>
      <c r="H394" s="46" t="s">
        <v>712</v>
      </c>
      <c r="I394" s="1"/>
      <c r="J394" s="40" t="s">
        <v>712</v>
      </c>
      <c r="K394" s="47" t="s">
        <v>712</v>
      </c>
      <c r="L394" s="47" t="s">
        <v>712</v>
      </c>
      <c r="M394" s="47" t="s">
        <v>712</v>
      </c>
      <c r="N394" s="47" t="s">
        <v>712</v>
      </c>
      <c r="O394" s="48" t="s">
        <v>712</v>
      </c>
      <c r="P394" s="1"/>
      <c r="Q394" s="42">
        <f t="shared" si="16"/>
        <v>0</v>
      </c>
      <c r="R394" s="43">
        <f t="shared" si="17"/>
        <v>0</v>
      </c>
      <c r="S394" s="44" t="str">
        <f t="shared" si="18"/>
        <v/>
      </c>
    </row>
    <row r="395" spans="1:19" hidden="1" x14ac:dyDescent="0.2">
      <c r="A395" s="42" t="s">
        <v>405</v>
      </c>
      <c r="B395" s="78">
        <v>92498</v>
      </c>
      <c r="C395" s="29">
        <v>71</v>
      </c>
      <c r="D395" s="30">
        <v>7.1442595750566094</v>
      </c>
      <c r="E395" s="30">
        <v>7.7</v>
      </c>
      <c r="F395" s="45">
        <v>1.530281050362488</v>
      </c>
      <c r="G395" s="45">
        <v>10.352638550285025</v>
      </c>
      <c r="H395" s="46">
        <v>5.7417593079107734</v>
      </c>
      <c r="I395" s="1"/>
      <c r="J395" s="40">
        <v>2</v>
      </c>
      <c r="K395" s="47">
        <v>0</v>
      </c>
      <c r="L395" s="47">
        <v>0</v>
      </c>
      <c r="M395" s="47">
        <v>2</v>
      </c>
      <c r="N395" s="47">
        <v>1</v>
      </c>
      <c r="O395" s="48">
        <v>0</v>
      </c>
      <c r="P395" s="1"/>
      <c r="Q395" s="42">
        <f t="shared" si="16"/>
        <v>6</v>
      </c>
      <c r="R395" s="43">
        <f t="shared" si="17"/>
        <v>5</v>
      </c>
      <c r="S395" s="44">
        <f t="shared" si="18"/>
        <v>0.83333333333333337</v>
      </c>
    </row>
    <row r="396" spans="1:19" hidden="1" x14ac:dyDescent="0.2">
      <c r="A396" s="42" t="s">
        <v>406</v>
      </c>
      <c r="B396" s="78" t="s">
        <v>712</v>
      </c>
      <c r="C396" s="29" t="s">
        <v>712</v>
      </c>
      <c r="D396" s="30" t="s">
        <v>712</v>
      </c>
      <c r="E396" s="30" t="s">
        <v>712</v>
      </c>
      <c r="F396" s="45" t="s">
        <v>712</v>
      </c>
      <c r="G396" s="45" t="s">
        <v>712</v>
      </c>
      <c r="H396" s="46" t="s">
        <v>712</v>
      </c>
      <c r="I396" s="1"/>
      <c r="J396" s="40" t="s">
        <v>712</v>
      </c>
      <c r="K396" s="47" t="s">
        <v>712</v>
      </c>
      <c r="L396" s="47" t="s">
        <v>712</v>
      </c>
      <c r="M396" s="47" t="s">
        <v>712</v>
      </c>
      <c r="N396" s="47" t="s">
        <v>712</v>
      </c>
      <c r="O396" s="48" t="s">
        <v>712</v>
      </c>
      <c r="P396" s="1"/>
      <c r="Q396" s="42">
        <f t="shared" ref="Q396:Q459" si="19">COUNT(J396:O396)</f>
        <v>0</v>
      </c>
      <c r="R396" s="43">
        <f t="shared" ref="R396:R459" si="20">SUM(J396:O396)</f>
        <v>0</v>
      </c>
      <c r="S396" s="44" t="str">
        <f t="shared" ref="S396:S459" si="21">IF(AND(B396&gt;=500,Q396&gt;=4,ISNUMBER(C396)),R396/Q396,"")</f>
        <v/>
      </c>
    </row>
    <row r="397" spans="1:19" hidden="1" x14ac:dyDescent="0.2">
      <c r="A397" s="42" t="s">
        <v>407</v>
      </c>
      <c r="B397" s="78" t="s">
        <v>712</v>
      </c>
      <c r="C397" s="29" t="s">
        <v>712</v>
      </c>
      <c r="D397" s="30" t="s">
        <v>712</v>
      </c>
      <c r="E397" s="30" t="s">
        <v>712</v>
      </c>
      <c r="F397" s="45" t="s">
        <v>712</v>
      </c>
      <c r="G397" s="45" t="s">
        <v>712</v>
      </c>
      <c r="H397" s="46" t="s">
        <v>712</v>
      </c>
      <c r="I397" s="1"/>
      <c r="J397" s="40" t="s">
        <v>712</v>
      </c>
      <c r="K397" s="47" t="s">
        <v>712</v>
      </c>
      <c r="L397" s="47" t="s">
        <v>712</v>
      </c>
      <c r="M397" s="47" t="s">
        <v>712</v>
      </c>
      <c r="N397" s="47" t="s">
        <v>712</v>
      </c>
      <c r="O397" s="48" t="s">
        <v>712</v>
      </c>
      <c r="P397" s="1"/>
      <c r="Q397" s="42">
        <f t="shared" si="19"/>
        <v>0</v>
      </c>
      <c r="R397" s="43">
        <f t="shared" si="20"/>
        <v>0</v>
      </c>
      <c r="S397" s="44" t="str">
        <f t="shared" si="21"/>
        <v/>
      </c>
    </row>
    <row r="398" spans="1:19" hidden="1" x14ac:dyDescent="0.2">
      <c r="A398" s="42" t="s">
        <v>408</v>
      </c>
      <c r="B398" s="78" t="s">
        <v>712</v>
      </c>
      <c r="C398" s="29" t="s">
        <v>712</v>
      </c>
      <c r="D398" s="30" t="s">
        <v>712</v>
      </c>
      <c r="E398" s="30" t="s">
        <v>712</v>
      </c>
      <c r="F398" s="45" t="s">
        <v>712</v>
      </c>
      <c r="G398" s="45" t="s">
        <v>712</v>
      </c>
      <c r="H398" s="46" t="s">
        <v>712</v>
      </c>
      <c r="I398" s="1"/>
      <c r="J398" s="40" t="s">
        <v>712</v>
      </c>
      <c r="K398" s="47" t="s">
        <v>712</v>
      </c>
      <c r="L398" s="47" t="s">
        <v>712</v>
      </c>
      <c r="M398" s="47" t="s">
        <v>712</v>
      </c>
      <c r="N398" s="47" t="s">
        <v>712</v>
      </c>
      <c r="O398" s="48" t="s">
        <v>712</v>
      </c>
      <c r="P398" s="1"/>
      <c r="Q398" s="42">
        <f t="shared" si="19"/>
        <v>0</v>
      </c>
      <c r="R398" s="43">
        <f t="shared" si="20"/>
        <v>0</v>
      </c>
      <c r="S398" s="44" t="str">
        <f t="shared" si="21"/>
        <v/>
      </c>
    </row>
    <row r="399" spans="1:19" hidden="1" x14ac:dyDescent="0.2">
      <c r="A399" s="42" t="s">
        <v>409</v>
      </c>
      <c r="B399" s="78" t="s">
        <v>712</v>
      </c>
      <c r="C399" s="29" t="s">
        <v>712</v>
      </c>
      <c r="D399" s="30" t="s">
        <v>712</v>
      </c>
      <c r="E399" s="30" t="s">
        <v>712</v>
      </c>
      <c r="F399" s="45" t="s">
        <v>712</v>
      </c>
      <c r="G399" s="45" t="s">
        <v>712</v>
      </c>
      <c r="H399" s="46" t="s">
        <v>712</v>
      </c>
      <c r="I399" s="1"/>
      <c r="J399" s="40" t="s">
        <v>712</v>
      </c>
      <c r="K399" s="47" t="s">
        <v>712</v>
      </c>
      <c r="L399" s="47" t="s">
        <v>712</v>
      </c>
      <c r="M399" s="47" t="s">
        <v>712</v>
      </c>
      <c r="N399" s="47" t="s">
        <v>712</v>
      </c>
      <c r="O399" s="48" t="s">
        <v>712</v>
      </c>
      <c r="P399" s="1"/>
      <c r="Q399" s="42">
        <f t="shared" si="19"/>
        <v>0</v>
      </c>
      <c r="R399" s="43">
        <f t="shared" si="20"/>
        <v>0</v>
      </c>
      <c r="S399" s="44" t="str">
        <f t="shared" si="21"/>
        <v/>
      </c>
    </row>
    <row r="400" spans="1:19" hidden="1" x14ac:dyDescent="0.2">
      <c r="A400" s="42" t="s">
        <v>410</v>
      </c>
      <c r="B400" s="78">
        <v>96928</v>
      </c>
      <c r="C400" s="29">
        <v>69</v>
      </c>
      <c r="D400" s="30">
        <v>29.189989517819814</v>
      </c>
      <c r="E400" s="30">
        <v>7.7</v>
      </c>
      <c r="F400" s="45">
        <v>0.60371386653791159</v>
      </c>
      <c r="G400" s="45">
        <v>9.3792320689255373</v>
      </c>
      <c r="H400" s="46" t="s">
        <v>712</v>
      </c>
      <c r="I400" s="1"/>
      <c r="J400" s="40">
        <v>2</v>
      </c>
      <c r="K400" s="47">
        <v>0</v>
      </c>
      <c r="L400" s="47">
        <v>0</v>
      </c>
      <c r="M400" s="47">
        <v>1</v>
      </c>
      <c r="N400" s="47">
        <v>1</v>
      </c>
      <c r="O400" s="48" t="s">
        <v>712</v>
      </c>
      <c r="P400" s="1"/>
      <c r="Q400" s="42">
        <f t="shared" si="19"/>
        <v>5</v>
      </c>
      <c r="R400" s="43">
        <f t="shared" si="20"/>
        <v>4</v>
      </c>
      <c r="S400" s="44">
        <f t="shared" si="21"/>
        <v>0.8</v>
      </c>
    </row>
    <row r="401" spans="1:19" hidden="1" x14ac:dyDescent="0.2">
      <c r="A401" s="42" t="s">
        <v>411</v>
      </c>
      <c r="B401" s="78">
        <v>514</v>
      </c>
      <c r="C401" s="29" t="s">
        <v>712</v>
      </c>
      <c r="D401" s="30" t="s">
        <v>712</v>
      </c>
      <c r="E401" s="30" t="s">
        <v>712</v>
      </c>
      <c r="F401" s="45">
        <v>2.3779533876208432</v>
      </c>
      <c r="G401" s="45" t="s">
        <v>712</v>
      </c>
      <c r="H401" s="46" t="s">
        <v>712</v>
      </c>
      <c r="I401" s="1"/>
      <c r="J401" s="40" t="s">
        <v>712</v>
      </c>
      <c r="K401" s="47" t="s">
        <v>712</v>
      </c>
      <c r="L401" s="47" t="s">
        <v>712</v>
      </c>
      <c r="M401" s="47">
        <v>2</v>
      </c>
      <c r="N401" s="47" t="s">
        <v>712</v>
      </c>
      <c r="O401" s="48" t="s">
        <v>712</v>
      </c>
      <c r="P401" s="1"/>
      <c r="Q401" s="42">
        <f t="shared" si="19"/>
        <v>1</v>
      </c>
      <c r="R401" s="43">
        <f t="shared" si="20"/>
        <v>2</v>
      </c>
      <c r="S401" s="44" t="str">
        <f t="shared" si="21"/>
        <v/>
      </c>
    </row>
    <row r="402" spans="1:19" hidden="1" x14ac:dyDescent="0.2">
      <c r="A402" s="42" t="s">
        <v>412</v>
      </c>
      <c r="B402" s="78">
        <v>1236</v>
      </c>
      <c r="C402" s="29" t="s">
        <v>712</v>
      </c>
      <c r="D402" s="30" t="s">
        <v>712</v>
      </c>
      <c r="E402" s="30" t="s">
        <v>712</v>
      </c>
      <c r="F402" s="45">
        <v>3.1307550644567215</v>
      </c>
      <c r="G402" s="45" t="s">
        <v>712</v>
      </c>
      <c r="H402" s="46">
        <v>8.6081040134424107</v>
      </c>
      <c r="I402" s="1"/>
      <c r="J402" s="40" t="s">
        <v>712</v>
      </c>
      <c r="K402" s="47" t="s">
        <v>712</v>
      </c>
      <c r="L402" s="47" t="s">
        <v>712</v>
      </c>
      <c r="M402" s="47">
        <v>3</v>
      </c>
      <c r="N402" s="47" t="s">
        <v>712</v>
      </c>
      <c r="O402" s="48">
        <v>1</v>
      </c>
      <c r="P402" s="1"/>
      <c r="Q402" s="42">
        <f t="shared" si="19"/>
        <v>2</v>
      </c>
      <c r="R402" s="43">
        <f t="shared" si="20"/>
        <v>4</v>
      </c>
      <c r="S402" s="44" t="str">
        <f t="shared" si="21"/>
        <v/>
      </c>
    </row>
    <row r="403" spans="1:19" hidden="1" x14ac:dyDescent="0.2">
      <c r="A403" s="42" t="s">
        <v>413</v>
      </c>
      <c r="B403" s="78">
        <v>223</v>
      </c>
      <c r="C403" s="29" t="s">
        <v>712</v>
      </c>
      <c r="D403" s="30" t="s">
        <v>712</v>
      </c>
      <c r="E403" s="30" t="s">
        <v>712</v>
      </c>
      <c r="F403" s="45" t="s">
        <v>712</v>
      </c>
      <c r="G403" s="45" t="s">
        <v>712</v>
      </c>
      <c r="H403" s="46" t="s">
        <v>712</v>
      </c>
      <c r="I403" s="1"/>
      <c r="J403" s="40" t="s">
        <v>712</v>
      </c>
      <c r="K403" s="47" t="s">
        <v>712</v>
      </c>
      <c r="L403" s="47" t="s">
        <v>712</v>
      </c>
      <c r="M403" s="47" t="s">
        <v>712</v>
      </c>
      <c r="N403" s="47" t="s">
        <v>712</v>
      </c>
      <c r="O403" s="48" t="s">
        <v>712</v>
      </c>
      <c r="P403" s="1"/>
      <c r="Q403" s="42">
        <f t="shared" si="19"/>
        <v>0</v>
      </c>
      <c r="R403" s="43">
        <f t="shared" si="20"/>
        <v>0</v>
      </c>
      <c r="S403" s="44" t="str">
        <f t="shared" si="21"/>
        <v/>
      </c>
    </row>
    <row r="404" spans="1:19" hidden="1" x14ac:dyDescent="0.2">
      <c r="A404" s="42" t="s">
        <v>414</v>
      </c>
      <c r="B404" s="78">
        <v>1752</v>
      </c>
      <c r="C404" s="29" t="s">
        <v>712</v>
      </c>
      <c r="D404" s="30" t="s">
        <v>712</v>
      </c>
      <c r="E404" s="30" t="s">
        <v>713</v>
      </c>
      <c r="F404" s="45">
        <v>0.37351411416458902</v>
      </c>
      <c r="G404" s="45">
        <v>9.243027888449161</v>
      </c>
      <c r="H404" s="46">
        <v>4.7381088223914212</v>
      </c>
      <c r="I404" s="1"/>
      <c r="J404" s="40" t="s">
        <v>712</v>
      </c>
      <c r="K404" s="47" t="s">
        <v>712</v>
      </c>
      <c r="L404" s="47" t="s">
        <v>712</v>
      </c>
      <c r="M404" s="47">
        <v>1</v>
      </c>
      <c r="N404" s="47">
        <v>1</v>
      </c>
      <c r="O404" s="48">
        <v>0</v>
      </c>
      <c r="P404" s="1"/>
      <c r="Q404" s="42">
        <f t="shared" si="19"/>
        <v>3</v>
      </c>
      <c r="R404" s="43">
        <f t="shared" si="20"/>
        <v>2</v>
      </c>
      <c r="S404" s="44" t="str">
        <f t="shared" si="21"/>
        <v/>
      </c>
    </row>
    <row r="405" spans="1:19" hidden="1" x14ac:dyDescent="0.2">
      <c r="A405" s="42" t="s">
        <v>415</v>
      </c>
      <c r="B405" s="78">
        <v>2439</v>
      </c>
      <c r="C405" s="29">
        <v>77</v>
      </c>
      <c r="D405" s="30">
        <v>2.2145328719723185</v>
      </c>
      <c r="E405" s="30" t="s">
        <v>713</v>
      </c>
      <c r="F405" s="45">
        <v>-0.76168312606858812</v>
      </c>
      <c r="G405" s="45">
        <v>11.676217765046324</v>
      </c>
      <c r="H405" s="46">
        <v>10.84860940552165</v>
      </c>
      <c r="I405" s="1"/>
      <c r="J405" s="40">
        <v>2</v>
      </c>
      <c r="K405" s="47">
        <v>3</v>
      </c>
      <c r="L405" s="47" t="s">
        <v>712</v>
      </c>
      <c r="M405" s="47">
        <v>0</v>
      </c>
      <c r="N405" s="47">
        <v>2</v>
      </c>
      <c r="O405" s="48">
        <v>2</v>
      </c>
      <c r="P405" s="1"/>
      <c r="Q405" s="42">
        <f t="shared" si="19"/>
        <v>5</v>
      </c>
      <c r="R405" s="43">
        <f t="shared" si="20"/>
        <v>9</v>
      </c>
      <c r="S405" s="44">
        <f t="shared" si="21"/>
        <v>1.8</v>
      </c>
    </row>
    <row r="406" spans="1:19" hidden="1" x14ac:dyDescent="0.2">
      <c r="A406" s="42" t="s">
        <v>416</v>
      </c>
      <c r="B406" s="78" t="s">
        <v>712</v>
      </c>
      <c r="C406" s="29" t="s">
        <v>712</v>
      </c>
      <c r="D406" s="30" t="s">
        <v>712</v>
      </c>
      <c r="E406" s="30" t="s">
        <v>712</v>
      </c>
      <c r="F406" s="45" t="s">
        <v>712</v>
      </c>
      <c r="G406" s="45" t="s">
        <v>712</v>
      </c>
      <c r="H406" s="46" t="s">
        <v>712</v>
      </c>
      <c r="I406" s="1"/>
      <c r="J406" s="40" t="s">
        <v>712</v>
      </c>
      <c r="K406" s="47" t="s">
        <v>712</v>
      </c>
      <c r="L406" s="47" t="s">
        <v>712</v>
      </c>
      <c r="M406" s="47" t="s">
        <v>712</v>
      </c>
      <c r="N406" s="47" t="s">
        <v>712</v>
      </c>
      <c r="O406" s="48" t="s">
        <v>712</v>
      </c>
      <c r="P406" s="1"/>
      <c r="Q406" s="42">
        <f t="shared" si="19"/>
        <v>0</v>
      </c>
      <c r="R406" s="43">
        <f t="shared" si="20"/>
        <v>0</v>
      </c>
      <c r="S406" s="44" t="str">
        <f t="shared" si="21"/>
        <v/>
      </c>
    </row>
    <row r="407" spans="1:19" hidden="1" x14ac:dyDescent="0.2">
      <c r="A407" s="42" t="s">
        <v>417</v>
      </c>
      <c r="B407" s="78">
        <v>1817</v>
      </c>
      <c r="C407" s="29" t="s">
        <v>712</v>
      </c>
      <c r="D407" s="30" t="s">
        <v>712</v>
      </c>
      <c r="E407" s="30" t="s">
        <v>713</v>
      </c>
      <c r="F407" s="45">
        <v>0.66852180755506652</v>
      </c>
      <c r="G407" s="45">
        <v>10.004880429477794</v>
      </c>
      <c r="H407" s="46">
        <v>15.465858201561444</v>
      </c>
      <c r="I407" s="1"/>
      <c r="J407" s="40" t="s">
        <v>712</v>
      </c>
      <c r="K407" s="47" t="s">
        <v>712</v>
      </c>
      <c r="L407" s="47" t="s">
        <v>712</v>
      </c>
      <c r="M407" s="47">
        <v>1</v>
      </c>
      <c r="N407" s="47">
        <v>1</v>
      </c>
      <c r="O407" s="48">
        <v>3</v>
      </c>
      <c r="P407" s="1"/>
      <c r="Q407" s="42">
        <f t="shared" si="19"/>
        <v>3</v>
      </c>
      <c r="R407" s="43">
        <f t="shared" si="20"/>
        <v>5</v>
      </c>
      <c r="S407" s="44" t="str">
        <f t="shared" si="21"/>
        <v/>
      </c>
    </row>
    <row r="408" spans="1:19" hidden="1" x14ac:dyDescent="0.2">
      <c r="A408" s="42" t="s">
        <v>418</v>
      </c>
      <c r="B408" s="78" t="s">
        <v>712</v>
      </c>
      <c r="C408" s="29" t="s">
        <v>712</v>
      </c>
      <c r="D408" s="30" t="s">
        <v>712</v>
      </c>
      <c r="E408" s="30" t="s">
        <v>712</v>
      </c>
      <c r="F408" s="45" t="s">
        <v>712</v>
      </c>
      <c r="G408" s="45" t="s">
        <v>712</v>
      </c>
      <c r="H408" s="46" t="s">
        <v>712</v>
      </c>
      <c r="I408" s="1"/>
      <c r="J408" s="40" t="s">
        <v>712</v>
      </c>
      <c r="K408" s="47" t="s">
        <v>712</v>
      </c>
      <c r="L408" s="47" t="s">
        <v>712</v>
      </c>
      <c r="M408" s="47" t="s">
        <v>712</v>
      </c>
      <c r="N408" s="47" t="s">
        <v>712</v>
      </c>
      <c r="O408" s="48" t="s">
        <v>712</v>
      </c>
      <c r="P408" s="1"/>
      <c r="Q408" s="42">
        <f t="shared" si="19"/>
        <v>0</v>
      </c>
      <c r="R408" s="43">
        <f t="shared" si="20"/>
        <v>0</v>
      </c>
      <c r="S408" s="44" t="str">
        <f t="shared" si="21"/>
        <v/>
      </c>
    </row>
    <row r="409" spans="1:19" hidden="1" x14ac:dyDescent="0.2">
      <c r="A409" s="42" t="s">
        <v>419</v>
      </c>
      <c r="B409" s="78" t="s">
        <v>712</v>
      </c>
      <c r="C409" s="29" t="s">
        <v>712</v>
      </c>
      <c r="D409" s="30" t="s">
        <v>712</v>
      </c>
      <c r="E409" s="30" t="s">
        <v>712</v>
      </c>
      <c r="F409" s="45" t="s">
        <v>712</v>
      </c>
      <c r="G409" s="45" t="s">
        <v>712</v>
      </c>
      <c r="H409" s="46" t="s">
        <v>712</v>
      </c>
      <c r="I409" s="1"/>
      <c r="J409" s="40" t="s">
        <v>712</v>
      </c>
      <c r="K409" s="47" t="s">
        <v>712</v>
      </c>
      <c r="L409" s="47" t="s">
        <v>712</v>
      </c>
      <c r="M409" s="47" t="s">
        <v>712</v>
      </c>
      <c r="N409" s="47" t="s">
        <v>712</v>
      </c>
      <c r="O409" s="48" t="s">
        <v>712</v>
      </c>
      <c r="P409" s="1"/>
      <c r="Q409" s="42">
        <f t="shared" si="19"/>
        <v>0</v>
      </c>
      <c r="R409" s="43">
        <f t="shared" si="20"/>
        <v>0</v>
      </c>
      <c r="S409" s="44" t="str">
        <f t="shared" si="21"/>
        <v/>
      </c>
    </row>
    <row r="410" spans="1:19" hidden="1" x14ac:dyDescent="0.2">
      <c r="A410" s="42" t="s">
        <v>420</v>
      </c>
      <c r="B410" s="78" t="s">
        <v>712</v>
      </c>
      <c r="C410" s="29" t="s">
        <v>712</v>
      </c>
      <c r="D410" s="30" t="s">
        <v>712</v>
      </c>
      <c r="E410" s="30" t="s">
        <v>712</v>
      </c>
      <c r="F410" s="45" t="s">
        <v>712</v>
      </c>
      <c r="G410" s="45" t="s">
        <v>712</v>
      </c>
      <c r="H410" s="46" t="s">
        <v>712</v>
      </c>
      <c r="I410" s="1"/>
      <c r="J410" s="40" t="s">
        <v>712</v>
      </c>
      <c r="K410" s="47" t="s">
        <v>712</v>
      </c>
      <c r="L410" s="47" t="s">
        <v>712</v>
      </c>
      <c r="M410" s="47" t="s">
        <v>712</v>
      </c>
      <c r="N410" s="47" t="s">
        <v>712</v>
      </c>
      <c r="O410" s="48" t="s">
        <v>712</v>
      </c>
      <c r="P410" s="1"/>
      <c r="Q410" s="42">
        <f t="shared" si="19"/>
        <v>0</v>
      </c>
      <c r="R410" s="43">
        <f t="shared" si="20"/>
        <v>0</v>
      </c>
      <c r="S410" s="44" t="str">
        <f t="shared" si="21"/>
        <v/>
      </c>
    </row>
    <row r="411" spans="1:19" hidden="1" x14ac:dyDescent="0.2">
      <c r="A411" s="42" t="s">
        <v>421</v>
      </c>
      <c r="B411" s="78" t="s">
        <v>712</v>
      </c>
      <c r="C411" s="29" t="s">
        <v>712</v>
      </c>
      <c r="D411" s="30" t="s">
        <v>712</v>
      </c>
      <c r="E411" s="30" t="s">
        <v>712</v>
      </c>
      <c r="F411" s="45" t="s">
        <v>712</v>
      </c>
      <c r="G411" s="45" t="s">
        <v>712</v>
      </c>
      <c r="H411" s="46" t="s">
        <v>712</v>
      </c>
      <c r="I411" s="1"/>
      <c r="J411" s="40" t="s">
        <v>712</v>
      </c>
      <c r="K411" s="47" t="s">
        <v>712</v>
      </c>
      <c r="L411" s="47" t="s">
        <v>712</v>
      </c>
      <c r="M411" s="47" t="s">
        <v>712</v>
      </c>
      <c r="N411" s="47" t="s">
        <v>712</v>
      </c>
      <c r="O411" s="48" t="s">
        <v>712</v>
      </c>
      <c r="P411" s="1"/>
      <c r="Q411" s="42">
        <f t="shared" si="19"/>
        <v>0</v>
      </c>
      <c r="R411" s="43">
        <f t="shared" si="20"/>
        <v>0</v>
      </c>
      <c r="S411" s="44" t="str">
        <f t="shared" si="21"/>
        <v/>
      </c>
    </row>
    <row r="412" spans="1:19" x14ac:dyDescent="0.2">
      <c r="A412" s="42" t="s">
        <v>422</v>
      </c>
      <c r="B412" s="78">
        <v>90646</v>
      </c>
      <c r="C412" s="29">
        <v>92</v>
      </c>
      <c r="D412" s="30">
        <v>1.2514616333879469</v>
      </c>
      <c r="E412" s="30">
        <v>3.7</v>
      </c>
      <c r="F412" s="45">
        <v>1.4493442860245622</v>
      </c>
      <c r="G412" s="45">
        <v>11.019541421240124</v>
      </c>
      <c r="H412" s="46">
        <v>13.792868996617061</v>
      </c>
      <c r="I412" s="1"/>
      <c r="J412" s="40">
        <v>3</v>
      </c>
      <c r="K412" s="47">
        <v>3</v>
      </c>
      <c r="L412" s="47">
        <v>2</v>
      </c>
      <c r="M412" s="47">
        <v>1</v>
      </c>
      <c r="N412" s="47">
        <v>1</v>
      </c>
      <c r="O412" s="48">
        <v>3</v>
      </c>
      <c r="P412" s="1"/>
      <c r="Q412" s="42">
        <f t="shared" si="19"/>
        <v>6</v>
      </c>
      <c r="R412" s="43">
        <f t="shared" si="20"/>
        <v>13</v>
      </c>
      <c r="S412" s="44">
        <f t="shared" si="21"/>
        <v>2.1666666666666665</v>
      </c>
    </row>
    <row r="413" spans="1:19" hidden="1" x14ac:dyDescent="0.2">
      <c r="A413" s="42" t="s">
        <v>423</v>
      </c>
      <c r="B413" s="78" t="s">
        <v>712</v>
      </c>
      <c r="C413" s="29" t="s">
        <v>712</v>
      </c>
      <c r="D413" s="30" t="s">
        <v>712</v>
      </c>
      <c r="E413" s="30" t="s">
        <v>712</v>
      </c>
      <c r="F413" s="45" t="s">
        <v>712</v>
      </c>
      <c r="G413" s="45" t="s">
        <v>712</v>
      </c>
      <c r="H413" s="46" t="s">
        <v>712</v>
      </c>
      <c r="I413" s="1"/>
      <c r="J413" s="40" t="s">
        <v>712</v>
      </c>
      <c r="K413" s="47" t="s">
        <v>712</v>
      </c>
      <c r="L413" s="47" t="s">
        <v>712</v>
      </c>
      <c r="M413" s="47" t="s">
        <v>712</v>
      </c>
      <c r="N413" s="47" t="s">
        <v>712</v>
      </c>
      <c r="O413" s="48" t="s">
        <v>712</v>
      </c>
      <c r="P413" s="1"/>
      <c r="Q413" s="42">
        <f t="shared" si="19"/>
        <v>0</v>
      </c>
      <c r="R413" s="43">
        <f t="shared" si="20"/>
        <v>0</v>
      </c>
      <c r="S413" s="44" t="str">
        <f t="shared" si="21"/>
        <v/>
      </c>
    </row>
    <row r="414" spans="1:19" hidden="1" x14ac:dyDescent="0.2">
      <c r="A414" s="42" t="s">
        <v>424</v>
      </c>
      <c r="B414" s="78" t="s">
        <v>712</v>
      </c>
      <c r="C414" s="29" t="s">
        <v>712</v>
      </c>
      <c r="D414" s="30" t="s">
        <v>712</v>
      </c>
      <c r="E414" s="30" t="s">
        <v>712</v>
      </c>
      <c r="F414" s="45" t="s">
        <v>712</v>
      </c>
      <c r="G414" s="45" t="s">
        <v>712</v>
      </c>
      <c r="H414" s="46" t="s">
        <v>712</v>
      </c>
      <c r="I414" s="1"/>
      <c r="J414" s="40" t="s">
        <v>712</v>
      </c>
      <c r="K414" s="47" t="s">
        <v>712</v>
      </c>
      <c r="L414" s="47" t="s">
        <v>712</v>
      </c>
      <c r="M414" s="47" t="s">
        <v>712</v>
      </c>
      <c r="N414" s="47" t="s">
        <v>712</v>
      </c>
      <c r="O414" s="48" t="s">
        <v>712</v>
      </c>
      <c r="P414" s="1"/>
      <c r="Q414" s="42">
        <f t="shared" si="19"/>
        <v>0</v>
      </c>
      <c r="R414" s="43">
        <f t="shared" si="20"/>
        <v>0</v>
      </c>
      <c r="S414" s="44" t="str">
        <f t="shared" si="21"/>
        <v/>
      </c>
    </row>
    <row r="415" spans="1:19" hidden="1" x14ac:dyDescent="0.2">
      <c r="A415" s="42" t="s">
        <v>425</v>
      </c>
      <c r="B415" s="78" t="s">
        <v>712</v>
      </c>
      <c r="C415" s="29" t="s">
        <v>712</v>
      </c>
      <c r="D415" s="30" t="s">
        <v>712</v>
      </c>
      <c r="E415" s="30" t="s">
        <v>712</v>
      </c>
      <c r="F415" s="45" t="s">
        <v>712</v>
      </c>
      <c r="G415" s="45" t="s">
        <v>712</v>
      </c>
      <c r="H415" s="46" t="s">
        <v>712</v>
      </c>
      <c r="I415" s="1"/>
      <c r="J415" s="40" t="s">
        <v>712</v>
      </c>
      <c r="K415" s="47" t="s">
        <v>712</v>
      </c>
      <c r="L415" s="47" t="s">
        <v>712</v>
      </c>
      <c r="M415" s="47" t="s">
        <v>712</v>
      </c>
      <c r="N415" s="47" t="s">
        <v>712</v>
      </c>
      <c r="O415" s="48" t="s">
        <v>712</v>
      </c>
      <c r="P415" s="1"/>
      <c r="Q415" s="42">
        <f t="shared" si="19"/>
        <v>0</v>
      </c>
      <c r="R415" s="43">
        <f t="shared" si="20"/>
        <v>0</v>
      </c>
      <c r="S415" s="44" t="str">
        <f t="shared" si="21"/>
        <v/>
      </c>
    </row>
    <row r="416" spans="1:19" hidden="1" x14ac:dyDescent="0.2">
      <c r="A416" s="42" t="s">
        <v>426</v>
      </c>
      <c r="B416" s="78" t="s">
        <v>712</v>
      </c>
      <c r="C416" s="29" t="s">
        <v>712</v>
      </c>
      <c r="D416" s="30" t="s">
        <v>712</v>
      </c>
      <c r="E416" s="30" t="s">
        <v>712</v>
      </c>
      <c r="F416" s="45" t="s">
        <v>712</v>
      </c>
      <c r="G416" s="45" t="s">
        <v>712</v>
      </c>
      <c r="H416" s="46" t="s">
        <v>712</v>
      </c>
      <c r="I416" s="1"/>
      <c r="J416" s="40" t="s">
        <v>712</v>
      </c>
      <c r="K416" s="47" t="s">
        <v>712</v>
      </c>
      <c r="L416" s="47" t="s">
        <v>712</v>
      </c>
      <c r="M416" s="47" t="s">
        <v>712</v>
      </c>
      <c r="N416" s="47" t="s">
        <v>712</v>
      </c>
      <c r="O416" s="48" t="s">
        <v>712</v>
      </c>
      <c r="P416" s="1"/>
      <c r="Q416" s="42">
        <f t="shared" si="19"/>
        <v>0</v>
      </c>
      <c r="R416" s="43">
        <f t="shared" si="20"/>
        <v>0</v>
      </c>
      <c r="S416" s="44" t="str">
        <f t="shared" si="21"/>
        <v/>
      </c>
    </row>
    <row r="417" spans="1:19" hidden="1" x14ac:dyDescent="0.2">
      <c r="A417" s="42" t="s">
        <v>427</v>
      </c>
      <c r="B417" s="78" t="s">
        <v>712</v>
      </c>
      <c r="C417" s="29" t="s">
        <v>712</v>
      </c>
      <c r="D417" s="30" t="s">
        <v>712</v>
      </c>
      <c r="E417" s="30" t="s">
        <v>712</v>
      </c>
      <c r="F417" s="45" t="s">
        <v>712</v>
      </c>
      <c r="G417" s="45" t="s">
        <v>712</v>
      </c>
      <c r="H417" s="46" t="s">
        <v>712</v>
      </c>
      <c r="I417" s="1"/>
      <c r="J417" s="40" t="s">
        <v>712</v>
      </c>
      <c r="K417" s="47" t="s">
        <v>712</v>
      </c>
      <c r="L417" s="47" t="s">
        <v>712</v>
      </c>
      <c r="M417" s="47" t="s">
        <v>712</v>
      </c>
      <c r="N417" s="47" t="s">
        <v>712</v>
      </c>
      <c r="O417" s="48" t="s">
        <v>712</v>
      </c>
      <c r="P417" s="1"/>
      <c r="Q417" s="42">
        <f t="shared" si="19"/>
        <v>0</v>
      </c>
      <c r="R417" s="43">
        <f t="shared" si="20"/>
        <v>0</v>
      </c>
      <c r="S417" s="44" t="str">
        <f t="shared" si="21"/>
        <v/>
      </c>
    </row>
    <row r="418" spans="1:19" hidden="1" x14ac:dyDescent="0.2">
      <c r="A418" s="42" t="s">
        <v>428</v>
      </c>
      <c r="B418" s="78" t="s">
        <v>712</v>
      </c>
      <c r="C418" s="29" t="s">
        <v>712</v>
      </c>
      <c r="D418" s="30" t="s">
        <v>712</v>
      </c>
      <c r="E418" s="30" t="s">
        <v>712</v>
      </c>
      <c r="F418" s="45" t="s">
        <v>712</v>
      </c>
      <c r="G418" s="45" t="s">
        <v>712</v>
      </c>
      <c r="H418" s="46" t="s">
        <v>712</v>
      </c>
      <c r="I418" s="1"/>
      <c r="J418" s="40" t="s">
        <v>712</v>
      </c>
      <c r="K418" s="47" t="s">
        <v>712</v>
      </c>
      <c r="L418" s="47" t="s">
        <v>712</v>
      </c>
      <c r="M418" s="47" t="s">
        <v>712</v>
      </c>
      <c r="N418" s="47" t="s">
        <v>712</v>
      </c>
      <c r="O418" s="48" t="s">
        <v>712</v>
      </c>
      <c r="P418" s="1"/>
      <c r="Q418" s="42">
        <f t="shared" si="19"/>
        <v>0</v>
      </c>
      <c r="R418" s="43">
        <f t="shared" si="20"/>
        <v>0</v>
      </c>
      <c r="S418" s="44" t="str">
        <f t="shared" si="21"/>
        <v/>
      </c>
    </row>
    <row r="419" spans="1:19" hidden="1" x14ac:dyDescent="0.2">
      <c r="A419" s="42" t="s">
        <v>429</v>
      </c>
      <c r="B419" s="78" t="s">
        <v>712</v>
      </c>
      <c r="C419" s="29" t="s">
        <v>712</v>
      </c>
      <c r="D419" s="30" t="s">
        <v>712</v>
      </c>
      <c r="E419" s="30" t="s">
        <v>712</v>
      </c>
      <c r="F419" s="45" t="s">
        <v>712</v>
      </c>
      <c r="G419" s="45" t="s">
        <v>712</v>
      </c>
      <c r="H419" s="46" t="s">
        <v>712</v>
      </c>
      <c r="I419" s="1"/>
      <c r="J419" s="40" t="s">
        <v>712</v>
      </c>
      <c r="K419" s="47" t="s">
        <v>712</v>
      </c>
      <c r="L419" s="47" t="s">
        <v>712</v>
      </c>
      <c r="M419" s="47" t="s">
        <v>712</v>
      </c>
      <c r="N419" s="47" t="s">
        <v>712</v>
      </c>
      <c r="O419" s="48" t="s">
        <v>712</v>
      </c>
      <c r="P419" s="1"/>
      <c r="Q419" s="42">
        <f t="shared" si="19"/>
        <v>0</v>
      </c>
      <c r="R419" s="43">
        <f t="shared" si="20"/>
        <v>0</v>
      </c>
      <c r="S419" s="44" t="str">
        <f t="shared" si="21"/>
        <v/>
      </c>
    </row>
    <row r="420" spans="1:19" hidden="1" x14ac:dyDescent="0.2">
      <c r="A420" s="42" t="s">
        <v>430</v>
      </c>
      <c r="B420" s="78" t="s">
        <v>712</v>
      </c>
      <c r="C420" s="29" t="s">
        <v>712</v>
      </c>
      <c r="D420" s="30" t="s">
        <v>712</v>
      </c>
      <c r="E420" s="30" t="s">
        <v>712</v>
      </c>
      <c r="F420" s="45" t="s">
        <v>712</v>
      </c>
      <c r="G420" s="45" t="s">
        <v>712</v>
      </c>
      <c r="H420" s="46" t="s">
        <v>712</v>
      </c>
      <c r="I420" s="1"/>
      <c r="J420" s="40" t="s">
        <v>712</v>
      </c>
      <c r="K420" s="47" t="s">
        <v>712</v>
      </c>
      <c r="L420" s="47" t="s">
        <v>712</v>
      </c>
      <c r="M420" s="47" t="s">
        <v>712</v>
      </c>
      <c r="N420" s="47" t="s">
        <v>712</v>
      </c>
      <c r="O420" s="48" t="s">
        <v>712</v>
      </c>
      <c r="P420" s="1"/>
      <c r="Q420" s="42">
        <f t="shared" si="19"/>
        <v>0</v>
      </c>
      <c r="R420" s="43">
        <f t="shared" si="20"/>
        <v>0</v>
      </c>
      <c r="S420" s="44" t="str">
        <f t="shared" si="21"/>
        <v/>
      </c>
    </row>
    <row r="421" spans="1:19" hidden="1" x14ac:dyDescent="0.2">
      <c r="A421" s="42" t="s">
        <v>431</v>
      </c>
      <c r="B421" s="78" t="s">
        <v>712</v>
      </c>
      <c r="C421" s="29" t="s">
        <v>712</v>
      </c>
      <c r="D421" s="30" t="s">
        <v>712</v>
      </c>
      <c r="E421" s="30" t="s">
        <v>712</v>
      </c>
      <c r="F421" s="45" t="s">
        <v>712</v>
      </c>
      <c r="G421" s="45" t="s">
        <v>712</v>
      </c>
      <c r="H421" s="46" t="s">
        <v>712</v>
      </c>
      <c r="I421" s="1"/>
      <c r="J421" s="40" t="s">
        <v>712</v>
      </c>
      <c r="K421" s="47" t="s">
        <v>712</v>
      </c>
      <c r="L421" s="47" t="s">
        <v>712</v>
      </c>
      <c r="M421" s="47" t="s">
        <v>712</v>
      </c>
      <c r="N421" s="47" t="s">
        <v>712</v>
      </c>
      <c r="O421" s="48" t="s">
        <v>712</v>
      </c>
      <c r="P421" s="1"/>
      <c r="Q421" s="42">
        <f t="shared" si="19"/>
        <v>0</v>
      </c>
      <c r="R421" s="43">
        <f t="shared" si="20"/>
        <v>0</v>
      </c>
      <c r="S421" s="44" t="str">
        <f t="shared" si="21"/>
        <v/>
      </c>
    </row>
    <row r="422" spans="1:19" hidden="1" x14ac:dyDescent="0.2">
      <c r="A422" s="42" t="s">
        <v>432</v>
      </c>
      <c r="B422" s="78" t="s">
        <v>712</v>
      </c>
      <c r="C422" s="29" t="s">
        <v>712</v>
      </c>
      <c r="D422" s="30" t="s">
        <v>712</v>
      </c>
      <c r="E422" s="30" t="s">
        <v>712</v>
      </c>
      <c r="F422" s="45" t="s">
        <v>712</v>
      </c>
      <c r="G422" s="45" t="s">
        <v>712</v>
      </c>
      <c r="H422" s="46" t="s">
        <v>712</v>
      </c>
      <c r="I422" s="1"/>
      <c r="J422" s="40" t="s">
        <v>712</v>
      </c>
      <c r="K422" s="47" t="s">
        <v>712</v>
      </c>
      <c r="L422" s="47" t="s">
        <v>712</v>
      </c>
      <c r="M422" s="47" t="s">
        <v>712</v>
      </c>
      <c r="N422" s="47" t="s">
        <v>712</v>
      </c>
      <c r="O422" s="48" t="s">
        <v>712</v>
      </c>
      <c r="P422" s="1"/>
      <c r="Q422" s="42">
        <f t="shared" si="19"/>
        <v>0</v>
      </c>
      <c r="R422" s="43">
        <f t="shared" si="20"/>
        <v>0</v>
      </c>
      <c r="S422" s="44" t="str">
        <f t="shared" si="21"/>
        <v/>
      </c>
    </row>
    <row r="423" spans="1:19" hidden="1" x14ac:dyDescent="0.2">
      <c r="A423" s="42" t="s">
        <v>433</v>
      </c>
      <c r="B423" s="78" t="s">
        <v>712</v>
      </c>
      <c r="C423" s="29" t="s">
        <v>712</v>
      </c>
      <c r="D423" s="30" t="s">
        <v>712</v>
      </c>
      <c r="E423" s="30" t="s">
        <v>712</v>
      </c>
      <c r="F423" s="45" t="s">
        <v>712</v>
      </c>
      <c r="G423" s="45" t="s">
        <v>712</v>
      </c>
      <c r="H423" s="46" t="s">
        <v>712</v>
      </c>
      <c r="I423" s="1"/>
      <c r="J423" s="40" t="s">
        <v>712</v>
      </c>
      <c r="K423" s="47" t="s">
        <v>712</v>
      </c>
      <c r="L423" s="47" t="s">
        <v>712</v>
      </c>
      <c r="M423" s="47" t="s">
        <v>712</v>
      </c>
      <c r="N423" s="47" t="s">
        <v>712</v>
      </c>
      <c r="O423" s="48" t="s">
        <v>712</v>
      </c>
      <c r="P423" s="1"/>
      <c r="Q423" s="42">
        <f t="shared" si="19"/>
        <v>0</v>
      </c>
      <c r="R423" s="43">
        <f t="shared" si="20"/>
        <v>0</v>
      </c>
      <c r="S423" s="44" t="str">
        <f t="shared" si="21"/>
        <v/>
      </c>
    </row>
    <row r="424" spans="1:19" hidden="1" x14ac:dyDescent="0.2">
      <c r="A424" s="42" t="s">
        <v>434</v>
      </c>
      <c r="B424" s="78" t="s">
        <v>712</v>
      </c>
      <c r="C424" s="29" t="s">
        <v>712</v>
      </c>
      <c r="D424" s="30" t="s">
        <v>712</v>
      </c>
      <c r="E424" s="30" t="s">
        <v>712</v>
      </c>
      <c r="F424" s="45" t="s">
        <v>712</v>
      </c>
      <c r="G424" s="45" t="s">
        <v>712</v>
      </c>
      <c r="H424" s="46" t="s">
        <v>712</v>
      </c>
      <c r="I424" s="1"/>
      <c r="J424" s="40" t="s">
        <v>712</v>
      </c>
      <c r="K424" s="47" t="s">
        <v>712</v>
      </c>
      <c r="L424" s="47" t="s">
        <v>712</v>
      </c>
      <c r="M424" s="47" t="s">
        <v>712</v>
      </c>
      <c r="N424" s="47" t="s">
        <v>712</v>
      </c>
      <c r="O424" s="48" t="s">
        <v>712</v>
      </c>
      <c r="P424" s="1"/>
      <c r="Q424" s="42">
        <f t="shared" si="19"/>
        <v>0</v>
      </c>
      <c r="R424" s="43">
        <f t="shared" si="20"/>
        <v>0</v>
      </c>
      <c r="S424" s="44" t="str">
        <f t="shared" si="21"/>
        <v/>
      </c>
    </row>
    <row r="425" spans="1:19" hidden="1" x14ac:dyDescent="0.2">
      <c r="A425" s="42" t="s">
        <v>435</v>
      </c>
      <c r="B425" s="78" t="s">
        <v>712</v>
      </c>
      <c r="C425" s="29" t="s">
        <v>712</v>
      </c>
      <c r="D425" s="30" t="s">
        <v>712</v>
      </c>
      <c r="E425" s="30" t="s">
        <v>712</v>
      </c>
      <c r="F425" s="45" t="s">
        <v>712</v>
      </c>
      <c r="G425" s="45" t="s">
        <v>712</v>
      </c>
      <c r="H425" s="46" t="s">
        <v>712</v>
      </c>
      <c r="I425" s="1"/>
      <c r="J425" s="40" t="s">
        <v>712</v>
      </c>
      <c r="K425" s="47" t="s">
        <v>712</v>
      </c>
      <c r="L425" s="47" t="s">
        <v>712</v>
      </c>
      <c r="M425" s="47" t="s">
        <v>712</v>
      </c>
      <c r="N425" s="47" t="s">
        <v>712</v>
      </c>
      <c r="O425" s="48" t="s">
        <v>712</v>
      </c>
      <c r="P425" s="1"/>
      <c r="Q425" s="42">
        <f t="shared" si="19"/>
        <v>0</v>
      </c>
      <c r="R425" s="43">
        <f t="shared" si="20"/>
        <v>0</v>
      </c>
      <c r="S425" s="44" t="str">
        <f t="shared" si="21"/>
        <v/>
      </c>
    </row>
    <row r="426" spans="1:19" hidden="1" x14ac:dyDescent="0.2">
      <c r="A426" s="42" t="s">
        <v>436</v>
      </c>
      <c r="B426" s="78" t="s">
        <v>712</v>
      </c>
      <c r="C426" s="29" t="s">
        <v>712</v>
      </c>
      <c r="D426" s="30" t="s">
        <v>712</v>
      </c>
      <c r="E426" s="30" t="s">
        <v>712</v>
      </c>
      <c r="F426" s="45" t="s">
        <v>712</v>
      </c>
      <c r="G426" s="45" t="s">
        <v>712</v>
      </c>
      <c r="H426" s="46" t="s">
        <v>712</v>
      </c>
      <c r="I426" s="1"/>
      <c r="J426" s="40" t="s">
        <v>712</v>
      </c>
      <c r="K426" s="47" t="s">
        <v>712</v>
      </c>
      <c r="L426" s="47" t="s">
        <v>712</v>
      </c>
      <c r="M426" s="47" t="s">
        <v>712</v>
      </c>
      <c r="N426" s="47" t="s">
        <v>712</v>
      </c>
      <c r="O426" s="48" t="s">
        <v>712</v>
      </c>
      <c r="P426" s="1"/>
      <c r="Q426" s="42">
        <f t="shared" si="19"/>
        <v>0</v>
      </c>
      <c r="R426" s="43">
        <f t="shared" si="20"/>
        <v>0</v>
      </c>
      <c r="S426" s="44" t="str">
        <f t="shared" si="21"/>
        <v/>
      </c>
    </row>
    <row r="427" spans="1:19" hidden="1" x14ac:dyDescent="0.2">
      <c r="A427" s="42" t="s">
        <v>437</v>
      </c>
      <c r="B427" s="78">
        <v>19</v>
      </c>
      <c r="C427" s="29" t="s">
        <v>712</v>
      </c>
      <c r="D427" s="30" t="s">
        <v>712</v>
      </c>
      <c r="E427" s="30" t="s">
        <v>712</v>
      </c>
      <c r="F427" s="45" t="s">
        <v>712</v>
      </c>
      <c r="G427" s="45" t="s">
        <v>712</v>
      </c>
      <c r="H427" s="46" t="s">
        <v>712</v>
      </c>
      <c r="I427" s="1"/>
      <c r="J427" s="40" t="s">
        <v>712</v>
      </c>
      <c r="K427" s="47" t="s">
        <v>712</v>
      </c>
      <c r="L427" s="47" t="s">
        <v>712</v>
      </c>
      <c r="M427" s="47" t="s">
        <v>712</v>
      </c>
      <c r="N427" s="47" t="s">
        <v>712</v>
      </c>
      <c r="O427" s="48" t="s">
        <v>712</v>
      </c>
      <c r="P427" s="1"/>
      <c r="Q427" s="42">
        <f t="shared" si="19"/>
        <v>0</v>
      </c>
      <c r="R427" s="43">
        <f t="shared" si="20"/>
        <v>0</v>
      </c>
      <c r="S427" s="44" t="str">
        <f t="shared" si="21"/>
        <v/>
      </c>
    </row>
    <row r="428" spans="1:19" hidden="1" x14ac:dyDescent="0.2">
      <c r="A428" s="42" t="s">
        <v>438</v>
      </c>
      <c r="B428" s="78" t="s">
        <v>712</v>
      </c>
      <c r="C428" s="29" t="s">
        <v>712</v>
      </c>
      <c r="D428" s="30" t="s">
        <v>712</v>
      </c>
      <c r="E428" s="30" t="s">
        <v>712</v>
      </c>
      <c r="F428" s="45" t="s">
        <v>712</v>
      </c>
      <c r="G428" s="45" t="s">
        <v>712</v>
      </c>
      <c r="H428" s="46" t="s">
        <v>712</v>
      </c>
      <c r="I428" s="1"/>
      <c r="J428" s="40" t="s">
        <v>712</v>
      </c>
      <c r="K428" s="47" t="s">
        <v>712</v>
      </c>
      <c r="L428" s="47" t="s">
        <v>712</v>
      </c>
      <c r="M428" s="47" t="s">
        <v>712</v>
      </c>
      <c r="N428" s="47" t="s">
        <v>712</v>
      </c>
      <c r="O428" s="48" t="s">
        <v>712</v>
      </c>
      <c r="P428" s="1"/>
      <c r="Q428" s="42">
        <f t="shared" si="19"/>
        <v>0</v>
      </c>
      <c r="R428" s="43">
        <f t="shared" si="20"/>
        <v>0</v>
      </c>
      <c r="S428" s="44" t="str">
        <f t="shared" si="21"/>
        <v/>
      </c>
    </row>
    <row r="429" spans="1:19" hidden="1" x14ac:dyDescent="0.2">
      <c r="A429" s="42" t="s">
        <v>439</v>
      </c>
      <c r="B429" s="78" t="s">
        <v>712</v>
      </c>
      <c r="C429" s="29" t="s">
        <v>712</v>
      </c>
      <c r="D429" s="30" t="s">
        <v>712</v>
      </c>
      <c r="E429" s="30" t="s">
        <v>712</v>
      </c>
      <c r="F429" s="45" t="s">
        <v>712</v>
      </c>
      <c r="G429" s="45" t="s">
        <v>712</v>
      </c>
      <c r="H429" s="46" t="s">
        <v>712</v>
      </c>
      <c r="I429" s="1"/>
      <c r="J429" s="40" t="s">
        <v>712</v>
      </c>
      <c r="K429" s="47" t="s">
        <v>712</v>
      </c>
      <c r="L429" s="47" t="s">
        <v>712</v>
      </c>
      <c r="M429" s="47" t="s">
        <v>712</v>
      </c>
      <c r="N429" s="47" t="s">
        <v>712</v>
      </c>
      <c r="O429" s="48" t="s">
        <v>712</v>
      </c>
      <c r="P429" s="1"/>
      <c r="Q429" s="42">
        <f t="shared" si="19"/>
        <v>0</v>
      </c>
      <c r="R429" s="43">
        <f t="shared" si="20"/>
        <v>0</v>
      </c>
      <c r="S429" s="44" t="str">
        <f t="shared" si="21"/>
        <v/>
      </c>
    </row>
    <row r="430" spans="1:19" hidden="1" x14ac:dyDescent="0.2">
      <c r="A430" s="42" t="s">
        <v>440</v>
      </c>
      <c r="B430" s="78">
        <v>831</v>
      </c>
      <c r="C430" s="29">
        <v>52</v>
      </c>
      <c r="D430" s="30" t="s">
        <v>712</v>
      </c>
      <c r="E430" s="30" t="s">
        <v>713</v>
      </c>
      <c r="F430" s="45">
        <v>0.54723921066389547</v>
      </c>
      <c r="G430" s="45">
        <v>11.933022467146085</v>
      </c>
      <c r="H430" s="46">
        <v>18.398896362258419</v>
      </c>
      <c r="I430" s="1"/>
      <c r="J430" s="40">
        <v>1</v>
      </c>
      <c r="K430" s="47" t="s">
        <v>712</v>
      </c>
      <c r="L430" s="47" t="s">
        <v>712</v>
      </c>
      <c r="M430" s="47">
        <v>1</v>
      </c>
      <c r="N430" s="47">
        <v>2</v>
      </c>
      <c r="O430" s="48">
        <v>3</v>
      </c>
      <c r="P430" s="1"/>
      <c r="Q430" s="42">
        <f t="shared" si="19"/>
        <v>4</v>
      </c>
      <c r="R430" s="43">
        <f t="shared" si="20"/>
        <v>7</v>
      </c>
      <c r="S430" s="44">
        <f t="shared" si="21"/>
        <v>1.75</v>
      </c>
    </row>
    <row r="431" spans="1:19" hidden="1" x14ac:dyDescent="0.2">
      <c r="A431" s="42" t="s">
        <v>441</v>
      </c>
      <c r="B431" s="78">
        <v>2275</v>
      </c>
      <c r="C431" s="29" t="s">
        <v>712</v>
      </c>
      <c r="D431" s="30" t="s">
        <v>712</v>
      </c>
      <c r="E431" s="30" t="s">
        <v>713</v>
      </c>
      <c r="F431" s="45">
        <v>1.1722085130808892</v>
      </c>
      <c r="G431" s="45">
        <v>14.521612433218598</v>
      </c>
      <c r="H431" s="46">
        <v>21.948458993557374</v>
      </c>
      <c r="I431" s="1"/>
      <c r="J431" s="40" t="s">
        <v>712</v>
      </c>
      <c r="K431" s="47" t="s">
        <v>712</v>
      </c>
      <c r="L431" s="47" t="s">
        <v>712</v>
      </c>
      <c r="M431" s="47">
        <v>1</v>
      </c>
      <c r="N431" s="47">
        <v>2</v>
      </c>
      <c r="O431" s="48">
        <v>3</v>
      </c>
      <c r="P431" s="1"/>
      <c r="Q431" s="42">
        <f t="shared" si="19"/>
        <v>3</v>
      </c>
      <c r="R431" s="43">
        <f t="shared" si="20"/>
        <v>6</v>
      </c>
      <c r="S431" s="44" t="str">
        <f t="shared" si="21"/>
        <v/>
      </c>
    </row>
    <row r="432" spans="1:19" hidden="1" x14ac:dyDescent="0.2">
      <c r="A432" s="42" t="s">
        <v>442</v>
      </c>
      <c r="B432" s="78" t="s">
        <v>712</v>
      </c>
      <c r="C432" s="29" t="s">
        <v>712</v>
      </c>
      <c r="D432" s="30" t="s">
        <v>712</v>
      </c>
      <c r="E432" s="30" t="s">
        <v>712</v>
      </c>
      <c r="F432" s="45" t="s">
        <v>712</v>
      </c>
      <c r="G432" s="45" t="s">
        <v>712</v>
      </c>
      <c r="H432" s="46" t="s">
        <v>712</v>
      </c>
      <c r="I432" s="1"/>
      <c r="J432" s="40" t="s">
        <v>712</v>
      </c>
      <c r="K432" s="47" t="s">
        <v>712</v>
      </c>
      <c r="L432" s="47" t="s">
        <v>712</v>
      </c>
      <c r="M432" s="47" t="s">
        <v>712</v>
      </c>
      <c r="N432" s="47" t="s">
        <v>712</v>
      </c>
      <c r="O432" s="48" t="s">
        <v>712</v>
      </c>
      <c r="P432" s="1"/>
      <c r="Q432" s="42">
        <f t="shared" si="19"/>
        <v>0</v>
      </c>
      <c r="R432" s="43">
        <f t="shared" si="20"/>
        <v>0</v>
      </c>
      <c r="S432" s="44" t="str">
        <f t="shared" si="21"/>
        <v/>
      </c>
    </row>
    <row r="433" spans="1:19" hidden="1" x14ac:dyDescent="0.2">
      <c r="A433" s="42" t="s">
        <v>443</v>
      </c>
      <c r="B433" s="78" t="s">
        <v>712</v>
      </c>
      <c r="C433" s="29" t="s">
        <v>712</v>
      </c>
      <c r="D433" s="30" t="s">
        <v>712</v>
      </c>
      <c r="E433" s="30" t="s">
        <v>712</v>
      </c>
      <c r="F433" s="45" t="s">
        <v>712</v>
      </c>
      <c r="G433" s="45" t="s">
        <v>712</v>
      </c>
      <c r="H433" s="46" t="s">
        <v>712</v>
      </c>
      <c r="I433" s="1"/>
      <c r="J433" s="40" t="s">
        <v>712</v>
      </c>
      <c r="K433" s="47" t="s">
        <v>712</v>
      </c>
      <c r="L433" s="47" t="s">
        <v>712</v>
      </c>
      <c r="M433" s="47" t="s">
        <v>712</v>
      </c>
      <c r="N433" s="47" t="s">
        <v>712</v>
      </c>
      <c r="O433" s="48" t="s">
        <v>712</v>
      </c>
      <c r="P433" s="1"/>
      <c r="Q433" s="42">
        <f t="shared" si="19"/>
        <v>0</v>
      </c>
      <c r="R433" s="43">
        <f t="shared" si="20"/>
        <v>0</v>
      </c>
      <c r="S433" s="44" t="str">
        <f t="shared" si="21"/>
        <v/>
      </c>
    </row>
    <row r="434" spans="1:19" hidden="1" x14ac:dyDescent="0.2">
      <c r="A434" s="42" t="s">
        <v>444</v>
      </c>
      <c r="B434" s="78">
        <v>2706</v>
      </c>
      <c r="C434" s="29" t="s">
        <v>712</v>
      </c>
      <c r="D434" s="30" t="s">
        <v>712</v>
      </c>
      <c r="E434" s="30" t="s">
        <v>713</v>
      </c>
      <c r="F434" s="45">
        <v>-0.15785846099117418</v>
      </c>
      <c r="G434" s="45">
        <v>10.520722635496391</v>
      </c>
      <c r="H434" s="46">
        <v>21.604783198512798</v>
      </c>
      <c r="I434" s="1"/>
      <c r="J434" s="40" t="s">
        <v>712</v>
      </c>
      <c r="K434" s="47" t="s">
        <v>712</v>
      </c>
      <c r="L434" s="47" t="s">
        <v>712</v>
      </c>
      <c r="M434" s="47">
        <v>0</v>
      </c>
      <c r="N434" s="47">
        <v>1</v>
      </c>
      <c r="O434" s="48">
        <v>3</v>
      </c>
      <c r="P434" s="1"/>
      <c r="Q434" s="42">
        <f t="shared" si="19"/>
        <v>3</v>
      </c>
      <c r="R434" s="43">
        <f t="shared" si="20"/>
        <v>4</v>
      </c>
      <c r="S434" s="44" t="str">
        <f t="shared" si="21"/>
        <v/>
      </c>
    </row>
    <row r="435" spans="1:19" hidden="1" x14ac:dyDescent="0.2">
      <c r="A435" s="42" t="s">
        <v>445</v>
      </c>
      <c r="B435" s="78" t="s">
        <v>712</v>
      </c>
      <c r="C435" s="29" t="s">
        <v>712</v>
      </c>
      <c r="D435" s="30" t="s">
        <v>712</v>
      </c>
      <c r="E435" s="30" t="s">
        <v>712</v>
      </c>
      <c r="F435" s="45" t="s">
        <v>712</v>
      </c>
      <c r="G435" s="45" t="s">
        <v>712</v>
      </c>
      <c r="H435" s="46" t="s">
        <v>712</v>
      </c>
      <c r="I435" s="1"/>
      <c r="J435" s="40" t="s">
        <v>712</v>
      </c>
      <c r="K435" s="47" t="s">
        <v>712</v>
      </c>
      <c r="L435" s="47" t="s">
        <v>712</v>
      </c>
      <c r="M435" s="47" t="s">
        <v>712</v>
      </c>
      <c r="N435" s="47" t="s">
        <v>712</v>
      </c>
      <c r="O435" s="48" t="s">
        <v>712</v>
      </c>
      <c r="P435" s="1"/>
      <c r="Q435" s="42">
        <f t="shared" si="19"/>
        <v>0</v>
      </c>
      <c r="R435" s="43">
        <f t="shared" si="20"/>
        <v>0</v>
      </c>
      <c r="S435" s="44" t="str">
        <f t="shared" si="21"/>
        <v/>
      </c>
    </row>
    <row r="436" spans="1:19" hidden="1" x14ac:dyDescent="0.2">
      <c r="A436" s="42" t="s">
        <v>446</v>
      </c>
      <c r="B436" s="78" t="s">
        <v>712</v>
      </c>
      <c r="C436" s="29" t="s">
        <v>712</v>
      </c>
      <c r="D436" s="30" t="s">
        <v>712</v>
      </c>
      <c r="E436" s="30" t="s">
        <v>712</v>
      </c>
      <c r="F436" s="45" t="s">
        <v>712</v>
      </c>
      <c r="G436" s="45" t="s">
        <v>712</v>
      </c>
      <c r="H436" s="46" t="s">
        <v>712</v>
      </c>
      <c r="I436" s="1"/>
      <c r="J436" s="40" t="s">
        <v>712</v>
      </c>
      <c r="K436" s="47" t="s">
        <v>712</v>
      </c>
      <c r="L436" s="47" t="s">
        <v>712</v>
      </c>
      <c r="M436" s="47" t="s">
        <v>712</v>
      </c>
      <c r="N436" s="47" t="s">
        <v>712</v>
      </c>
      <c r="O436" s="48" t="s">
        <v>712</v>
      </c>
      <c r="P436" s="1"/>
      <c r="Q436" s="42">
        <f t="shared" si="19"/>
        <v>0</v>
      </c>
      <c r="R436" s="43">
        <f t="shared" si="20"/>
        <v>0</v>
      </c>
      <c r="S436" s="44" t="str">
        <f t="shared" si="21"/>
        <v/>
      </c>
    </row>
    <row r="437" spans="1:19" hidden="1" x14ac:dyDescent="0.2">
      <c r="A437" s="42" t="s">
        <v>447</v>
      </c>
      <c r="B437" s="78">
        <v>9022</v>
      </c>
      <c r="C437" s="29">
        <v>80.5</v>
      </c>
      <c r="D437" s="30">
        <v>19.732686980598483</v>
      </c>
      <c r="E437" s="30">
        <v>4.8</v>
      </c>
      <c r="F437" s="45">
        <v>1.2749431794847119</v>
      </c>
      <c r="G437" s="45">
        <v>12.30955503985421</v>
      </c>
      <c r="H437" s="46">
        <v>19.900759066178509</v>
      </c>
      <c r="I437" s="1"/>
      <c r="J437" s="40">
        <v>3</v>
      </c>
      <c r="K437" s="47">
        <v>0</v>
      </c>
      <c r="L437" s="47">
        <v>1</v>
      </c>
      <c r="M437" s="47">
        <v>1</v>
      </c>
      <c r="N437" s="47">
        <v>2</v>
      </c>
      <c r="O437" s="48">
        <v>3</v>
      </c>
      <c r="P437" s="1"/>
      <c r="Q437" s="42">
        <f t="shared" si="19"/>
        <v>6</v>
      </c>
      <c r="R437" s="43">
        <f t="shared" si="20"/>
        <v>10</v>
      </c>
      <c r="S437" s="44">
        <f t="shared" si="21"/>
        <v>1.6666666666666667</v>
      </c>
    </row>
    <row r="438" spans="1:19" hidden="1" x14ac:dyDescent="0.2">
      <c r="A438" s="42" t="s">
        <v>448</v>
      </c>
      <c r="B438" s="78" t="s">
        <v>712</v>
      </c>
      <c r="C438" s="29" t="s">
        <v>712</v>
      </c>
      <c r="D438" s="30" t="s">
        <v>712</v>
      </c>
      <c r="E438" s="30" t="s">
        <v>712</v>
      </c>
      <c r="F438" s="45" t="s">
        <v>712</v>
      </c>
      <c r="G438" s="45" t="s">
        <v>712</v>
      </c>
      <c r="H438" s="46" t="s">
        <v>712</v>
      </c>
      <c r="I438" s="1"/>
      <c r="J438" s="40" t="s">
        <v>712</v>
      </c>
      <c r="K438" s="47" t="s">
        <v>712</v>
      </c>
      <c r="L438" s="47" t="s">
        <v>712</v>
      </c>
      <c r="M438" s="47" t="s">
        <v>712</v>
      </c>
      <c r="N438" s="47" t="s">
        <v>712</v>
      </c>
      <c r="O438" s="48" t="s">
        <v>712</v>
      </c>
      <c r="P438" s="1"/>
      <c r="Q438" s="42">
        <f t="shared" si="19"/>
        <v>0</v>
      </c>
      <c r="R438" s="43">
        <f t="shared" si="20"/>
        <v>0</v>
      </c>
      <c r="S438" s="44" t="str">
        <f t="shared" si="21"/>
        <v/>
      </c>
    </row>
    <row r="439" spans="1:19" hidden="1" x14ac:dyDescent="0.2">
      <c r="A439" s="42" t="s">
        <v>449</v>
      </c>
      <c r="B439" s="78" t="s">
        <v>712</v>
      </c>
      <c r="C439" s="29" t="s">
        <v>712</v>
      </c>
      <c r="D439" s="30" t="s">
        <v>712</v>
      </c>
      <c r="E439" s="30" t="s">
        <v>712</v>
      </c>
      <c r="F439" s="45" t="s">
        <v>712</v>
      </c>
      <c r="G439" s="45" t="s">
        <v>712</v>
      </c>
      <c r="H439" s="46" t="s">
        <v>712</v>
      </c>
      <c r="I439" s="1"/>
      <c r="J439" s="40" t="s">
        <v>712</v>
      </c>
      <c r="K439" s="47" t="s">
        <v>712</v>
      </c>
      <c r="L439" s="47" t="s">
        <v>712</v>
      </c>
      <c r="M439" s="47" t="s">
        <v>712</v>
      </c>
      <c r="N439" s="47" t="s">
        <v>712</v>
      </c>
      <c r="O439" s="48" t="s">
        <v>712</v>
      </c>
      <c r="P439" s="1"/>
      <c r="Q439" s="42">
        <f t="shared" si="19"/>
        <v>0</v>
      </c>
      <c r="R439" s="43">
        <f t="shared" si="20"/>
        <v>0</v>
      </c>
      <c r="S439" s="44" t="str">
        <f t="shared" si="21"/>
        <v/>
      </c>
    </row>
    <row r="440" spans="1:19" hidden="1" x14ac:dyDescent="0.2">
      <c r="A440" s="42" t="s">
        <v>450</v>
      </c>
      <c r="B440" s="78" t="s">
        <v>712</v>
      </c>
      <c r="C440" s="29" t="s">
        <v>712</v>
      </c>
      <c r="D440" s="30" t="s">
        <v>712</v>
      </c>
      <c r="E440" s="30" t="s">
        <v>712</v>
      </c>
      <c r="F440" s="45" t="s">
        <v>712</v>
      </c>
      <c r="G440" s="45" t="s">
        <v>712</v>
      </c>
      <c r="H440" s="46" t="s">
        <v>712</v>
      </c>
      <c r="I440" s="1"/>
      <c r="J440" s="40" t="s">
        <v>712</v>
      </c>
      <c r="K440" s="47" t="s">
        <v>712</v>
      </c>
      <c r="L440" s="47" t="s">
        <v>712</v>
      </c>
      <c r="M440" s="47" t="s">
        <v>712</v>
      </c>
      <c r="N440" s="47" t="s">
        <v>712</v>
      </c>
      <c r="O440" s="48" t="s">
        <v>712</v>
      </c>
      <c r="P440" s="1"/>
      <c r="Q440" s="42">
        <f t="shared" si="19"/>
        <v>0</v>
      </c>
      <c r="R440" s="43">
        <f t="shared" si="20"/>
        <v>0</v>
      </c>
      <c r="S440" s="44" t="str">
        <f t="shared" si="21"/>
        <v/>
      </c>
    </row>
    <row r="441" spans="1:19" hidden="1" x14ac:dyDescent="0.2">
      <c r="A441" s="42" t="s">
        <v>451</v>
      </c>
      <c r="B441" s="78" t="s">
        <v>712</v>
      </c>
      <c r="C441" s="29" t="s">
        <v>712</v>
      </c>
      <c r="D441" s="30" t="s">
        <v>712</v>
      </c>
      <c r="E441" s="30" t="s">
        <v>712</v>
      </c>
      <c r="F441" s="45" t="s">
        <v>712</v>
      </c>
      <c r="G441" s="45" t="s">
        <v>712</v>
      </c>
      <c r="H441" s="46" t="s">
        <v>712</v>
      </c>
      <c r="I441" s="1"/>
      <c r="J441" s="40" t="s">
        <v>712</v>
      </c>
      <c r="K441" s="47" t="s">
        <v>712</v>
      </c>
      <c r="L441" s="47" t="s">
        <v>712</v>
      </c>
      <c r="M441" s="47" t="s">
        <v>712</v>
      </c>
      <c r="N441" s="47" t="s">
        <v>712</v>
      </c>
      <c r="O441" s="48" t="s">
        <v>712</v>
      </c>
      <c r="P441" s="1"/>
      <c r="Q441" s="42">
        <f t="shared" si="19"/>
        <v>0</v>
      </c>
      <c r="R441" s="43">
        <f t="shared" si="20"/>
        <v>0</v>
      </c>
      <c r="S441" s="44" t="str">
        <f t="shared" si="21"/>
        <v/>
      </c>
    </row>
    <row r="442" spans="1:19" x14ac:dyDescent="0.2">
      <c r="A442" s="42" t="s">
        <v>452</v>
      </c>
      <c r="B442" s="78">
        <v>18804</v>
      </c>
      <c r="C442" s="29">
        <v>76</v>
      </c>
      <c r="D442" s="30">
        <v>14.849926793555513</v>
      </c>
      <c r="E442" s="30">
        <v>2</v>
      </c>
      <c r="F442" s="45">
        <v>3.4972968624816296</v>
      </c>
      <c r="G442" s="45">
        <v>9.1951796024335906</v>
      </c>
      <c r="H442" s="46">
        <v>22.93889833285591</v>
      </c>
      <c r="I442" s="1"/>
      <c r="J442" s="40">
        <v>2</v>
      </c>
      <c r="K442" s="47">
        <v>0</v>
      </c>
      <c r="L442" s="47">
        <v>3</v>
      </c>
      <c r="M442" s="47">
        <v>3</v>
      </c>
      <c r="N442" s="47">
        <v>1</v>
      </c>
      <c r="O442" s="48">
        <v>3</v>
      </c>
      <c r="P442" s="1"/>
      <c r="Q442" s="42">
        <f t="shared" si="19"/>
        <v>6</v>
      </c>
      <c r="R442" s="43">
        <f t="shared" si="20"/>
        <v>12</v>
      </c>
      <c r="S442" s="44">
        <f t="shared" si="21"/>
        <v>2</v>
      </c>
    </row>
    <row r="443" spans="1:19" hidden="1" x14ac:dyDescent="0.2">
      <c r="A443" s="42" t="s">
        <v>453</v>
      </c>
      <c r="B443" s="78">
        <v>3627</v>
      </c>
      <c r="C443" s="29">
        <v>39.5</v>
      </c>
      <c r="D443" s="30" t="s">
        <v>712</v>
      </c>
      <c r="E443" s="30" t="s">
        <v>713</v>
      </c>
      <c r="F443" s="45">
        <v>0.97776575213088535</v>
      </c>
      <c r="G443" s="45">
        <v>10.608254887762108</v>
      </c>
      <c r="H443" s="46">
        <v>11.590359845291548</v>
      </c>
      <c r="I443" s="1"/>
      <c r="J443" s="40">
        <v>0</v>
      </c>
      <c r="K443" s="47" t="s">
        <v>712</v>
      </c>
      <c r="L443" s="47" t="s">
        <v>712</v>
      </c>
      <c r="M443" s="47">
        <v>1</v>
      </c>
      <c r="N443" s="47">
        <v>1</v>
      </c>
      <c r="O443" s="48">
        <v>2</v>
      </c>
      <c r="P443" s="1"/>
      <c r="Q443" s="42">
        <f t="shared" si="19"/>
        <v>4</v>
      </c>
      <c r="R443" s="43">
        <f t="shared" si="20"/>
        <v>4</v>
      </c>
      <c r="S443" s="44">
        <f t="shared" si="21"/>
        <v>1</v>
      </c>
    </row>
    <row r="444" spans="1:19" hidden="1" x14ac:dyDescent="0.2">
      <c r="A444" s="42" t="s">
        <v>454</v>
      </c>
      <c r="B444" s="78">
        <v>233533</v>
      </c>
      <c r="C444" s="29">
        <v>36.5</v>
      </c>
      <c r="D444" s="30">
        <v>141.89461358307219</v>
      </c>
      <c r="E444" s="30">
        <v>1.4</v>
      </c>
      <c r="F444" s="45">
        <v>-7.8365300528121296E-2</v>
      </c>
      <c r="G444" s="45">
        <v>7.8293992035551803</v>
      </c>
      <c r="H444" s="46" t="s">
        <v>712</v>
      </c>
      <c r="I444" s="1"/>
      <c r="J444" s="40">
        <v>0</v>
      </c>
      <c r="K444" s="47">
        <v>0</v>
      </c>
      <c r="L444" s="47">
        <v>3</v>
      </c>
      <c r="M444" s="47">
        <v>0</v>
      </c>
      <c r="N444" s="47">
        <v>1</v>
      </c>
      <c r="O444" s="48" t="s">
        <v>712</v>
      </c>
      <c r="P444" s="1"/>
      <c r="Q444" s="42">
        <f t="shared" si="19"/>
        <v>5</v>
      </c>
      <c r="R444" s="43">
        <f t="shared" si="20"/>
        <v>4</v>
      </c>
      <c r="S444" s="44">
        <f t="shared" si="21"/>
        <v>0.8</v>
      </c>
    </row>
    <row r="445" spans="1:19" hidden="1" x14ac:dyDescent="0.2">
      <c r="A445" s="42" t="s">
        <v>455</v>
      </c>
      <c r="B445" s="78">
        <v>2765</v>
      </c>
      <c r="C445" s="29" t="s">
        <v>712</v>
      </c>
      <c r="D445" s="30" t="s">
        <v>712</v>
      </c>
      <c r="E445" s="30" t="s">
        <v>712</v>
      </c>
      <c r="F445" s="45">
        <v>-0.16932488080203062</v>
      </c>
      <c r="G445" s="45" t="s">
        <v>712</v>
      </c>
      <c r="H445" s="46">
        <v>17.790791908133141</v>
      </c>
      <c r="I445" s="1"/>
      <c r="J445" s="40" t="s">
        <v>712</v>
      </c>
      <c r="K445" s="47" t="s">
        <v>712</v>
      </c>
      <c r="L445" s="47" t="s">
        <v>712</v>
      </c>
      <c r="M445" s="47">
        <v>0</v>
      </c>
      <c r="N445" s="47" t="s">
        <v>712</v>
      </c>
      <c r="O445" s="48">
        <v>3</v>
      </c>
      <c r="P445" s="1"/>
      <c r="Q445" s="42">
        <f t="shared" si="19"/>
        <v>2</v>
      </c>
      <c r="R445" s="43">
        <f t="shared" si="20"/>
        <v>3</v>
      </c>
      <c r="S445" s="44" t="str">
        <f t="shared" si="21"/>
        <v/>
      </c>
    </row>
    <row r="446" spans="1:19" hidden="1" x14ac:dyDescent="0.2">
      <c r="A446" s="42" t="s">
        <v>456</v>
      </c>
      <c r="B446" s="78">
        <v>5957</v>
      </c>
      <c r="C446" s="29" t="s">
        <v>712</v>
      </c>
      <c r="D446" s="30" t="s">
        <v>712</v>
      </c>
      <c r="E446" s="30" t="s">
        <v>712</v>
      </c>
      <c r="F446" s="45">
        <v>0.49963333716194125</v>
      </c>
      <c r="G446" s="45" t="s">
        <v>712</v>
      </c>
      <c r="H446" s="46">
        <v>7.9938126777046881</v>
      </c>
      <c r="I446" s="1"/>
      <c r="J446" s="40" t="s">
        <v>712</v>
      </c>
      <c r="K446" s="47" t="s">
        <v>712</v>
      </c>
      <c r="L446" s="47" t="s">
        <v>712</v>
      </c>
      <c r="M446" s="47">
        <v>1</v>
      </c>
      <c r="N446" s="47" t="s">
        <v>712</v>
      </c>
      <c r="O446" s="48">
        <v>1</v>
      </c>
      <c r="P446" s="1"/>
      <c r="Q446" s="42">
        <f t="shared" si="19"/>
        <v>2</v>
      </c>
      <c r="R446" s="43">
        <f t="shared" si="20"/>
        <v>2</v>
      </c>
      <c r="S446" s="44" t="str">
        <f t="shared" si="21"/>
        <v/>
      </c>
    </row>
    <row r="447" spans="1:19" hidden="1" x14ac:dyDescent="0.2">
      <c r="A447" s="42" t="s">
        <v>457</v>
      </c>
      <c r="B447" s="78">
        <v>9332</v>
      </c>
      <c r="C447" s="29" t="s">
        <v>712</v>
      </c>
      <c r="D447" s="30" t="s">
        <v>712</v>
      </c>
      <c r="E447" s="30" t="s">
        <v>712</v>
      </c>
      <c r="F447" s="45">
        <v>0.21515821160607285</v>
      </c>
      <c r="G447" s="45" t="s">
        <v>712</v>
      </c>
      <c r="H447" s="46">
        <v>9.3543379616155633</v>
      </c>
      <c r="I447" s="1"/>
      <c r="J447" s="40" t="s">
        <v>712</v>
      </c>
      <c r="K447" s="47" t="s">
        <v>712</v>
      </c>
      <c r="L447" s="47" t="s">
        <v>712</v>
      </c>
      <c r="M447" s="47">
        <v>0</v>
      </c>
      <c r="N447" s="47" t="s">
        <v>712</v>
      </c>
      <c r="O447" s="48">
        <v>1</v>
      </c>
      <c r="P447" s="1"/>
      <c r="Q447" s="42">
        <f t="shared" si="19"/>
        <v>2</v>
      </c>
      <c r="R447" s="43">
        <f t="shared" si="20"/>
        <v>1</v>
      </c>
      <c r="S447" s="44" t="str">
        <f t="shared" si="21"/>
        <v/>
      </c>
    </row>
    <row r="448" spans="1:19" hidden="1" x14ac:dyDescent="0.2">
      <c r="A448" s="42" t="s">
        <v>458</v>
      </c>
      <c r="B448" s="78">
        <v>19113</v>
      </c>
      <c r="C448" s="29">
        <v>41</v>
      </c>
      <c r="D448" s="30">
        <v>1.5412049706159894</v>
      </c>
      <c r="E448" s="30">
        <v>3.5</v>
      </c>
      <c r="F448" s="45">
        <v>0.73908561053432553</v>
      </c>
      <c r="G448" s="45">
        <v>8.0453121234032299</v>
      </c>
      <c r="H448" s="46" t="s">
        <v>712</v>
      </c>
      <c r="I448" s="1"/>
      <c r="J448" s="40">
        <v>1</v>
      </c>
      <c r="K448" s="47">
        <v>3</v>
      </c>
      <c r="L448" s="47">
        <v>2</v>
      </c>
      <c r="M448" s="47">
        <v>1</v>
      </c>
      <c r="N448" s="47">
        <v>1</v>
      </c>
      <c r="O448" s="48" t="s">
        <v>712</v>
      </c>
      <c r="P448" s="1"/>
      <c r="Q448" s="42">
        <f t="shared" si="19"/>
        <v>5</v>
      </c>
      <c r="R448" s="43">
        <f t="shared" si="20"/>
        <v>8</v>
      </c>
      <c r="S448" s="44">
        <f t="shared" si="21"/>
        <v>1.6</v>
      </c>
    </row>
    <row r="449" spans="1:19" hidden="1" x14ac:dyDescent="0.2">
      <c r="A449" s="42" t="s">
        <v>459</v>
      </c>
      <c r="B449" s="78">
        <v>77928</v>
      </c>
      <c r="C449" s="29">
        <v>48</v>
      </c>
      <c r="D449" s="30">
        <v>27.693152691325917</v>
      </c>
      <c r="E449" s="30">
        <v>3.5</v>
      </c>
      <c r="F449" s="45">
        <v>1.0673515768834925</v>
      </c>
      <c r="G449" s="45">
        <v>11.056258140414361</v>
      </c>
      <c r="H449" s="46">
        <v>11.589301477662275</v>
      </c>
      <c r="I449" s="1"/>
      <c r="J449" s="40">
        <v>1</v>
      </c>
      <c r="K449" s="47">
        <v>0</v>
      </c>
      <c r="L449" s="47">
        <v>2</v>
      </c>
      <c r="M449" s="47">
        <v>1</v>
      </c>
      <c r="N449" s="47">
        <v>1</v>
      </c>
      <c r="O449" s="48">
        <v>2</v>
      </c>
      <c r="P449" s="1"/>
      <c r="Q449" s="42">
        <f t="shared" si="19"/>
        <v>6</v>
      </c>
      <c r="R449" s="43">
        <f t="shared" si="20"/>
        <v>7</v>
      </c>
      <c r="S449" s="44">
        <f t="shared" si="21"/>
        <v>1.1666666666666667</v>
      </c>
    </row>
    <row r="450" spans="1:19" hidden="1" x14ac:dyDescent="0.2">
      <c r="A450" s="42" t="s">
        <v>460</v>
      </c>
      <c r="B450" s="78">
        <v>134363</v>
      </c>
      <c r="C450" s="29">
        <v>276</v>
      </c>
      <c r="D450" s="30">
        <v>11.020854021847668</v>
      </c>
      <c r="E450" s="30">
        <v>3.5</v>
      </c>
      <c r="F450" s="45">
        <v>0.31204317099267698</v>
      </c>
      <c r="G450" s="45">
        <v>11.819373487496561</v>
      </c>
      <c r="H450" s="46">
        <v>7.0063655392313215</v>
      </c>
      <c r="I450" s="1"/>
      <c r="J450" s="40">
        <v>3</v>
      </c>
      <c r="K450" s="47">
        <v>0</v>
      </c>
      <c r="L450" s="47">
        <v>2</v>
      </c>
      <c r="M450" s="47">
        <v>1</v>
      </c>
      <c r="N450" s="47">
        <v>2</v>
      </c>
      <c r="O450" s="48">
        <v>1</v>
      </c>
      <c r="P450" s="1"/>
      <c r="Q450" s="42">
        <f t="shared" si="19"/>
        <v>6</v>
      </c>
      <c r="R450" s="43">
        <f t="shared" si="20"/>
        <v>9</v>
      </c>
      <c r="S450" s="44">
        <f t="shared" si="21"/>
        <v>1.5</v>
      </c>
    </row>
    <row r="451" spans="1:19" hidden="1" x14ac:dyDescent="0.2">
      <c r="A451" s="42" t="s">
        <v>461</v>
      </c>
      <c r="B451" s="78" t="s">
        <v>712</v>
      </c>
      <c r="C451" s="29" t="s">
        <v>712</v>
      </c>
      <c r="D451" s="30" t="s">
        <v>712</v>
      </c>
      <c r="E451" s="30" t="s">
        <v>712</v>
      </c>
      <c r="F451" s="45" t="s">
        <v>712</v>
      </c>
      <c r="G451" s="45" t="s">
        <v>712</v>
      </c>
      <c r="H451" s="46" t="s">
        <v>712</v>
      </c>
      <c r="I451" s="1"/>
      <c r="J451" s="40" t="s">
        <v>712</v>
      </c>
      <c r="K451" s="47" t="s">
        <v>712</v>
      </c>
      <c r="L451" s="47" t="s">
        <v>712</v>
      </c>
      <c r="M451" s="47" t="s">
        <v>712</v>
      </c>
      <c r="N451" s="47" t="s">
        <v>712</v>
      </c>
      <c r="O451" s="48" t="s">
        <v>712</v>
      </c>
      <c r="P451" s="1"/>
      <c r="Q451" s="42">
        <f t="shared" si="19"/>
        <v>0</v>
      </c>
      <c r="R451" s="43">
        <f t="shared" si="20"/>
        <v>0</v>
      </c>
      <c r="S451" s="44" t="str">
        <f t="shared" si="21"/>
        <v/>
      </c>
    </row>
    <row r="452" spans="1:19" hidden="1" x14ac:dyDescent="0.2">
      <c r="A452" s="42" t="s">
        <v>462</v>
      </c>
      <c r="B452" s="78">
        <v>8832</v>
      </c>
      <c r="C452" s="29">
        <v>63</v>
      </c>
      <c r="D452" s="30">
        <v>8.8833392793448276</v>
      </c>
      <c r="E452" s="30">
        <v>3.5</v>
      </c>
      <c r="F452" s="45">
        <v>0.70387044653348951</v>
      </c>
      <c r="G452" s="45">
        <v>11.251413494157557</v>
      </c>
      <c r="H452" s="46">
        <v>2.7739014203671517</v>
      </c>
      <c r="I452" s="1"/>
      <c r="J452" s="40">
        <v>2</v>
      </c>
      <c r="K452" s="47">
        <v>0</v>
      </c>
      <c r="L452" s="47">
        <v>2</v>
      </c>
      <c r="M452" s="47">
        <v>1</v>
      </c>
      <c r="N452" s="47">
        <v>2</v>
      </c>
      <c r="O452" s="48">
        <v>0</v>
      </c>
      <c r="P452" s="1"/>
      <c r="Q452" s="42">
        <f t="shared" si="19"/>
        <v>6</v>
      </c>
      <c r="R452" s="43">
        <f t="shared" si="20"/>
        <v>7</v>
      </c>
      <c r="S452" s="44">
        <f t="shared" si="21"/>
        <v>1.1666666666666667</v>
      </c>
    </row>
    <row r="453" spans="1:19" hidden="1" x14ac:dyDescent="0.2">
      <c r="A453" s="42" t="s">
        <v>463</v>
      </c>
      <c r="B453" s="78">
        <v>212385</v>
      </c>
      <c r="C453" s="29">
        <v>62.5</v>
      </c>
      <c r="D453" s="30">
        <v>21.233184807977846</v>
      </c>
      <c r="E453" s="30">
        <v>3.5</v>
      </c>
      <c r="F453" s="45">
        <v>1.0891608405092068</v>
      </c>
      <c r="G453" s="45">
        <v>9.6007144154506907</v>
      </c>
      <c r="H453" s="46" t="s">
        <v>712</v>
      </c>
      <c r="I453" s="1"/>
      <c r="J453" s="40">
        <v>2</v>
      </c>
      <c r="K453" s="47">
        <v>0</v>
      </c>
      <c r="L453" s="47">
        <v>2</v>
      </c>
      <c r="M453" s="47">
        <v>1</v>
      </c>
      <c r="N453" s="47">
        <v>1</v>
      </c>
      <c r="O453" s="48" t="s">
        <v>712</v>
      </c>
      <c r="P453" s="1"/>
      <c r="Q453" s="42">
        <f t="shared" si="19"/>
        <v>5</v>
      </c>
      <c r="R453" s="43">
        <f t="shared" si="20"/>
        <v>6</v>
      </c>
      <c r="S453" s="44">
        <f t="shared" si="21"/>
        <v>1.2</v>
      </c>
    </row>
    <row r="454" spans="1:19" hidden="1" x14ac:dyDescent="0.2">
      <c r="A454" s="42" t="s">
        <v>464</v>
      </c>
      <c r="B454" s="78" t="s">
        <v>712</v>
      </c>
      <c r="C454" s="29" t="s">
        <v>712</v>
      </c>
      <c r="D454" s="30" t="s">
        <v>712</v>
      </c>
      <c r="E454" s="30" t="s">
        <v>712</v>
      </c>
      <c r="F454" s="45" t="s">
        <v>712</v>
      </c>
      <c r="G454" s="45" t="s">
        <v>712</v>
      </c>
      <c r="H454" s="46" t="s">
        <v>712</v>
      </c>
      <c r="I454" s="1"/>
      <c r="J454" s="40" t="s">
        <v>712</v>
      </c>
      <c r="K454" s="47" t="s">
        <v>712</v>
      </c>
      <c r="L454" s="47" t="s">
        <v>712</v>
      </c>
      <c r="M454" s="47" t="s">
        <v>712</v>
      </c>
      <c r="N454" s="47" t="s">
        <v>712</v>
      </c>
      <c r="O454" s="48" t="s">
        <v>712</v>
      </c>
      <c r="P454" s="1"/>
      <c r="Q454" s="42">
        <f t="shared" si="19"/>
        <v>0</v>
      </c>
      <c r="R454" s="43">
        <f t="shared" si="20"/>
        <v>0</v>
      </c>
      <c r="S454" s="44" t="str">
        <f t="shared" si="21"/>
        <v/>
      </c>
    </row>
    <row r="455" spans="1:19" hidden="1" x14ac:dyDescent="0.2">
      <c r="A455" s="42" t="s">
        <v>465</v>
      </c>
      <c r="B455" s="78" t="s">
        <v>712</v>
      </c>
      <c r="C455" s="29" t="s">
        <v>712</v>
      </c>
      <c r="D455" s="30" t="s">
        <v>712</v>
      </c>
      <c r="E455" s="30" t="s">
        <v>712</v>
      </c>
      <c r="F455" s="45" t="s">
        <v>712</v>
      </c>
      <c r="G455" s="45" t="s">
        <v>712</v>
      </c>
      <c r="H455" s="46" t="s">
        <v>712</v>
      </c>
      <c r="I455" s="1"/>
      <c r="J455" s="40" t="s">
        <v>712</v>
      </c>
      <c r="K455" s="47" t="s">
        <v>712</v>
      </c>
      <c r="L455" s="47" t="s">
        <v>712</v>
      </c>
      <c r="M455" s="47" t="s">
        <v>712</v>
      </c>
      <c r="N455" s="47" t="s">
        <v>712</v>
      </c>
      <c r="O455" s="48" t="s">
        <v>712</v>
      </c>
      <c r="P455" s="1"/>
      <c r="Q455" s="42">
        <f t="shared" si="19"/>
        <v>0</v>
      </c>
      <c r="R455" s="43">
        <f t="shared" si="20"/>
        <v>0</v>
      </c>
      <c r="S455" s="44" t="str">
        <f t="shared" si="21"/>
        <v/>
      </c>
    </row>
    <row r="456" spans="1:19" hidden="1" x14ac:dyDescent="0.2">
      <c r="A456" s="42" t="s">
        <v>466</v>
      </c>
      <c r="B456" s="78">
        <v>6500</v>
      </c>
      <c r="C456" s="29">
        <v>36.5</v>
      </c>
      <c r="D456" s="30" t="s">
        <v>712</v>
      </c>
      <c r="E456" s="30">
        <v>10.199999999999999</v>
      </c>
      <c r="F456" s="45">
        <v>0.62730893701768053</v>
      </c>
      <c r="G456" s="45">
        <v>4.0920584137468818</v>
      </c>
      <c r="H456" s="46">
        <v>15.893079555383988</v>
      </c>
      <c r="I456" s="1"/>
      <c r="J456" s="40">
        <v>0</v>
      </c>
      <c r="K456" s="47" t="s">
        <v>712</v>
      </c>
      <c r="L456" s="47">
        <v>0</v>
      </c>
      <c r="M456" s="47">
        <v>1</v>
      </c>
      <c r="N456" s="47">
        <v>0</v>
      </c>
      <c r="O456" s="48">
        <v>3</v>
      </c>
      <c r="P456" s="1"/>
      <c r="Q456" s="42">
        <f t="shared" si="19"/>
        <v>5</v>
      </c>
      <c r="R456" s="43">
        <f t="shared" si="20"/>
        <v>4</v>
      </c>
      <c r="S456" s="44">
        <f t="shared" si="21"/>
        <v>0.8</v>
      </c>
    </row>
    <row r="457" spans="1:19" hidden="1" x14ac:dyDescent="0.2">
      <c r="A457" s="42" t="s">
        <v>467</v>
      </c>
      <c r="B457" s="78" t="s">
        <v>712</v>
      </c>
      <c r="C457" s="29" t="s">
        <v>712</v>
      </c>
      <c r="D457" s="30" t="s">
        <v>712</v>
      </c>
      <c r="E457" s="30" t="s">
        <v>712</v>
      </c>
      <c r="F457" s="45" t="s">
        <v>712</v>
      </c>
      <c r="G457" s="45" t="s">
        <v>712</v>
      </c>
      <c r="H457" s="46" t="s">
        <v>712</v>
      </c>
      <c r="I457" s="1"/>
      <c r="J457" s="40" t="s">
        <v>712</v>
      </c>
      <c r="K457" s="47" t="s">
        <v>712</v>
      </c>
      <c r="L457" s="47" t="s">
        <v>712</v>
      </c>
      <c r="M457" s="47" t="s">
        <v>712</v>
      </c>
      <c r="N457" s="47" t="s">
        <v>712</v>
      </c>
      <c r="O457" s="48" t="s">
        <v>712</v>
      </c>
      <c r="P457" s="1"/>
      <c r="Q457" s="42">
        <f t="shared" si="19"/>
        <v>0</v>
      </c>
      <c r="R457" s="43">
        <f t="shared" si="20"/>
        <v>0</v>
      </c>
      <c r="S457" s="44" t="str">
        <f t="shared" si="21"/>
        <v/>
      </c>
    </row>
    <row r="458" spans="1:19" hidden="1" x14ac:dyDescent="0.2">
      <c r="A458" s="42" t="s">
        <v>468</v>
      </c>
      <c r="B458" s="78" t="s">
        <v>712</v>
      </c>
      <c r="C458" s="29" t="s">
        <v>712</v>
      </c>
      <c r="D458" s="30" t="s">
        <v>712</v>
      </c>
      <c r="E458" s="30" t="s">
        <v>712</v>
      </c>
      <c r="F458" s="45" t="s">
        <v>712</v>
      </c>
      <c r="G458" s="45" t="s">
        <v>712</v>
      </c>
      <c r="H458" s="46" t="s">
        <v>712</v>
      </c>
      <c r="I458" s="1"/>
      <c r="J458" s="40" t="s">
        <v>712</v>
      </c>
      <c r="K458" s="47" t="s">
        <v>712</v>
      </c>
      <c r="L458" s="47" t="s">
        <v>712</v>
      </c>
      <c r="M458" s="47" t="s">
        <v>712</v>
      </c>
      <c r="N458" s="47" t="s">
        <v>712</v>
      </c>
      <c r="O458" s="48" t="s">
        <v>712</v>
      </c>
      <c r="P458" s="1"/>
      <c r="Q458" s="42">
        <f t="shared" si="19"/>
        <v>0</v>
      </c>
      <c r="R458" s="43">
        <f t="shared" si="20"/>
        <v>0</v>
      </c>
      <c r="S458" s="44" t="str">
        <f t="shared" si="21"/>
        <v/>
      </c>
    </row>
    <row r="459" spans="1:19" hidden="1" x14ac:dyDescent="0.2">
      <c r="A459" s="42" t="s">
        <v>469</v>
      </c>
      <c r="B459" s="78" t="s">
        <v>712</v>
      </c>
      <c r="C459" s="29" t="s">
        <v>712</v>
      </c>
      <c r="D459" s="30" t="s">
        <v>712</v>
      </c>
      <c r="E459" s="30" t="s">
        <v>712</v>
      </c>
      <c r="F459" s="45" t="s">
        <v>712</v>
      </c>
      <c r="G459" s="45" t="s">
        <v>712</v>
      </c>
      <c r="H459" s="46" t="s">
        <v>712</v>
      </c>
      <c r="I459" s="1"/>
      <c r="J459" s="40" t="s">
        <v>712</v>
      </c>
      <c r="K459" s="47" t="s">
        <v>712</v>
      </c>
      <c r="L459" s="47" t="s">
        <v>712</v>
      </c>
      <c r="M459" s="47" t="s">
        <v>712</v>
      </c>
      <c r="N459" s="47" t="s">
        <v>712</v>
      </c>
      <c r="O459" s="48" t="s">
        <v>712</v>
      </c>
      <c r="P459" s="1"/>
      <c r="Q459" s="42">
        <f t="shared" si="19"/>
        <v>0</v>
      </c>
      <c r="R459" s="43">
        <f t="shared" si="20"/>
        <v>0</v>
      </c>
      <c r="S459" s="44" t="str">
        <f t="shared" si="21"/>
        <v/>
      </c>
    </row>
    <row r="460" spans="1:19" hidden="1" x14ac:dyDescent="0.2">
      <c r="A460" s="42" t="s">
        <v>470</v>
      </c>
      <c r="B460" s="78" t="s">
        <v>712</v>
      </c>
      <c r="C460" s="29" t="s">
        <v>712</v>
      </c>
      <c r="D460" s="30" t="s">
        <v>712</v>
      </c>
      <c r="E460" s="30" t="s">
        <v>712</v>
      </c>
      <c r="F460" s="45" t="s">
        <v>712</v>
      </c>
      <c r="G460" s="45" t="s">
        <v>712</v>
      </c>
      <c r="H460" s="46" t="s">
        <v>712</v>
      </c>
      <c r="I460" s="1"/>
      <c r="J460" s="40" t="s">
        <v>712</v>
      </c>
      <c r="K460" s="47" t="s">
        <v>712</v>
      </c>
      <c r="L460" s="47" t="s">
        <v>712</v>
      </c>
      <c r="M460" s="47" t="s">
        <v>712</v>
      </c>
      <c r="N460" s="47" t="s">
        <v>712</v>
      </c>
      <c r="O460" s="48" t="s">
        <v>712</v>
      </c>
      <c r="P460" s="1"/>
      <c r="Q460" s="42">
        <f t="shared" ref="Q460:Q523" si="22">COUNT(J460:O460)</f>
        <v>0</v>
      </c>
      <c r="R460" s="43">
        <f t="shared" ref="R460:R523" si="23">SUM(J460:O460)</f>
        <v>0</v>
      </c>
      <c r="S460" s="44" t="str">
        <f t="shared" ref="S460:S523" si="24">IF(AND(B460&gt;=500,Q460&gt;=4,ISNUMBER(C460)),R460/Q460,"")</f>
        <v/>
      </c>
    </row>
    <row r="461" spans="1:19" hidden="1" x14ac:dyDescent="0.2">
      <c r="A461" s="42" t="s">
        <v>471</v>
      </c>
      <c r="B461" s="78">
        <v>22446</v>
      </c>
      <c r="C461" s="29">
        <v>42</v>
      </c>
      <c r="D461" s="30">
        <v>9.4555932203402655</v>
      </c>
      <c r="E461" s="30">
        <v>2.5</v>
      </c>
      <c r="F461" s="45">
        <v>0.33191616136009561</v>
      </c>
      <c r="G461" s="45">
        <v>12.453026536393306</v>
      </c>
      <c r="H461" s="46">
        <v>9.420403861207344</v>
      </c>
      <c r="I461" s="1"/>
      <c r="J461" s="40">
        <v>1</v>
      </c>
      <c r="K461" s="47">
        <v>0</v>
      </c>
      <c r="L461" s="47">
        <v>3</v>
      </c>
      <c r="M461" s="47">
        <v>1</v>
      </c>
      <c r="N461" s="47">
        <v>2</v>
      </c>
      <c r="O461" s="48">
        <v>1</v>
      </c>
      <c r="P461" s="1"/>
      <c r="Q461" s="42">
        <f t="shared" si="22"/>
        <v>6</v>
      </c>
      <c r="R461" s="43">
        <f t="shared" si="23"/>
        <v>8</v>
      </c>
      <c r="S461" s="44">
        <f t="shared" si="24"/>
        <v>1.3333333333333333</v>
      </c>
    </row>
    <row r="462" spans="1:19" hidden="1" x14ac:dyDescent="0.2">
      <c r="A462" s="42" t="s">
        <v>472</v>
      </c>
      <c r="B462" s="78">
        <v>67630</v>
      </c>
      <c r="C462" s="29">
        <v>48</v>
      </c>
      <c r="D462" s="30" t="s">
        <v>712</v>
      </c>
      <c r="E462" s="30">
        <v>2.5</v>
      </c>
      <c r="F462" s="45">
        <v>-5.7991913753479007E-2</v>
      </c>
      <c r="G462" s="45">
        <v>10.098637858147468</v>
      </c>
      <c r="H462" s="46">
        <v>14.219149000806913</v>
      </c>
      <c r="I462" s="1"/>
      <c r="J462" s="40">
        <v>1</v>
      </c>
      <c r="K462" s="47" t="s">
        <v>712</v>
      </c>
      <c r="L462" s="47">
        <v>3</v>
      </c>
      <c r="M462" s="47">
        <v>0</v>
      </c>
      <c r="N462" s="47">
        <v>1</v>
      </c>
      <c r="O462" s="48">
        <v>3</v>
      </c>
      <c r="P462" s="1"/>
      <c r="Q462" s="42">
        <f t="shared" si="22"/>
        <v>5</v>
      </c>
      <c r="R462" s="43">
        <f t="shared" si="23"/>
        <v>8</v>
      </c>
      <c r="S462" s="44">
        <f t="shared" si="24"/>
        <v>1.6</v>
      </c>
    </row>
    <row r="463" spans="1:19" hidden="1" x14ac:dyDescent="0.2">
      <c r="A463" s="42" t="s">
        <v>473</v>
      </c>
      <c r="B463" s="78">
        <v>21209</v>
      </c>
      <c r="C463" s="29">
        <v>43</v>
      </c>
      <c r="D463" s="30">
        <v>30.846226415105978</v>
      </c>
      <c r="E463" s="30">
        <v>2.5</v>
      </c>
      <c r="F463" s="45">
        <v>0.86040875351292723</v>
      </c>
      <c r="G463" s="45">
        <v>11.10311059907834</v>
      </c>
      <c r="H463" s="46" t="s">
        <v>712</v>
      </c>
      <c r="I463" s="1"/>
      <c r="J463" s="40">
        <v>1</v>
      </c>
      <c r="K463" s="47">
        <v>0</v>
      </c>
      <c r="L463" s="47">
        <v>3</v>
      </c>
      <c r="M463" s="47">
        <v>1</v>
      </c>
      <c r="N463" s="47">
        <v>1</v>
      </c>
      <c r="O463" s="48" t="s">
        <v>712</v>
      </c>
      <c r="P463" s="1"/>
      <c r="Q463" s="42">
        <f t="shared" si="22"/>
        <v>5</v>
      </c>
      <c r="R463" s="43">
        <f t="shared" si="23"/>
        <v>6</v>
      </c>
      <c r="S463" s="44">
        <f t="shared" si="24"/>
        <v>1.2</v>
      </c>
    </row>
    <row r="464" spans="1:19" hidden="1" x14ac:dyDescent="0.2">
      <c r="A464" s="42" t="s">
        <v>474</v>
      </c>
      <c r="B464" s="78" t="s">
        <v>712</v>
      </c>
      <c r="C464" s="29" t="s">
        <v>712</v>
      </c>
      <c r="D464" s="30" t="s">
        <v>712</v>
      </c>
      <c r="E464" s="30" t="s">
        <v>712</v>
      </c>
      <c r="F464" s="45" t="s">
        <v>712</v>
      </c>
      <c r="G464" s="45" t="s">
        <v>712</v>
      </c>
      <c r="H464" s="46" t="s">
        <v>712</v>
      </c>
      <c r="I464" s="1"/>
      <c r="J464" s="40" t="s">
        <v>712</v>
      </c>
      <c r="K464" s="47" t="s">
        <v>712</v>
      </c>
      <c r="L464" s="47" t="s">
        <v>712</v>
      </c>
      <c r="M464" s="47" t="s">
        <v>712</v>
      </c>
      <c r="N464" s="47" t="s">
        <v>712</v>
      </c>
      <c r="O464" s="48" t="s">
        <v>712</v>
      </c>
      <c r="P464" s="1"/>
      <c r="Q464" s="42">
        <f t="shared" si="22"/>
        <v>0</v>
      </c>
      <c r="R464" s="43">
        <f t="shared" si="23"/>
        <v>0</v>
      </c>
      <c r="S464" s="44" t="str">
        <f t="shared" si="24"/>
        <v/>
      </c>
    </row>
    <row r="465" spans="1:19" hidden="1" x14ac:dyDescent="0.2">
      <c r="A465" s="42" t="s">
        <v>475</v>
      </c>
      <c r="B465" s="78">
        <v>20897</v>
      </c>
      <c r="C465" s="29">
        <v>58.5</v>
      </c>
      <c r="D465" s="30">
        <v>7.1924986210718567</v>
      </c>
      <c r="E465" s="30">
        <v>1.7</v>
      </c>
      <c r="F465" s="45">
        <v>1.3192559301215283</v>
      </c>
      <c r="G465" s="45">
        <v>7.5541721537175892</v>
      </c>
      <c r="H465" s="46">
        <v>8.7923779821275883</v>
      </c>
      <c r="I465" s="1"/>
      <c r="J465" s="40">
        <v>1</v>
      </c>
      <c r="K465" s="47">
        <v>0</v>
      </c>
      <c r="L465" s="47">
        <v>3</v>
      </c>
      <c r="M465" s="47">
        <v>1</v>
      </c>
      <c r="N465" s="47">
        <v>1</v>
      </c>
      <c r="O465" s="48">
        <v>1</v>
      </c>
      <c r="P465" s="1"/>
      <c r="Q465" s="42">
        <f t="shared" si="22"/>
        <v>6</v>
      </c>
      <c r="R465" s="43">
        <f t="shared" si="23"/>
        <v>7</v>
      </c>
      <c r="S465" s="44">
        <f t="shared" si="24"/>
        <v>1.1666666666666667</v>
      </c>
    </row>
    <row r="466" spans="1:19" x14ac:dyDescent="0.2">
      <c r="A466" s="42" t="s">
        <v>476</v>
      </c>
      <c r="B466" s="78">
        <v>18562</v>
      </c>
      <c r="C466" s="29">
        <v>102</v>
      </c>
      <c r="D466" s="30">
        <v>4.9031296572291803</v>
      </c>
      <c r="E466" s="30">
        <v>1.7</v>
      </c>
      <c r="F466" s="45">
        <v>1.7655360731413783</v>
      </c>
      <c r="G466" s="45">
        <v>7.8474246841593782</v>
      </c>
      <c r="H466" s="46">
        <v>7.0394639656483999</v>
      </c>
      <c r="I466" s="1"/>
      <c r="J466" s="40">
        <v>3</v>
      </c>
      <c r="K466" s="47">
        <v>2</v>
      </c>
      <c r="L466" s="47">
        <v>3</v>
      </c>
      <c r="M466" s="47">
        <v>2</v>
      </c>
      <c r="N466" s="47">
        <v>1</v>
      </c>
      <c r="O466" s="48">
        <v>1</v>
      </c>
      <c r="P466" s="1"/>
      <c r="Q466" s="42">
        <f t="shared" si="22"/>
        <v>6</v>
      </c>
      <c r="R466" s="43">
        <f t="shared" si="23"/>
        <v>12</v>
      </c>
      <c r="S466" s="44">
        <f t="shared" si="24"/>
        <v>2</v>
      </c>
    </row>
    <row r="467" spans="1:19" hidden="1" x14ac:dyDescent="0.2">
      <c r="A467" s="42" t="s">
        <v>477</v>
      </c>
      <c r="B467" s="78">
        <v>30004</v>
      </c>
      <c r="C467" s="29">
        <v>54</v>
      </c>
      <c r="D467" s="30" t="s">
        <v>712</v>
      </c>
      <c r="E467" s="30">
        <v>1.7</v>
      </c>
      <c r="F467" s="45">
        <v>1.6198746503852171</v>
      </c>
      <c r="G467" s="45">
        <v>9.3793422880972095</v>
      </c>
      <c r="H467" s="46">
        <v>8.678347274150946</v>
      </c>
      <c r="I467" s="1"/>
      <c r="J467" s="40">
        <v>1</v>
      </c>
      <c r="K467" s="47" t="s">
        <v>712</v>
      </c>
      <c r="L467" s="47">
        <v>3</v>
      </c>
      <c r="M467" s="47">
        <v>2</v>
      </c>
      <c r="N467" s="47">
        <v>1</v>
      </c>
      <c r="O467" s="48">
        <v>1</v>
      </c>
      <c r="P467" s="1"/>
      <c r="Q467" s="42">
        <f t="shared" si="22"/>
        <v>5</v>
      </c>
      <c r="R467" s="43">
        <f t="shared" si="23"/>
        <v>8</v>
      </c>
      <c r="S467" s="44">
        <f t="shared" si="24"/>
        <v>1.6</v>
      </c>
    </row>
    <row r="468" spans="1:19" hidden="1" x14ac:dyDescent="0.2">
      <c r="A468" s="42" t="s">
        <v>478</v>
      </c>
      <c r="B468" s="78">
        <v>2636</v>
      </c>
      <c r="C468" s="29" t="s">
        <v>712</v>
      </c>
      <c r="D468" s="30" t="s">
        <v>712</v>
      </c>
      <c r="E468" s="30" t="s">
        <v>712</v>
      </c>
      <c r="F468" s="45">
        <v>4.016781219316254</v>
      </c>
      <c r="G468" s="45" t="s">
        <v>712</v>
      </c>
      <c r="H468" s="46" t="s">
        <v>712</v>
      </c>
      <c r="I468" s="1"/>
      <c r="J468" s="40" t="s">
        <v>712</v>
      </c>
      <c r="K468" s="47" t="s">
        <v>712</v>
      </c>
      <c r="L468" s="47" t="s">
        <v>712</v>
      </c>
      <c r="M468" s="47">
        <v>3</v>
      </c>
      <c r="N468" s="47" t="s">
        <v>712</v>
      </c>
      <c r="O468" s="48" t="s">
        <v>712</v>
      </c>
      <c r="P468" s="1"/>
      <c r="Q468" s="42">
        <f t="shared" si="22"/>
        <v>1</v>
      </c>
      <c r="R468" s="43">
        <f t="shared" si="23"/>
        <v>3</v>
      </c>
      <c r="S468" s="44" t="str">
        <f t="shared" si="24"/>
        <v/>
      </c>
    </row>
    <row r="469" spans="1:19" hidden="1" x14ac:dyDescent="0.2">
      <c r="A469" s="42" t="s">
        <v>479</v>
      </c>
      <c r="B469" s="78">
        <v>16939</v>
      </c>
      <c r="C469" s="29">
        <v>38</v>
      </c>
      <c r="D469" s="30" t="s">
        <v>712</v>
      </c>
      <c r="E469" s="30">
        <v>1.7</v>
      </c>
      <c r="F469" s="45">
        <v>2.083015298028184</v>
      </c>
      <c r="G469" s="45">
        <v>7.5975359342924733</v>
      </c>
      <c r="H469" s="46" t="s">
        <v>712</v>
      </c>
      <c r="I469" s="1"/>
      <c r="J469" s="40">
        <v>0</v>
      </c>
      <c r="K469" s="47" t="s">
        <v>712</v>
      </c>
      <c r="L469" s="47">
        <v>3</v>
      </c>
      <c r="M469" s="47">
        <v>2</v>
      </c>
      <c r="N469" s="47">
        <v>1</v>
      </c>
      <c r="O469" s="48" t="s">
        <v>712</v>
      </c>
      <c r="P469" s="1"/>
      <c r="Q469" s="42">
        <f t="shared" si="22"/>
        <v>4</v>
      </c>
      <c r="R469" s="43">
        <f t="shared" si="23"/>
        <v>6</v>
      </c>
      <c r="S469" s="44">
        <f t="shared" si="24"/>
        <v>1.5</v>
      </c>
    </row>
    <row r="470" spans="1:19" x14ac:dyDescent="0.2">
      <c r="A470" s="42" t="s">
        <v>480</v>
      </c>
      <c r="B470" s="78">
        <v>21156</v>
      </c>
      <c r="C470" s="29">
        <v>65</v>
      </c>
      <c r="D470" s="30">
        <v>3.5679172056921087</v>
      </c>
      <c r="E470" s="30">
        <v>2.7</v>
      </c>
      <c r="F470" s="45">
        <v>2.4360097683595399</v>
      </c>
      <c r="G470" s="45">
        <v>8.4363350990778887</v>
      </c>
      <c r="H470" s="46">
        <v>11.257328045226602</v>
      </c>
      <c r="I470" s="1"/>
      <c r="J470" s="40">
        <v>2</v>
      </c>
      <c r="K470" s="47">
        <v>3</v>
      </c>
      <c r="L470" s="47">
        <v>3</v>
      </c>
      <c r="M470" s="47">
        <v>2</v>
      </c>
      <c r="N470" s="47">
        <v>1</v>
      </c>
      <c r="O470" s="48">
        <v>2</v>
      </c>
      <c r="P470" s="1"/>
      <c r="Q470" s="42">
        <f t="shared" si="22"/>
        <v>6</v>
      </c>
      <c r="R470" s="43">
        <f t="shared" si="23"/>
        <v>13</v>
      </c>
      <c r="S470" s="44">
        <f t="shared" si="24"/>
        <v>2.1666666666666665</v>
      </c>
    </row>
    <row r="471" spans="1:19" hidden="1" x14ac:dyDescent="0.2">
      <c r="A471" s="42" t="s">
        <v>481</v>
      </c>
      <c r="B471" s="78">
        <v>1524</v>
      </c>
      <c r="C471" s="29" t="s">
        <v>712</v>
      </c>
      <c r="D471" s="30" t="s">
        <v>712</v>
      </c>
      <c r="E471" s="30" t="s">
        <v>712</v>
      </c>
      <c r="F471" s="45">
        <v>1.1211367717791259</v>
      </c>
      <c r="G471" s="45" t="s">
        <v>712</v>
      </c>
      <c r="H471" s="46">
        <v>7.6862876628095433</v>
      </c>
      <c r="I471" s="1"/>
      <c r="J471" s="40" t="s">
        <v>712</v>
      </c>
      <c r="K471" s="47" t="s">
        <v>712</v>
      </c>
      <c r="L471" s="47" t="s">
        <v>712</v>
      </c>
      <c r="M471" s="47">
        <v>1</v>
      </c>
      <c r="N471" s="47" t="s">
        <v>712</v>
      </c>
      <c r="O471" s="48">
        <v>1</v>
      </c>
      <c r="P471" s="1"/>
      <c r="Q471" s="42">
        <f t="shared" si="22"/>
        <v>2</v>
      </c>
      <c r="R471" s="43">
        <f t="shared" si="23"/>
        <v>2</v>
      </c>
      <c r="S471" s="44" t="str">
        <f t="shared" si="24"/>
        <v/>
      </c>
    </row>
    <row r="472" spans="1:19" hidden="1" x14ac:dyDescent="0.2">
      <c r="A472" s="42" t="s">
        <v>482</v>
      </c>
      <c r="B472" s="78">
        <v>86095</v>
      </c>
      <c r="C472" s="29">
        <v>63</v>
      </c>
      <c r="D472" s="30">
        <v>5.6967201674811845</v>
      </c>
      <c r="E472" s="30">
        <v>2.7</v>
      </c>
      <c r="F472" s="45">
        <v>1.1793701366300988</v>
      </c>
      <c r="G472" s="45">
        <v>10.539168184813201</v>
      </c>
      <c r="H472" s="46">
        <v>9.507813970350357</v>
      </c>
      <c r="I472" s="1"/>
      <c r="J472" s="40">
        <v>2</v>
      </c>
      <c r="K472" s="47">
        <v>1</v>
      </c>
      <c r="L472" s="47">
        <v>3</v>
      </c>
      <c r="M472" s="47">
        <v>1</v>
      </c>
      <c r="N472" s="47">
        <v>1</v>
      </c>
      <c r="O472" s="48">
        <v>1</v>
      </c>
      <c r="P472" s="1"/>
      <c r="Q472" s="42">
        <f t="shared" si="22"/>
        <v>6</v>
      </c>
      <c r="R472" s="43">
        <f t="shared" si="23"/>
        <v>9</v>
      </c>
      <c r="S472" s="44">
        <f t="shared" si="24"/>
        <v>1.5</v>
      </c>
    </row>
    <row r="473" spans="1:19" x14ac:dyDescent="0.2">
      <c r="A473" s="42" t="s">
        <v>483</v>
      </c>
      <c r="B473" s="78">
        <v>21167</v>
      </c>
      <c r="C473" s="29">
        <v>169</v>
      </c>
      <c r="D473" s="30">
        <v>1.7681582360571984</v>
      </c>
      <c r="E473" s="30">
        <v>2.7</v>
      </c>
      <c r="F473" s="45">
        <v>2.2376952170057027</v>
      </c>
      <c r="G473" s="45">
        <v>9.2330383480825962</v>
      </c>
      <c r="H473" s="46" t="s">
        <v>712</v>
      </c>
      <c r="I473" s="1"/>
      <c r="J473" s="40">
        <v>3</v>
      </c>
      <c r="K473" s="47">
        <v>3</v>
      </c>
      <c r="L473" s="47">
        <v>3</v>
      </c>
      <c r="M473" s="47">
        <v>2</v>
      </c>
      <c r="N473" s="47">
        <v>1</v>
      </c>
      <c r="O473" s="48" t="s">
        <v>712</v>
      </c>
      <c r="P473" s="1"/>
      <c r="Q473" s="42">
        <f t="shared" si="22"/>
        <v>5</v>
      </c>
      <c r="R473" s="43">
        <f t="shared" si="23"/>
        <v>12</v>
      </c>
      <c r="S473" s="44">
        <f t="shared" si="24"/>
        <v>2.4</v>
      </c>
    </row>
    <row r="474" spans="1:19" hidden="1" x14ac:dyDescent="0.2">
      <c r="A474" s="42" t="s">
        <v>484</v>
      </c>
      <c r="B474" s="78">
        <v>27204</v>
      </c>
      <c r="C474" s="29">
        <v>57</v>
      </c>
      <c r="D474" s="30">
        <v>18.632637853954883</v>
      </c>
      <c r="E474" s="30">
        <v>2.7</v>
      </c>
      <c r="F474" s="45">
        <v>1.4900907243494323</v>
      </c>
      <c r="G474" s="45">
        <v>10.543360921194674</v>
      </c>
      <c r="H474" s="46" t="s">
        <v>712</v>
      </c>
      <c r="I474" s="1"/>
      <c r="J474" s="40">
        <v>1</v>
      </c>
      <c r="K474" s="47">
        <v>0</v>
      </c>
      <c r="L474" s="47">
        <v>3</v>
      </c>
      <c r="M474" s="47">
        <v>2</v>
      </c>
      <c r="N474" s="47">
        <v>1</v>
      </c>
      <c r="O474" s="48" t="s">
        <v>712</v>
      </c>
      <c r="P474" s="1"/>
      <c r="Q474" s="42">
        <f t="shared" si="22"/>
        <v>5</v>
      </c>
      <c r="R474" s="43">
        <f t="shared" si="23"/>
        <v>7</v>
      </c>
      <c r="S474" s="44">
        <f t="shared" si="24"/>
        <v>1.4</v>
      </c>
    </row>
    <row r="475" spans="1:19" x14ac:dyDescent="0.2">
      <c r="A475" s="42" t="s">
        <v>485</v>
      </c>
      <c r="B475" s="78">
        <v>26816</v>
      </c>
      <c r="C475" s="29">
        <v>130</v>
      </c>
      <c r="D475" s="30">
        <v>0.68922124806594365</v>
      </c>
      <c r="E475" s="30">
        <v>0.5</v>
      </c>
      <c r="F475" s="45">
        <v>0.32276109662356367</v>
      </c>
      <c r="G475" s="45">
        <v>13.687943262411348</v>
      </c>
      <c r="H475" s="46">
        <v>13.300894368390894</v>
      </c>
      <c r="I475" s="1"/>
      <c r="J475" s="40">
        <v>3</v>
      </c>
      <c r="K475" s="47">
        <v>3</v>
      </c>
      <c r="L475" s="47">
        <v>3</v>
      </c>
      <c r="M475" s="47">
        <v>1</v>
      </c>
      <c r="N475" s="47">
        <v>2</v>
      </c>
      <c r="O475" s="48">
        <v>2</v>
      </c>
      <c r="P475" s="1"/>
      <c r="Q475" s="42">
        <f t="shared" si="22"/>
        <v>6</v>
      </c>
      <c r="R475" s="43">
        <f t="shared" si="23"/>
        <v>14</v>
      </c>
      <c r="S475" s="44">
        <f t="shared" si="24"/>
        <v>2.3333333333333335</v>
      </c>
    </row>
    <row r="476" spans="1:19" hidden="1" x14ac:dyDescent="0.2">
      <c r="A476" s="42" t="s">
        <v>486</v>
      </c>
      <c r="B476" s="78">
        <v>19284</v>
      </c>
      <c r="C476" s="29">
        <v>55</v>
      </c>
      <c r="D476" s="30">
        <v>6.4084648975478666</v>
      </c>
      <c r="E476" s="30">
        <v>2.6</v>
      </c>
      <c r="F476" s="45">
        <v>0.36269619601149827</v>
      </c>
      <c r="G476" s="45">
        <v>15.539407490217998</v>
      </c>
      <c r="H476" s="46">
        <v>31.261189312055564</v>
      </c>
      <c r="I476" s="1"/>
      <c r="J476" s="40">
        <v>1</v>
      </c>
      <c r="K476" s="47">
        <v>0</v>
      </c>
      <c r="L476" s="47">
        <v>3</v>
      </c>
      <c r="M476" s="47">
        <v>1</v>
      </c>
      <c r="N476" s="47">
        <v>2</v>
      </c>
      <c r="O476" s="48">
        <v>3</v>
      </c>
      <c r="P476" s="1"/>
      <c r="Q476" s="42">
        <f t="shared" si="22"/>
        <v>6</v>
      </c>
      <c r="R476" s="43">
        <f t="shared" si="23"/>
        <v>10</v>
      </c>
      <c r="S476" s="44">
        <f t="shared" si="24"/>
        <v>1.6666666666666667</v>
      </c>
    </row>
    <row r="477" spans="1:19" hidden="1" x14ac:dyDescent="0.2">
      <c r="A477" s="42" t="s">
        <v>487</v>
      </c>
      <c r="B477" s="78" t="s">
        <v>712</v>
      </c>
      <c r="C477" s="29" t="s">
        <v>712</v>
      </c>
      <c r="D477" s="30" t="s">
        <v>712</v>
      </c>
      <c r="E477" s="30" t="s">
        <v>712</v>
      </c>
      <c r="F477" s="45" t="s">
        <v>712</v>
      </c>
      <c r="G477" s="45" t="s">
        <v>712</v>
      </c>
      <c r="H477" s="46" t="s">
        <v>712</v>
      </c>
      <c r="I477" s="1"/>
      <c r="J477" s="40" t="s">
        <v>712</v>
      </c>
      <c r="K477" s="47" t="s">
        <v>712</v>
      </c>
      <c r="L477" s="47" t="s">
        <v>712</v>
      </c>
      <c r="M477" s="47" t="s">
        <v>712</v>
      </c>
      <c r="N477" s="47" t="s">
        <v>712</v>
      </c>
      <c r="O477" s="48" t="s">
        <v>712</v>
      </c>
      <c r="P477" s="1"/>
      <c r="Q477" s="42">
        <f t="shared" si="22"/>
        <v>0</v>
      </c>
      <c r="R477" s="43">
        <f t="shared" si="23"/>
        <v>0</v>
      </c>
      <c r="S477" s="44" t="str">
        <f t="shared" si="24"/>
        <v/>
      </c>
    </row>
    <row r="478" spans="1:19" hidden="1" x14ac:dyDescent="0.2">
      <c r="A478" s="42" t="s">
        <v>488</v>
      </c>
      <c r="B478" s="78">
        <v>3091</v>
      </c>
      <c r="C478" s="29" t="s">
        <v>712</v>
      </c>
      <c r="D478" s="30" t="s">
        <v>712</v>
      </c>
      <c r="E478" s="30" t="s">
        <v>712</v>
      </c>
      <c r="F478" s="45">
        <v>0.36481023780308508</v>
      </c>
      <c r="G478" s="45" t="s">
        <v>712</v>
      </c>
      <c r="H478" s="46">
        <v>11.7972143018817</v>
      </c>
      <c r="I478" s="1"/>
      <c r="J478" s="40" t="s">
        <v>712</v>
      </c>
      <c r="K478" s="47" t="s">
        <v>712</v>
      </c>
      <c r="L478" s="47" t="s">
        <v>712</v>
      </c>
      <c r="M478" s="47">
        <v>1</v>
      </c>
      <c r="N478" s="47" t="s">
        <v>712</v>
      </c>
      <c r="O478" s="48">
        <v>2</v>
      </c>
      <c r="P478" s="1"/>
      <c r="Q478" s="42">
        <f t="shared" si="22"/>
        <v>2</v>
      </c>
      <c r="R478" s="43">
        <f t="shared" si="23"/>
        <v>3</v>
      </c>
      <c r="S478" s="44" t="str">
        <f t="shared" si="24"/>
        <v/>
      </c>
    </row>
    <row r="479" spans="1:19" hidden="1" x14ac:dyDescent="0.2">
      <c r="A479" s="42" t="s">
        <v>489</v>
      </c>
      <c r="B479" s="78">
        <v>40425</v>
      </c>
      <c r="C479" s="29">
        <v>77</v>
      </c>
      <c r="D479" s="30">
        <v>4.6145304568531493</v>
      </c>
      <c r="E479" s="30">
        <v>2.6</v>
      </c>
      <c r="F479" s="45">
        <v>-1.4557129951395797E-2</v>
      </c>
      <c r="G479" s="45">
        <v>15.031016383012567</v>
      </c>
      <c r="H479" s="46" t="s">
        <v>712</v>
      </c>
      <c r="I479" s="1"/>
      <c r="J479" s="40">
        <v>2</v>
      </c>
      <c r="K479" s="47">
        <v>2</v>
      </c>
      <c r="L479" s="47">
        <v>3</v>
      </c>
      <c r="M479" s="47">
        <v>0</v>
      </c>
      <c r="N479" s="47">
        <v>2</v>
      </c>
      <c r="O479" s="48" t="s">
        <v>712</v>
      </c>
      <c r="P479" s="1"/>
      <c r="Q479" s="42">
        <f t="shared" si="22"/>
        <v>5</v>
      </c>
      <c r="R479" s="43">
        <f t="shared" si="23"/>
        <v>9</v>
      </c>
      <c r="S479" s="44">
        <f t="shared" si="24"/>
        <v>1.8</v>
      </c>
    </row>
    <row r="480" spans="1:19" hidden="1" x14ac:dyDescent="0.2">
      <c r="A480" s="42" t="s">
        <v>490</v>
      </c>
      <c r="B480" s="78">
        <v>18</v>
      </c>
      <c r="C480" s="29" t="s">
        <v>712</v>
      </c>
      <c r="D480" s="30" t="s">
        <v>712</v>
      </c>
      <c r="E480" s="30" t="s">
        <v>712</v>
      </c>
      <c r="F480" s="45" t="s">
        <v>712</v>
      </c>
      <c r="G480" s="45" t="s">
        <v>712</v>
      </c>
      <c r="H480" s="46" t="s">
        <v>712</v>
      </c>
      <c r="I480" s="1"/>
      <c r="J480" s="40" t="s">
        <v>712</v>
      </c>
      <c r="K480" s="47" t="s">
        <v>712</v>
      </c>
      <c r="L480" s="47" t="s">
        <v>712</v>
      </c>
      <c r="M480" s="47" t="s">
        <v>712</v>
      </c>
      <c r="N480" s="47" t="s">
        <v>712</v>
      </c>
      <c r="O480" s="48" t="s">
        <v>712</v>
      </c>
      <c r="P480" s="1"/>
      <c r="Q480" s="42">
        <f t="shared" si="22"/>
        <v>0</v>
      </c>
      <c r="R480" s="43">
        <f t="shared" si="23"/>
        <v>0</v>
      </c>
      <c r="S480" s="44" t="str">
        <f t="shared" si="24"/>
        <v/>
      </c>
    </row>
    <row r="481" spans="1:19" hidden="1" x14ac:dyDescent="0.2">
      <c r="A481" s="42" t="s">
        <v>491</v>
      </c>
      <c r="B481" s="78">
        <v>27</v>
      </c>
      <c r="C481" s="29" t="s">
        <v>712</v>
      </c>
      <c r="D481" s="30" t="s">
        <v>712</v>
      </c>
      <c r="E481" s="30" t="s">
        <v>712</v>
      </c>
      <c r="F481" s="45" t="s">
        <v>712</v>
      </c>
      <c r="G481" s="45" t="s">
        <v>712</v>
      </c>
      <c r="H481" s="46" t="s">
        <v>712</v>
      </c>
      <c r="I481" s="1"/>
      <c r="J481" s="40" t="s">
        <v>712</v>
      </c>
      <c r="K481" s="47" t="s">
        <v>712</v>
      </c>
      <c r="L481" s="47" t="s">
        <v>712</v>
      </c>
      <c r="M481" s="47" t="s">
        <v>712</v>
      </c>
      <c r="N481" s="47" t="s">
        <v>712</v>
      </c>
      <c r="O481" s="48" t="s">
        <v>712</v>
      </c>
      <c r="P481" s="1"/>
      <c r="Q481" s="42">
        <f t="shared" si="22"/>
        <v>0</v>
      </c>
      <c r="R481" s="43">
        <f t="shared" si="23"/>
        <v>0</v>
      </c>
      <c r="S481" s="44" t="str">
        <f t="shared" si="24"/>
        <v/>
      </c>
    </row>
    <row r="482" spans="1:19" hidden="1" x14ac:dyDescent="0.2">
      <c r="A482" s="42" t="s">
        <v>492</v>
      </c>
      <c r="B482" s="78">
        <v>4</v>
      </c>
      <c r="C482" s="29" t="s">
        <v>712</v>
      </c>
      <c r="D482" s="30" t="s">
        <v>712</v>
      </c>
      <c r="E482" s="30" t="s">
        <v>712</v>
      </c>
      <c r="F482" s="45" t="s">
        <v>712</v>
      </c>
      <c r="G482" s="45" t="s">
        <v>712</v>
      </c>
      <c r="H482" s="46" t="s">
        <v>712</v>
      </c>
      <c r="I482" s="1"/>
      <c r="J482" s="40" t="s">
        <v>712</v>
      </c>
      <c r="K482" s="47" t="s">
        <v>712</v>
      </c>
      <c r="L482" s="47" t="s">
        <v>712</v>
      </c>
      <c r="M482" s="47" t="s">
        <v>712</v>
      </c>
      <c r="N482" s="47" t="s">
        <v>712</v>
      </c>
      <c r="O482" s="48" t="s">
        <v>712</v>
      </c>
      <c r="P482" s="1"/>
      <c r="Q482" s="42">
        <f t="shared" si="22"/>
        <v>0</v>
      </c>
      <c r="R482" s="43">
        <f t="shared" si="23"/>
        <v>0</v>
      </c>
      <c r="S482" s="44" t="str">
        <f t="shared" si="24"/>
        <v/>
      </c>
    </row>
    <row r="483" spans="1:19" hidden="1" x14ac:dyDescent="0.2">
      <c r="A483" s="42" t="s">
        <v>493</v>
      </c>
      <c r="B483" s="78">
        <v>19799</v>
      </c>
      <c r="C483" s="29">
        <v>58</v>
      </c>
      <c r="D483" s="30">
        <v>5.6574410163327302</v>
      </c>
      <c r="E483" s="30">
        <v>2.6</v>
      </c>
      <c r="F483" s="45">
        <v>0.39575456725188296</v>
      </c>
      <c r="G483" s="45">
        <v>10.17134524243529</v>
      </c>
      <c r="H483" s="46">
        <v>10.183417986532765</v>
      </c>
      <c r="I483" s="1"/>
      <c r="J483" s="40">
        <v>1</v>
      </c>
      <c r="K483" s="47">
        <v>1</v>
      </c>
      <c r="L483" s="47">
        <v>3</v>
      </c>
      <c r="M483" s="47">
        <v>1</v>
      </c>
      <c r="N483" s="47">
        <v>1</v>
      </c>
      <c r="O483" s="48">
        <v>2</v>
      </c>
      <c r="P483" s="1"/>
      <c r="Q483" s="42">
        <f t="shared" si="22"/>
        <v>6</v>
      </c>
      <c r="R483" s="43">
        <f t="shared" si="23"/>
        <v>9</v>
      </c>
      <c r="S483" s="44">
        <f t="shared" si="24"/>
        <v>1.5</v>
      </c>
    </row>
    <row r="484" spans="1:19" hidden="1" x14ac:dyDescent="0.2">
      <c r="A484" s="42" t="s">
        <v>494</v>
      </c>
      <c r="B484" s="78">
        <v>1562</v>
      </c>
      <c r="C484" s="29" t="s">
        <v>712</v>
      </c>
      <c r="D484" s="30" t="s">
        <v>712</v>
      </c>
      <c r="E484" s="30" t="s">
        <v>712</v>
      </c>
      <c r="F484" s="45">
        <v>1.5638247289738558</v>
      </c>
      <c r="G484" s="45" t="s">
        <v>712</v>
      </c>
      <c r="H484" s="46" t="s">
        <v>712</v>
      </c>
      <c r="I484" s="1"/>
      <c r="J484" s="40" t="s">
        <v>712</v>
      </c>
      <c r="K484" s="47" t="s">
        <v>712</v>
      </c>
      <c r="L484" s="47" t="s">
        <v>712</v>
      </c>
      <c r="M484" s="47">
        <v>2</v>
      </c>
      <c r="N484" s="47" t="s">
        <v>712</v>
      </c>
      <c r="O484" s="48" t="s">
        <v>712</v>
      </c>
      <c r="P484" s="1"/>
      <c r="Q484" s="42">
        <f t="shared" si="22"/>
        <v>1</v>
      </c>
      <c r="R484" s="43">
        <f t="shared" si="23"/>
        <v>2</v>
      </c>
      <c r="S484" s="44" t="str">
        <f t="shared" si="24"/>
        <v/>
      </c>
    </row>
    <row r="485" spans="1:19" hidden="1" x14ac:dyDescent="0.2">
      <c r="A485" s="42" t="s">
        <v>495</v>
      </c>
      <c r="B485" s="78">
        <v>31182</v>
      </c>
      <c r="C485" s="29">
        <v>37</v>
      </c>
      <c r="D485" s="30">
        <v>0.52919800557760599</v>
      </c>
      <c r="E485" s="30">
        <v>0.4</v>
      </c>
      <c r="F485" s="45">
        <v>-0.26136534856163873</v>
      </c>
      <c r="G485" s="45">
        <v>8.7999999999999989</v>
      </c>
      <c r="H485" s="46">
        <v>10.243616121839382</v>
      </c>
      <c r="I485" s="1"/>
      <c r="J485" s="40">
        <v>0</v>
      </c>
      <c r="K485" s="47">
        <v>3</v>
      </c>
      <c r="L485" s="47">
        <v>3</v>
      </c>
      <c r="M485" s="47">
        <v>0</v>
      </c>
      <c r="N485" s="47">
        <v>1</v>
      </c>
      <c r="O485" s="48">
        <v>2</v>
      </c>
      <c r="P485" s="1"/>
      <c r="Q485" s="42">
        <f t="shared" si="22"/>
        <v>6</v>
      </c>
      <c r="R485" s="43">
        <f t="shared" si="23"/>
        <v>9</v>
      </c>
      <c r="S485" s="44">
        <f t="shared" si="24"/>
        <v>1.5</v>
      </c>
    </row>
    <row r="486" spans="1:19" hidden="1" x14ac:dyDescent="0.2">
      <c r="A486" s="42" t="s">
        <v>496</v>
      </c>
      <c r="B486" s="78">
        <v>928</v>
      </c>
      <c r="C486" s="29">
        <v>55.5</v>
      </c>
      <c r="D486" s="30" t="s">
        <v>712</v>
      </c>
      <c r="E486" s="30" t="s">
        <v>712</v>
      </c>
      <c r="F486" s="45">
        <v>-1.0180552206414277</v>
      </c>
      <c r="G486" s="45" t="s">
        <v>712</v>
      </c>
      <c r="H486" s="46" t="s">
        <v>712</v>
      </c>
      <c r="I486" s="1"/>
      <c r="J486" s="40">
        <v>1</v>
      </c>
      <c r="K486" s="47" t="s">
        <v>712</v>
      </c>
      <c r="L486" s="47" t="s">
        <v>712</v>
      </c>
      <c r="M486" s="47">
        <v>0</v>
      </c>
      <c r="N486" s="47" t="s">
        <v>712</v>
      </c>
      <c r="O486" s="48" t="s">
        <v>712</v>
      </c>
      <c r="P486" s="1"/>
      <c r="Q486" s="42">
        <f t="shared" si="22"/>
        <v>2</v>
      </c>
      <c r="R486" s="43">
        <f t="shared" si="23"/>
        <v>1</v>
      </c>
      <c r="S486" s="44" t="str">
        <f t="shared" si="24"/>
        <v/>
      </c>
    </row>
    <row r="487" spans="1:19" hidden="1" x14ac:dyDescent="0.2">
      <c r="A487" s="42" t="s">
        <v>497</v>
      </c>
      <c r="B487" s="78">
        <v>1033</v>
      </c>
      <c r="C487" s="29" t="s">
        <v>712</v>
      </c>
      <c r="D487" s="30" t="s">
        <v>712</v>
      </c>
      <c r="E487" s="30" t="s">
        <v>712</v>
      </c>
      <c r="F487" s="45">
        <v>2.6486127290924903</v>
      </c>
      <c r="G487" s="45" t="s">
        <v>712</v>
      </c>
      <c r="H487" s="46">
        <v>7.9652836003535095</v>
      </c>
      <c r="I487" s="1"/>
      <c r="J487" s="40" t="s">
        <v>712</v>
      </c>
      <c r="K487" s="47" t="s">
        <v>712</v>
      </c>
      <c r="L487" s="47" t="s">
        <v>712</v>
      </c>
      <c r="M487" s="47">
        <v>3</v>
      </c>
      <c r="N487" s="47" t="s">
        <v>712</v>
      </c>
      <c r="O487" s="48">
        <v>1</v>
      </c>
      <c r="P487" s="1"/>
      <c r="Q487" s="42">
        <f t="shared" si="22"/>
        <v>2</v>
      </c>
      <c r="R487" s="43">
        <f t="shared" si="23"/>
        <v>4</v>
      </c>
      <c r="S487" s="44" t="str">
        <f t="shared" si="24"/>
        <v/>
      </c>
    </row>
    <row r="488" spans="1:19" hidden="1" x14ac:dyDescent="0.2">
      <c r="A488" s="42" t="s">
        <v>498</v>
      </c>
      <c r="B488" s="78">
        <v>192</v>
      </c>
      <c r="C488" s="29" t="s">
        <v>712</v>
      </c>
      <c r="D488" s="30" t="s">
        <v>712</v>
      </c>
      <c r="E488" s="30" t="s">
        <v>712</v>
      </c>
      <c r="F488" s="45" t="s">
        <v>712</v>
      </c>
      <c r="G488" s="45" t="s">
        <v>712</v>
      </c>
      <c r="H488" s="46" t="s">
        <v>712</v>
      </c>
      <c r="I488" s="1"/>
      <c r="J488" s="40" t="s">
        <v>712</v>
      </c>
      <c r="K488" s="47" t="s">
        <v>712</v>
      </c>
      <c r="L488" s="47" t="s">
        <v>712</v>
      </c>
      <c r="M488" s="47" t="s">
        <v>712</v>
      </c>
      <c r="N488" s="47" t="s">
        <v>712</v>
      </c>
      <c r="O488" s="48" t="s">
        <v>712</v>
      </c>
      <c r="P488" s="1"/>
      <c r="Q488" s="42">
        <f t="shared" si="22"/>
        <v>0</v>
      </c>
      <c r="R488" s="43">
        <f t="shared" si="23"/>
        <v>0</v>
      </c>
      <c r="S488" s="44" t="str">
        <f t="shared" si="24"/>
        <v/>
      </c>
    </row>
    <row r="489" spans="1:19" hidden="1" x14ac:dyDescent="0.2">
      <c r="A489" s="42" t="s">
        <v>499</v>
      </c>
      <c r="B489" s="78">
        <v>26</v>
      </c>
      <c r="C489" s="29" t="s">
        <v>712</v>
      </c>
      <c r="D489" s="30" t="s">
        <v>712</v>
      </c>
      <c r="E489" s="30" t="s">
        <v>712</v>
      </c>
      <c r="F489" s="45" t="s">
        <v>712</v>
      </c>
      <c r="G489" s="45" t="s">
        <v>712</v>
      </c>
      <c r="H489" s="46" t="s">
        <v>712</v>
      </c>
      <c r="I489" s="1"/>
      <c r="J489" s="40" t="s">
        <v>712</v>
      </c>
      <c r="K489" s="47" t="s">
        <v>712</v>
      </c>
      <c r="L489" s="47" t="s">
        <v>712</v>
      </c>
      <c r="M489" s="47" t="s">
        <v>712</v>
      </c>
      <c r="N489" s="47" t="s">
        <v>712</v>
      </c>
      <c r="O489" s="48" t="s">
        <v>712</v>
      </c>
      <c r="P489" s="1"/>
      <c r="Q489" s="42">
        <f t="shared" si="22"/>
        <v>0</v>
      </c>
      <c r="R489" s="43">
        <f t="shared" si="23"/>
        <v>0</v>
      </c>
      <c r="S489" s="44" t="str">
        <f t="shared" si="24"/>
        <v/>
      </c>
    </row>
    <row r="490" spans="1:19" hidden="1" x14ac:dyDescent="0.2">
      <c r="A490" s="42" t="s">
        <v>500</v>
      </c>
      <c r="B490" s="78">
        <v>16</v>
      </c>
      <c r="C490" s="29" t="s">
        <v>712</v>
      </c>
      <c r="D490" s="30" t="s">
        <v>712</v>
      </c>
      <c r="E490" s="30" t="s">
        <v>712</v>
      </c>
      <c r="F490" s="45" t="s">
        <v>712</v>
      </c>
      <c r="G490" s="45" t="s">
        <v>712</v>
      </c>
      <c r="H490" s="46" t="s">
        <v>712</v>
      </c>
      <c r="I490" s="1"/>
      <c r="J490" s="40" t="s">
        <v>712</v>
      </c>
      <c r="K490" s="47" t="s">
        <v>712</v>
      </c>
      <c r="L490" s="47" t="s">
        <v>712</v>
      </c>
      <c r="M490" s="47" t="s">
        <v>712</v>
      </c>
      <c r="N490" s="47" t="s">
        <v>712</v>
      </c>
      <c r="O490" s="48" t="s">
        <v>712</v>
      </c>
      <c r="P490" s="1"/>
      <c r="Q490" s="42">
        <f t="shared" si="22"/>
        <v>0</v>
      </c>
      <c r="R490" s="43">
        <f t="shared" si="23"/>
        <v>0</v>
      </c>
      <c r="S490" s="44" t="str">
        <f t="shared" si="24"/>
        <v/>
      </c>
    </row>
    <row r="491" spans="1:19" hidden="1" x14ac:dyDescent="0.2">
      <c r="A491" s="42" t="s">
        <v>501</v>
      </c>
      <c r="B491" s="78">
        <v>1717</v>
      </c>
      <c r="C491" s="29">
        <v>41</v>
      </c>
      <c r="D491" s="30" t="s">
        <v>712</v>
      </c>
      <c r="E491" s="30" t="s">
        <v>712</v>
      </c>
      <c r="F491" s="45">
        <v>0.69748208309379756</v>
      </c>
      <c r="G491" s="45" t="s">
        <v>712</v>
      </c>
      <c r="H491" s="46">
        <v>9.9161977527542113</v>
      </c>
      <c r="I491" s="1"/>
      <c r="J491" s="40">
        <v>1</v>
      </c>
      <c r="K491" s="47" t="s">
        <v>712</v>
      </c>
      <c r="L491" s="47" t="s">
        <v>712</v>
      </c>
      <c r="M491" s="47">
        <v>1</v>
      </c>
      <c r="N491" s="47" t="s">
        <v>712</v>
      </c>
      <c r="O491" s="48">
        <v>2</v>
      </c>
      <c r="P491" s="1"/>
      <c r="Q491" s="42">
        <f t="shared" si="22"/>
        <v>3</v>
      </c>
      <c r="R491" s="43">
        <f t="shared" si="23"/>
        <v>4</v>
      </c>
      <c r="S491" s="44" t="str">
        <f t="shared" si="24"/>
        <v/>
      </c>
    </row>
    <row r="492" spans="1:19" hidden="1" x14ac:dyDescent="0.2">
      <c r="A492" s="42" t="s">
        <v>502</v>
      </c>
      <c r="B492" s="78">
        <v>15430</v>
      </c>
      <c r="C492" s="29" t="s">
        <v>712</v>
      </c>
      <c r="D492" s="30" t="s">
        <v>712</v>
      </c>
      <c r="E492" s="30" t="s">
        <v>712</v>
      </c>
      <c r="F492" s="45">
        <v>1.1641691191528372</v>
      </c>
      <c r="G492" s="45" t="s">
        <v>712</v>
      </c>
      <c r="H492" s="46">
        <v>7.0841434513592896</v>
      </c>
      <c r="I492" s="1"/>
      <c r="J492" s="40" t="s">
        <v>712</v>
      </c>
      <c r="K492" s="47" t="s">
        <v>712</v>
      </c>
      <c r="L492" s="47" t="s">
        <v>712</v>
      </c>
      <c r="M492" s="47">
        <v>1</v>
      </c>
      <c r="N492" s="47" t="s">
        <v>712</v>
      </c>
      <c r="O492" s="48">
        <v>1</v>
      </c>
      <c r="P492" s="1"/>
      <c r="Q492" s="42">
        <f t="shared" si="22"/>
        <v>2</v>
      </c>
      <c r="R492" s="43">
        <f t="shared" si="23"/>
        <v>2</v>
      </c>
      <c r="S492" s="44" t="str">
        <f t="shared" si="24"/>
        <v/>
      </c>
    </row>
    <row r="493" spans="1:19" hidden="1" x14ac:dyDescent="0.2">
      <c r="A493" s="42" t="s">
        <v>503</v>
      </c>
      <c r="B493" s="78">
        <v>2631</v>
      </c>
      <c r="C493" s="29">
        <v>34.5</v>
      </c>
      <c r="D493" s="30" t="s">
        <v>712</v>
      </c>
      <c r="E493" s="30">
        <v>3.1</v>
      </c>
      <c r="F493" s="45">
        <v>1.5324171614161197</v>
      </c>
      <c r="G493" s="45">
        <v>4.6367112810716327</v>
      </c>
      <c r="H493" s="46">
        <v>7.0407514407454315</v>
      </c>
      <c r="I493" s="1"/>
      <c r="J493" s="40">
        <v>0</v>
      </c>
      <c r="K493" s="47" t="s">
        <v>712</v>
      </c>
      <c r="L493" s="47">
        <v>2</v>
      </c>
      <c r="M493" s="47">
        <v>2</v>
      </c>
      <c r="N493" s="47">
        <v>0</v>
      </c>
      <c r="O493" s="48">
        <v>1</v>
      </c>
      <c r="P493" s="1"/>
      <c r="Q493" s="42">
        <f t="shared" si="22"/>
        <v>5</v>
      </c>
      <c r="R493" s="43">
        <f t="shared" si="23"/>
        <v>5</v>
      </c>
      <c r="S493" s="44">
        <f t="shared" si="24"/>
        <v>1</v>
      </c>
    </row>
    <row r="494" spans="1:19" hidden="1" x14ac:dyDescent="0.2">
      <c r="A494" s="42" t="s">
        <v>504</v>
      </c>
      <c r="B494" s="78">
        <v>10277</v>
      </c>
      <c r="C494" s="29">
        <v>36</v>
      </c>
      <c r="D494" s="30">
        <v>5.0514440433234844</v>
      </c>
      <c r="E494" s="30">
        <v>3.1</v>
      </c>
      <c r="F494" s="45">
        <v>0.49396588041704348</v>
      </c>
      <c r="G494" s="45">
        <v>5.2522255192884577</v>
      </c>
      <c r="H494" s="46">
        <v>10.294633928606293</v>
      </c>
      <c r="I494" s="1"/>
      <c r="J494" s="40">
        <v>0</v>
      </c>
      <c r="K494" s="47">
        <v>1</v>
      </c>
      <c r="L494" s="47">
        <v>2</v>
      </c>
      <c r="M494" s="47">
        <v>1</v>
      </c>
      <c r="N494" s="47">
        <v>0</v>
      </c>
      <c r="O494" s="48">
        <v>2</v>
      </c>
      <c r="P494" s="1"/>
      <c r="Q494" s="42">
        <f t="shared" si="22"/>
        <v>6</v>
      </c>
      <c r="R494" s="43">
        <f t="shared" si="23"/>
        <v>6</v>
      </c>
      <c r="S494" s="44">
        <f t="shared" si="24"/>
        <v>1</v>
      </c>
    </row>
    <row r="495" spans="1:19" hidden="1" x14ac:dyDescent="0.2">
      <c r="A495" s="42" t="s">
        <v>505</v>
      </c>
      <c r="B495" s="78">
        <v>2390</v>
      </c>
      <c r="C495" s="29">
        <v>28</v>
      </c>
      <c r="D495" s="30" t="s">
        <v>712</v>
      </c>
      <c r="E495" s="30" t="s">
        <v>712</v>
      </c>
      <c r="F495" s="45">
        <v>1.2186856829723798</v>
      </c>
      <c r="G495" s="45" t="s">
        <v>712</v>
      </c>
      <c r="H495" s="46">
        <v>11.49982668378297</v>
      </c>
      <c r="I495" s="1"/>
      <c r="J495" s="40">
        <v>0</v>
      </c>
      <c r="K495" s="47" t="s">
        <v>712</v>
      </c>
      <c r="L495" s="47" t="s">
        <v>712</v>
      </c>
      <c r="M495" s="47">
        <v>1</v>
      </c>
      <c r="N495" s="47" t="s">
        <v>712</v>
      </c>
      <c r="O495" s="48">
        <v>2</v>
      </c>
      <c r="P495" s="1"/>
      <c r="Q495" s="42">
        <f t="shared" si="22"/>
        <v>3</v>
      </c>
      <c r="R495" s="43">
        <f t="shared" si="23"/>
        <v>3</v>
      </c>
      <c r="S495" s="44" t="str">
        <f t="shared" si="24"/>
        <v/>
      </c>
    </row>
    <row r="496" spans="1:19" hidden="1" x14ac:dyDescent="0.2">
      <c r="A496" s="42" t="s">
        <v>506</v>
      </c>
      <c r="B496" s="78" t="s">
        <v>712</v>
      </c>
      <c r="C496" s="29" t="s">
        <v>712</v>
      </c>
      <c r="D496" s="30" t="s">
        <v>712</v>
      </c>
      <c r="E496" s="30" t="s">
        <v>712</v>
      </c>
      <c r="F496" s="45" t="s">
        <v>712</v>
      </c>
      <c r="G496" s="45" t="s">
        <v>712</v>
      </c>
      <c r="H496" s="46" t="s">
        <v>712</v>
      </c>
      <c r="I496" s="1"/>
      <c r="J496" s="40" t="s">
        <v>712</v>
      </c>
      <c r="K496" s="47" t="s">
        <v>712</v>
      </c>
      <c r="L496" s="47" t="s">
        <v>712</v>
      </c>
      <c r="M496" s="47" t="s">
        <v>712</v>
      </c>
      <c r="N496" s="47" t="s">
        <v>712</v>
      </c>
      <c r="O496" s="48" t="s">
        <v>712</v>
      </c>
      <c r="P496" s="1"/>
      <c r="Q496" s="42">
        <f t="shared" si="22"/>
        <v>0</v>
      </c>
      <c r="R496" s="43">
        <f t="shared" si="23"/>
        <v>0</v>
      </c>
      <c r="S496" s="44" t="str">
        <f t="shared" si="24"/>
        <v/>
      </c>
    </row>
    <row r="497" spans="1:19" hidden="1" x14ac:dyDescent="0.2">
      <c r="A497" s="42" t="s">
        <v>507</v>
      </c>
      <c r="B497" s="78">
        <v>1553</v>
      </c>
      <c r="C497" s="29" t="s">
        <v>712</v>
      </c>
      <c r="D497" s="30" t="s">
        <v>712</v>
      </c>
      <c r="E497" s="30" t="s">
        <v>712</v>
      </c>
      <c r="F497" s="45">
        <v>0.1544358722096022</v>
      </c>
      <c r="G497" s="45" t="s">
        <v>712</v>
      </c>
      <c r="H497" s="46">
        <v>9.8815555480991772</v>
      </c>
      <c r="I497" s="1"/>
      <c r="J497" s="40" t="s">
        <v>712</v>
      </c>
      <c r="K497" s="47" t="s">
        <v>712</v>
      </c>
      <c r="L497" s="47" t="s">
        <v>712</v>
      </c>
      <c r="M497" s="47">
        <v>0</v>
      </c>
      <c r="N497" s="47" t="s">
        <v>712</v>
      </c>
      <c r="O497" s="48">
        <v>2</v>
      </c>
      <c r="P497" s="1"/>
      <c r="Q497" s="42">
        <f t="shared" si="22"/>
        <v>2</v>
      </c>
      <c r="R497" s="43">
        <f t="shared" si="23"/>
        <v>2</v>
      </c>
      <c r="S497" s="44" t="str">
        <f t="shared" si="24"/>
        <v/>
      </c>
    </row>
    <row r="498" spans="1:19" hidden="1" x14ac:dyDescent="0.2">
      <c r="A498" s="42" t="s">
        <v>508</v>
      </c>
      <c r="B498" s="78" t="s">
        <v>712</v>
      </c>
      <c r="C498" s="29" t="s">
        <v>712</v>
      </c>
      <c r="D498" s="30" t="s">
        <v>712</v>
      </c>
      <c r="E498" s="30" t="s">
        <v>712</v>
      </c>
      <c r="F498" s="45" t="s">
        <v>712</v>
      </c>
      <c r="G498" s="45" t="s">
        <v>712</v>
      </c>
      <c r="H498" s="46" t="s">
        <v>712</v>
      </c>
      <c r="I498" s="1"/>
      <c r="J498" s="40" t="s">
        <v>712</v>
      </c>
      <c r="K498" s="47" t="s">
        <v>712</v>
      </c>
      <c r="L498" s="47" t="s">
        <v>712</v>
      </c>
      <c r="M498" s="47" t="s">
        <v>712</v>
      </c>
      <c r="N498" s="47" t="s">
        <v>712</v>
      </c>
      <c r="O498" s="48" t="s">
        <v>712</v>
      </c>
      <c r="P498" s="1"/>
      <c r="Q498" s="42">
        <f t="shared" si="22"/>
        <v>0</v>
      </c>
      <c r="R498" s="43">
        <f t="shared" si="23"/>
        <v>0</v>
      </c>
      <c r="S498" s="44" t="str">
        <f t="shared" si="24"/>
        <v/>
      </c>
    </row>
    <row r="499" spans="1:19" hidden="1" x14ac:dyDescent="0.2">
      <c r="A499" s="42" t="s">
        <v>509</v>
      </c>
      <c r="B499" s="78" t="s">
        <v>712</v>
      </c>
      <c r="C499" s="29" t="s">
        <v>712</v>
      </c>
      <c r="D499" s="30" t="s">
        <v>712</v>
      </c>
      <c r="E499" s="30" t="s">
        <v>712</v>
      </c>
      <c r="F499" s="45" t="s">
        <v>712</v>
      </c>
      <c r="G499" s="45" t="s">
        <v>712</v>
      </c>
      <c r="H499" s="46" t="s">
        <v>712</v>
      </c>
      <c r="I499" s="1"/>
      <c r="J499" s="40" t="s">
        <v>712</v>
      </c>
      <c r="K499" s="47" t="s">
        <v>712</v>
      </c>
      <c r="L499" s="47" t="s">
        <v>712</v>
      </c>
      <c r="M499" s="47" t="s">
        <v>712</v>
      </c>
      <c r="N499" s="47" t="s">
        <v>712</v>
      </c>
      <c r="O499" s="48" t="s">
        <v>712</v>
      </c>
      <c r="P499" s="1"/>
      <c r="Q499" s="42">
        <f t="shared" si="22"/>
        <v>0</v>
      </c>
      <c r="R499" s="43">
        <f t="shared" si="23"/>
        <v>0</v>
      </c>
      <c r="S499" s="44" t="str">
        <f t="shared" si="24"/>
        <v/>
      </c>
    </row>
    <row r="500" spans="1:19" hidden="1" x14ac:dyDescent="0.2">
      <c r="A500" s="42" t="s">
        <v>510</v>
      </c>
      <c r="B500" s="78" t="s">
        <v>712</v>
      </c>
      <c r="C500" s="29" t="s">
        <v>712</v>
      </c>
      <c r="D500" s="30" t="s">
        <v>712</v>
      </c>
      <c r="E500" s="30" t="s">
        <v>712</v>
      </c>
      <c r="F500" s="45" t="s">
        <v>712</v>
      </c>
      <c r="G500" s="45" t="s">
        <v>712</v>
      </c>
      <c r="H500" s="46" t="s">
        <v>712</v>
      </c>
      <c r="I500" s="1"/>
      <c r="J500" s="40" t="s">
        <v>712</v>
      </c>
      <c r="K500" s="47" t="s">
        <v>712</v>
      </c>
      <c r="L500" s="47" t="s">
        <v>712</v>
      </c>
      <c r="M500" s="47" t="s">
        <v>712</v>
      </c>
      <c r="N500" s="47" t="s">
        <v>712</v>
      </c>
      <c r="O500" s="48" t="s">
        <v>712</v>
      </c>
      <c r="P500" s="1"/>
      <c r="Q500" s="42">
        <f t="shared" si="22"/>
        <v>0</v>
      </c>
      <c r="R500" s="43">
        <f t="shared" si="23"/>
        <v>0</v>
      </c>
      <c r="S500" s="44" t="str">
        <f t="shared" si="24"/>
        <v/>
      </c>
    </row>
    <row r="501" spans="1:19" hidden="1" x14ac:dyDescent="0.2">
      <c r="A501" s="42" t="s">
        <v>511</v>
      </c>
      <c r="B501" s="78" t="s">
        <v>712</v>
      </c>
      <c r="C501" s="29" t="s">
        <v>712</v>
      </c>
      <c r="D501" s="30" t="s">
        <v>712</v>
      </c>
      <c r="E501" s="30" t="s">
        <v>712</v>
      </c>
      <c r="F501" s="45" t="s">
        <v>712</v>
      </c>
      <c r="G501" s="45" t="s">
        <v>712</v>
      </c>
      <c r="H501" s="46" t="s">
        <v>712</v>
      </c>
      <c r="I501" s="1"/>
      <c r="J501" s="40" t="s">
        <v>712</v>
      </c>
      <c r="K501" s="47" t="s">
        <v>712</v>
      </c>
      <c r="L501" s="47" t="s">
        <v>712</v>
      </c>
      <c r="M501" s="47" t="s">
        <v>712</v>
      </c>
      <c r="N501" s="47" t="s">
        <v>712</v>
      </c>
      <c r="O501" s="48" t="s">
        <v>712</v>
      </c>
      <c r="P501" s="1"/>
      <c r="Q501" s="42">
        <f t="shared" si="22"/>
        <v>0</v>
      </c>
      <c r="R501" s="43">
        <f t="shared" si="23"/>
        <v>0</v>
      </c>
      <c r="S501" s="44" t="str">
        <f t="shared" si="24"/>
        <v/>
      </c>
    </row>
    <row r="502" spans="1:19" hidden="1" x14ac:dyDescent="0.2">
      <c r="A502" s="42" t="s">
        <v>512</v>
      </c>
      <c r="B502" s="78" t="s">
        <v>712</v>
      </c>
      <c r="C502" s="29" t="s">
        <v>712</v>
      </c>
      <c r="D502" s="30" t="s">
        <v>712</v>
      </c>
      <c r="E502" s="30" t="s">
        <v>712</v>
      </c>
      <c r="F502" s="45" t="s">
        <v>712</v>
      </c>
      <c r="G502" s="45" t="s">
        <v>712</v>
      </c>
      <c r="H502" s="46" t="s">
        <v>712</v>
      </c>
      <c r="I502" s="1"/>
      <c r="J502" s="40" t="s">
        <v>712</v>
      </c>
      <c r="K502" s="47" t="s">
        <v>712</v>
      </c>
      <c r="L502" s="47" t="s">
        <v>712</v>
      </c>
      <c r="M502" s="47" t="s">
        <v>712</v>
      </c>
      <c r="N502" s="47" t="s">
        <v>712</v>
      </c>
      <c r="O502" s="48" t="s">
        <v>712</v>
      </c>
      <c r="P502" s="1"/>
      <c r="Q502" s="42">
        <f t="shared" si="22"/>
        <v>0</v>
      </c>
      <c r="R502" s="43">
        <f t="shared" si="23"/>
        <v>0</v>
      </c>
      <c r="S502" s="44" t="str">
        <f t="shared" si="24"/>
        <v/>
      </c>
    </row>
    <row r="503" spans="1:19" hidden="1" x14ac:dyDescent="0.2">
      <c r="A503" s="42" t="s">
        <v>513</v>
      </c>
      <c r="B503" s="78" t="s">
        <v>712</v>
      </c>
      <c r="C503" s="29" t="s">
        <v>712</v>
      </c>
      <c r="D503" s="30" t="s">
        <v>712</v>
      </c>
      <c r="E503" s="30" t="s">
        <v>712</v>
      </c>
      <c r="F503" s="45" t="s">
        <v>712</v>
      </c>
      <c r="G503" s="45" t="s">
        <v>712</v>
      </c>
      <c r="H503" s="46" t="s">
        <v>712</v>
      </c>
      <c r="I503" s="1"/>
      <c r="J503" s="40" t="s">
        <v>712</v>
      </c>
      <c r="K503" s="47" t="s">
        <v>712</v>
      </c>
      <c r="L503" s="47" t="s">
        <v>712</v>
      </c>
      <c r="M503" s="47" t="s">
        <v>712</v>
      </c>
      <c r="N503" s="47" t="s">
        <v>712</v>
      </c>
      <c r="O503" s="48" t="s">
        <v>712</v>
      </c>
      <c r="P503" s="1"/>
      <c r="Q503" s="42">
        <f t="shared" si="22"/>
        <v>0</v>
      </c>
      <c r="R503" s="43">
        <f t="shared" si="23"/>
        <v>0</v>
      </c>
      <c r="S503" s="44" t="str">
        <f t="shared" si="24"/>
        <v/>
      </c>
    </row>
    <row r="504" spans="1:19" hidden="1" x14ac:dyDescent="0.2">
      <c r="A504" s="42" t="s">
        <v>514</v>
      </c>
      <c r="B504" s="78">
        <v>3359</v>
      </c>
      <c r="C504" s="29" t="s">
        <v>712</v>
      </c>
      <c r="D504" s="30" t="s">
        <v>712</v>
      </c>
      <c r="E504" s="30" t="s">
        <v>712</v>
      </c>
      <c r="F504" s="45">
        <v>-0.24925074717172357</v>
      </c>
      <c r="G504" s="45" t="s">
        <v>712</v>
      </c>
      <c r="H504" s="46" t="s">
        <v>712</v>
      </c>
      <c r="I504" s="1"/>
      <c r="J504" s="40" t="s">
        <v>712</v>
      </c>
      <c r="K504" s="47" t="s">
        <v>712</v>
      </c>
      <c r="L504" s="47" t="s">
        <v>712</v>
      </c>
      <c r="M504" s="47">
        <v>0</v>
      </c>
      <c r="N504" s="47" t="s">
        <v>712</v>
      </c>
      <c r="O504" s="48" t="s">
        <v>712</v>
      </c>
      <c r="P504" s="1"/>
      <c r="Q504" s="42">
        <f t="shared" si="22"/>
        <v>1</v>
      </c>
      <c r="R504" s="43">
        <f t="shared" si="23"/>
        <v>0</v>
      </c>
      <c r="S504" s="44" t="str">
        <f t="shared" si="24"/>
        <v/>
      </c>
    </row>
    <row r="505" spans="1:19" hidden="1" x14ac:dyDescent="0.2">
      <c r="A505" s="42" t="s">
        <v>515</v>
      </c>
      <c r="B505" s="78">
        <v>29</v>
      </c>
      <c r="C505" s="29" t="s">
        <v>712</v>
      </c>
      <c r="D505" s="30" t="s">
        <v>712</v>
      </c>
      <c r="E505" s="30" t="s">
        <v>712</v>
      </c>
      <c r="F505" s="45" t="s">
        <v>712</v>
      </c>
      <c r="G505" s="45" t="s">
        <v>712</v>
      </c>
      <c r="H505" s="46" t="s">
        <v>712</v>
      </c>
      <c r="I505" s="1"/>
      <c r="J505" s="40" t="s">
        <v>712</v>
      </c>
      <c r="K505" s="47" t="s">
        <v>712</v>
      </c>
      <c r="L505" s="47" t="s">
        <v>712</v>
      </c>
      <c r="M505" s="47" t="s">
        <v>712</v>
      </c>
      <c r="N505" s="47" t="s">
        <v>712</v>
      </c>
      <c r="O505" s="48" t="s">
        <v>712</v>
      </c>
      <c r="P505" s="1"/>
      <c r="Q505" s="42">
        <f t="shared" si="22"/>
        <v>0</v>
      </c>
      <c r="R505" s="43">
        <f t="shared" si="23"/>
        <v>0</v>
      </c>
      <c r="S505" s="44" t="str">
        <f t="shared" si="24"/>
        <v/>
      </c>
    </row>
    <row r="506" spans="1:19" x14ac:dyDescent="0.2">
      <c r="A506" s="42" t="s">
        <v>516</v>
      </c>
      <c r="B506" s="78">
        <v>6146</v>
      </c>
      <c r="C506" s="29">
        <v>57</v>
      </c>
      <c r="D506" s="30" t="s">
        <v>712</v>
      </c>
      <c r="E506" s="30">
        <v>2.8</v>
      </c>
      <c r="F506" s="45">
        <v>0.85873653823587937</v>
      </c>
      <c r="G506" s="45">
        <v>18.956683744756596</v>
      </c>
      <c r="H506" s="46" t="s">
        <v>712</v>
      </c>
      <c r="I506" s="1"/>
      <c r="J506" s="40">
        <v>1</v>
      </c>
      <c r="K506" s="47" t="s">
        <v>712</v>
      </c>
      <c r="L506" s="47">
        <v>3</v>
      </c>
      <c r="M506" s="47">
        <v>1</v>
      </c>
      <c r="N506" s="47">
        <v>3</v>
      </c>
      <c r="O506" s="48" t="s">
        <v>712</v>
      </c>
      <c r="P506" s="1"/>
      <c r="Q506" s="42">
        <f t="shared" si="22"/>
        <v>4</v>
      </c>
      <c r="R506" s="43">
        <f t="shared" si="23"/>
        <v>8</v>
      </c>
      <c r="S506" s="44">
        <f t="shared" si="24"/>
        <v>2</v>
      </c>
    </row>
    <row r="507" spans="1:19" hidden="1" x14ac:dyDescent="0.2">
      <c r="A507" s="42" t="s">
        <v>517</v>
      </c>
      <c r="B507" s="78" t="s">
        <v>712</v>
      </c>
      <c r="C507" s="29" t="s">
        <v>712</v>
      </c>
      <c r="D507" s="30" t="s">
        <v>712</v>
      </c>
      <c r="E507" s="30" t="s">
        <v>712</v>
      </c>
      <c r="F507" s="45" t="s">
        <v>712</v>
      </c>
      <c r="G507" s="45" t="s">
        <v>712</v>
      </c>
      <c r="H507" s="46" t="s">
        <v>712</v>
      </c>
      <c r="I507" s="1"/>
      <c r="J507" s="40" t="s">
        <v>712</v>
      </c>
      <c r="K507" s="47" t="s">
        <v>712</v>
      </c>
      <c r="L507" s="47" t="s">
        <v>712</v>
      </c>
      <c r="M507" s="47" t="s">
        <v>712</v>
      </c>
      <c r="N507" s="47" t="s">
        <v>712</v>
      </c>
      <c r="O507" s="48" t="s">
        <v>712</v>
      </c>
      <c r="P507" s="1"/>
      <c r="Q507" s="42">
        <f t="shared" si="22"/>
        <v>0</v>
      </c>
      <c r="R507" s="43">
        <f t="shared" si="23"/>
        <v>0</v>
      </c>
      <c r="S507" s="44" t="str">
        <f t="shared" si="24"/>
        <v/>
      </c>
    </row>
    <row r="508" spans="1:19" hidden="1" x14ac:dyDescent="0.2">
      <c r="A508" s="42" t="s">
        <v>518</v>
      </c>
      <c r="B508" s="78">
        <v>613</v>
      </c>
      <c r="C508" s="29" t="s">
        <v>712</v>
      </c>
      <c r="D508" s="30" t="s">
        <v>712</v>
      </c>
      <c r="E508" s="30" t="s">
        <v>712</v>
      </c>
      <c r="F508" s="45">
        <v>1.7559436258123169</v>
      </c>
      <c r="G508" s="45" t="s">
        <v>712</v>
      </c>
      <c r="H508" s="46" t="s">
        <v>712</v>
      </c>
      <c r="I508" s="1"/>
      <c r="J508" s="40" t="s">
        <v>712</v>
      </c>
      <c r="K508" s="47" t="s">
        <v>712</v>
      </c>
      <c r="L508" s="47" t="s">
        <v>712</v>
      </c>
      <c r="M508" s="47">
        <v>2</v>
      </c>
      <c r="N508" s="47" t="s">
        <v>712</v>
      </c>
      <c r="O508" s="48" t="s">
        <v>712</v>
      </c>
      <c r="P508" s="1"/>
      <c r="Q508" s="42">
        <f t="shared" si="22"/>
        <v>1</v>
      </c>
      <c r="R508" s="43">
        <f t="shared" si="23"/>
        <v>2</v>
      </c>
      <c r="S508" s="44" t="str">
        <f t="shared" si="24"/>
        <v/>
      </c>
    </row>
    <row r="509" spans="1:19" x14ac:dyDescent="0.2">
      <c r="A509" s="79" t="s">
        <v>8</v>
      </c>
      <c r="B509" s="80">
        <v>33318</v>
      </c>
      <c r="C509" s="81">
        <v>64</v>
      </c>
      <c r="D509" s="82">
        <v>1.450352526439483</v>
      </c>
      <c r="E509" s="30">
        <v>2.5053841161749819</v>
      </c>
      <c r="F509" s="83">
        <v>1.1682720642404603</v>
      </c>
      <c r="G509" s="83">
        <v>17.59983532317754</v>
      </c>
      <c r="H509" s="84">
        <v>16.527190781372202</v>
      </c>
      <c r="I509" s="85"/>
      <c r="J509" s="86">
        <v>2</v>
      </c>
      <c r="K509" s="87">
        <v>3</v>
      </c>
      <c r="L509" s="87">
        <v>3</v>
      </c>
      <c r="M509" s="87">
        <v>1</v>
      </c>
      <c r="N509" s="87">
        <v>3</v>
      </c>
      <c r="O509" s="88">
        <v>3</v>
      </c>
      <c r="P509" s="85"/>
      <c r="Q509" s="79">
        <f t="shared" si="22"/>
        <v>6</v>
      </c>
      <c r="R509" s="89">
        <f t="shared" si="23"/>
        <v>15</v>
      </c>
      <c r="S509" s="44">
        <f t="shared" si="24"/>
        <v>2.5</v>
      </c>
    </row>
    <row r="510" spans="1:19" hidden="1" x14ac:dyDescent="0.2">
      <c r="A510" s="42" t="s">
        <v>519</v>
      </c>
      <c r="B510" s="78" t="s">
        <v>712</v>
      </c>
      <c r="C510" s="29" t="s">
        <v>712</v>
      </c>
      <c r="D510" s="30" t="s">
        <v>712</v>
      </c>
      <c r="E510" s="30" t="s">
        <v>712</v>
      </c>
      <c r="F510" s="45" t="s">
        <v>712</v>
      </c>
      <c r="G510" s="45" t="s">
        <v>712</v>
      </c>
      <c r="H510" s="46" t="s">
        <v>712</v>
      </c>
      <c r="I510" s="1"/>
      <c r="J510" s="40" t="s">
        <v>712</v>
      </c>
      <c r="K510" s="47" t="s">
        <v>712</v>
      </c>
      <c r="L510" s="47" t="s">
        <v>712</v>
      </c>
      <c r="M510" s="47" t="s">
        <v>712</v>
      </c>
      <c r="N510" s="47" t="s">
        <v>712</v>
      </c>
      <c r="O510" s="48" t="s">
        <v>712</v>
      </c>
      <c r="P510" s="1"/>
      <c r="Q510" s="42">
        <f t="shared" si="22"/>
        <v>0</v>
      </c>
      <c r="R510" s="43">
        <f t="shared" si="23"/>
        <v>0</v>
      </c>
      <c r="S510" s="44" t="str">
        <f t="shared" si="24"/>
        <v/>
      </c>
    </row>
    <row r="511" spans="1:19" hidden="1" x14ac:dyDescent="0.2">
      <c r="A511" s="42" t="s">
        <v>520</v>
      </c>
      <c r="B511" s="78" t="s">
        <v>712</v>
      </c>
      <c r="C511" s="29" t="s">
        <v>712</v>
      </c>
      <c r="D511" s="30" t="s">
        <v>712</v>
      </c>
      <c r="E511" s="30" t="s">
        <v>712</v>
      </c>
      <c r="F511" s="45" t="s">
        <v>712</v>
      </c>
      <c r="G511" s="45" t="s">
        <v>712</v>
      </c>
      <c r="H511" s="46" t="s">
        <v>712</v>
      </c>
      <c r="I511" s="1"/>
      <c r="J511" s="40" t="s">
        <v>712</v>
      </c>
      <c r="K511" s="47" t="s">
        <v>712</v>
      </c>
      <c r="L511" s="47" t="s">
        <v>712</v>
      </c>
      <c r="M511" s="47" t="s">
        <v>712</v>
      </c>
      <c r="N511" s="47" t="s">
        <v>712</v>
      </c>
      <c r="O511" s="48" t="s">
        <v>712</v>
      </c>
      <c r="P511" s="1"/>
      <c r="Q511" s="42">
        <f t="shared" si="22"/>
        <v>0</v>
      </c>
      <c r="R511" s="43">
        <f t="shared" si="23"/>
        <v>0</v>
      </c>
      <c r="S511" s="44" t="str">
        <f t="shared" si="24"/>
        <v/>
      </c>
    </row>
    <row r="512" spans="1:19" hidden="1" x14ac:dyDescent="0.2">
      <c r="A512" s="42" t="s">
        <v>521</v>
      </c>
      <c r="B512" s="78" t="s">
        <v>712</v>
      </c>
      <c r="C512" s="29" t="s">
        <v>712</v>
      </c>
      <c r="D512" s="30" t="s">
        <v>712</v>
      </c>
      <c r="E512" s="30" t="s">
        <v>712</v>
      </c>
      <c r="F512" s="45" t="s">
        <v>712</v>
      </c>
      <c r="G512" s="45" t="s">
        <v>712</v>
      </c>
      <c r="H512" s="46" t="s">
        <v>712</v>
      </c>
      <c r="I512" s="1"/>
      <c r="J512" s="40" t="s">
        <v>712</v>
      </c>
      <c r="K512" s="47" t="s">
        <v>712</v>
      </c>
      <c r="L512" s="47" t="s">
        <v>712</v>
      </c>
      <c r="M512" s="47" t="s">
        <v>712</v>
      </c>
      <c r="N512" s="47" t="s">
        <v>712</v>
      </c>
      <c r="O512" s="48" t="s">
        <v>712</v>
      </c>
      <c r="P512" s="1"/>
      <c r="Q512" s="42">
        <f t="shared" si="22"/>
        <v>0</v>
      </c>
      <c r="R512" s="43">
        <f t="shared" si="23"/>
        <v>0</v>
      </c>
      <c r="S512" s="44" t="str">
        <f t="shared" si="24"/>
        <v/>
      </c>
    </row>
    <row r="513" spans="1:19" hidden="1" x14ac:dyDescent="0.2">
      <c r="A513" s="42" t="s">
        <v>522</v>
      </c>
      <c r="B513" s="78">
        <v>171008</v>
      </c>
      <c r="C513" s="29">
        <v>79</v>
      </c>
      <c r="D513" s="30">
        <v>9.5238007943782215</v>
      </c>
      <c r="E513" s="30">
        <v>2.5</v>
      </c>
      <c r="F513" s="45">
        <v>2.247899593021419</v>
      </c>
      <c r="G513" s="45">
        <v>15.963191927805017</v>
      </c>
      <c r="H513" s="46">
        <v>8.1587038252872937</v>
      </c>
      <c r="I513" s="1"/>
      <c r="J513" s="40">
        <v>2</v>
      </c>
      <c r="K513" s="47">
        <v>0</v>
      </c>
      <c r="L513" s="47">
        <v>3</v>
      </c>
      <c r="M513" s="47">
        <v>2</v>
      </c>
      <c r="N513" s="47">
        <v>2</v>
      </c>
      <c r="O513" s="48">
        <v>1</v>
      </c>
      <c r="P513" s="1"/>
      <c r="Q513" s="42">
        <f t="shared" si="22"/>
        <v>6</v>
      </c>
      <c r="R513" s="43">
        <f t="shared" si="23"/>
        <v>10</v>
      </c>
      <c r="S513" s="44">
        <f t="shared" si="24"/>
        <v>1.6666666666666667</v>
      </c>
    </row>
    <row r="514" spans="1:19" x14ac:dyDescent="0.2">
      <c r="A514" s="42" t="s">
        <v>523</v>
      </c>
      <c r="B514" s="78">
        <v>6712</v>
      </c>
      <c r="C514" s="29">
        <v>84</v>
      </c>
      <c r="D514" s="30">
        <v>5.7911153119066956</v>
      </c>
      <c r="E514" s="30">
        <v>2.5</v>
      </c>
      <c r="F514" s="45">
        <v>0.83323220106228923</v>
      </c>
      <c r="G514" s="45">
        <v>14.117000823947912</v>
      </c>
      <c r="H514" s="46">
        <v>9.9937016251947206</v>
      </c>
      <c r="I514" s="1"/>
      <c r="J514" s="40">
        <v>3</v>
      </c>
      <c r="K514" s="47">
        <v>1</v>
      </c>
      <c r="L514" s="47">
        <v>3</v>
      </c>
      <c r="M514" s="47">
        <v>1</v>
      </c>
      <c r="N514" s="47">
        <v>2</v>
      </c>
      <c r="O514" s="48">
        <v>2</v>
      </c>
      <c r="P514" s="1"/>
      <c r="Q514" s="42">
        <f t="shared" si="22"/>
        <v>6</v>
      </c>
      <c r="R514" s="43">
        <f t="shared" si="23"/>
        <v>12</v>
      </c>
      <c r="S514" s="44">
        <f t="shared" si="24"/>
        <v>2</v>
      </c>
    </row>
    <row r="515" spans="1:19" x14ac:dyDescent="0.2">
      <c r="A515" s="42" t="s">
        <v>524</v>
      </c>
      <c r="B515" s="78">
        <v>19916</v>
      </c>
      <c r="C515" s="29">
        <v>90</v>
      </c>
      <c r="D515" s="30">
        <v>3.2707231040564375</v>
      </c>
      <c r="E515" s="30">
        <v>2.5</v>
      </c>
      <c r="F515" s="45">
        <v>1.0044196452633933</v>
      </c>
      <c r="G515" s="45">
        <v>24.366998577526282</v>
      </c>
      <c r="H515" s="46" t="s">
        <v>712</v>
      </c>
      <c r="I515" s="1"/>
      <c r="J515" s="40">
        <v>3</v>
      </c>
      <c r="K515" s="47">
        <v>3</v>
      </c>
      <c r="L515" s="47">
        <v>3</v>
      </c>
      <c r="M515" s="47">
        <v>1</v>
      </c>
      <c r="N515" s="47">
        <v>3</v>
      </c>
      <c r="O515" s="48" t="s">
        <v>712</v>
      </c>
      <c r="P515" s="1"/>
      <c r="Q515" s="42">
        <f t="shared" si="22"/>
        <v>5</v>
      </c>
      <c r="R515" s="43">
        <f t="shared" si="23"/>
        <v>13</v>
      </c>
      <c r="S515" s="44">
        <f t="shared" si="24"/>
        <v>2.6</v>
      </c>
    </row>
    <row r="516" spans="1:19" x14ac:dyDescent="0.2">
      <c r="A516" s="42" t="s">
        <v>525</v>
      </c>
      <c r="B516" s="78">
        <v>16117</v>
      </c>
      <c r="C516" s="29">
        <v>93</v>
      </c>
      <c r="D516" s="30">
        <v>6.8002619515387028</v>
      </c>
      <c r="E516" s="30">
        <v>2.5</v>
      </c>
      <c r="F516" s="45">
        <v>0.90697617233315064</v>
      </c>
      <c r="G516" s="45">
        <v>22.821151310969807</v>
      </c>
      <c r="H516" s="46" t="s">
        <v>712</v>
      </c>
      <c r="I516" s="1"/>
      <c r="J516" s="40">
        <v>3</v>
      </c>
      <c r="K516" s="47">
        <v>0</v>
      </c>
      <c r="L516" s="47">
        <v>3</v>
      </c>
      <c r="M516" s="47">
        <v>1</v>
      </c>
      <c r="N516" s="47">
        <v>3</v>
      </c>
      <c r="O516" s="48" t="s">
        <v>712</v>
      </c>
      <c r="P516" s="1"/>
      <c r="Q516" s="42">
        <f t="shared" si="22"/>
        <v>5</v>
      </c>
      <c r="R516" s="43">
        <f t="shared" si="23"/>
        <v>10</v>
      </c>
      <c r="S516" s="44">
        <f t="shared" si="24"/>
        <v>2</v>
      </c>
    </row>
    <row r="517" spans="1:19" hidden="1" x14ac:dyDescent="0.2">
      <c r="A517" s="42" t="s">
        <v>526</v>
      </c>
      <c r="B517" s="78">
        <v>17844</v>
      </c>
      <c r="C517" s="29">
        <v>142</v>
      </c>
      <c r="D517" s="30">
        <v>7.7043269230785967</v>
      </c>
      <c r="E517" s="30">
        <v>2.5</v>
      </c>
      <c r="F517" s="45">
        <v>1.2333351694921841</v>
      </c>
      <c r="G517" s="45">
        <v>15.105008077545037</v>
      </c>
      <c r="H517" s="46" t="s">
        <v>712</v>
      </c>
      <c r="I517" s="1"/>
      <c r="J517" s="40">
        <v>3</v>
      </c>
      <c r="K517" s="47">
        <v>0</v>
      </c>
      <c r="L517" s="47">
        <v>3</v>
      </c>
      <c r="M517" s="47">
        <v>1</v>
      </c>
      <c r="N517" s="47">
        <v>2</v>
      </c>
      <c r="O517" s="48" t="s">
        <v>712</v>
      </c>
      <c r="P517" s="1"/>
      <c r="Q517" s="42">
        <f t="shared" si="22"/>
        <v>5</v>
      </c>
      <c r="R517" s="43">
        <f t="shared" si="23"/>
        <v>9</v>
      </c>
      <c r="S517" s="44">
        <f t="shared" si="24"/>
        <v>1.8</v>
      </c>
    </row>
    <row r="518" spans="1:19" x14ac:dyDescent="0.2">
      <c r="A518" s="42" t="s">
        <v>527</v>
      </c>
      <c r="B518" s="78">
        <v>12843</v>
      </c>
      <c r="C518" s="29">
        <v>107</v>
      </c>
      <c r="D518" s="30">
        <v>4.493027888444824</v>
      </c>
      <c r="E518" s="30">
        <v>2.5</v>
      </c>
      <c r="F518" s="45">
        <v>0.64024412269639264</v>
      </c>
      <c r="G518" s="45">
        <v>32.11367673179852</v>
      </c>
      <c r="H518" s="46" t="s">
        <v>712</v>
      </c>
      <c r="I518" s="1"/>
      <c r="J518" s="40">
        <v>3</v>
      </c>
      <c r="K518" s="47">
        <v>2</v>
      </c>
      <c r="L518" s="47">
        <v>3</v>
      </c>
      <c r="M518" s="47">
        <v>1</v>
      </c>
      <c r="N518" s="47">
        <v>3</v>
      </c>
      <c r="O518" s="48" t="s">
        <v>712</v>
      </c>
      <c r="P518" s="1"/>
      <c r="Q518" s="42">
        <f t="shared" si="22"/>
        <v>5</v>
      </c>
      <c r="R518" s="43">
        <f t="shared" si="23"/>
        <v>12</v>
      </c>
      <c r="S518" s="44">
        <f t="shared" si="24"/>
        <v>2.4</v>
      </c>
    </row>
    <row r="519" spans="1:19" x14ac:dyDescent="0.2">
      <c r="A519" s="42" t="s">
        <v>528</v>
      </c>
      <c r="B519" s="78">
        <v>11918</v>
      </c>
      <c r="C519" s="29">
        <v>68</v>
      </c>
      <c r="D519" s="30">
        <v>1.4229508196720886</v>
      </c>
      <c r="E519" s="30">
        <v>2.5</v>
      </c>
      <c r="F519" s="45">
        <v>1.1864021433872605</v>
      </c>
      <c r="G519" s="45">
        <v>21.649774774774773</v>
      </c>
      <c r="H519" s="46" t="s">
        <v>712</v>
      </c>
      <c r="I519" s="1"/>
      <c r="J519" s="40">
        <v>2</v>
      </c>
      <c r="K519" s="47">
        <v>3</v>
      </c>
      <c r="L519" s="47">
        <v>3</v>
      </c>
      <c r="M519" s="47">
        <v>1</v>
      </c>
      <c r="N519" s="47">
        <v>3</v>
      </c>
      <c r="O519" s="48" t="s">
        <v>712</v>
      </c>
      <c r="P519" s="1"/>
      <c r="Q519" s="42">
        <f t="shared" si="22"/>
        <v>5</v>
      </c>
      <c r="R519" s="43">
        <f t="shared" si="23"/>
        <v>12</v>
      </c>
      <c r="S519" s="44">
        <f t="shared" si="24"/>
        <v>2.4</v>
      </c>
    </row>
    <row r="520" spans="1:19" x14ac:dyDescent="0.2">
      <c r="A520" s="42" t="s">
        <v>529</v>
      </c>
      <c r="B520" s="78">
        <v>28366</v>
      </c>
      <c r="C520" s="29">
        <v>120</v>
      </c>
      <c r="D520" s="30">
        <v>8.589755213054616</v>
      </c>
      <c r="E520" s="30">
        <v>2.5</v>
      </c>
      <c r="F520" s="45">
        <v>1.1326603791135472</v>
      </c>
      <c r="G520" s="45">
        <v>11.384408602150538</v>
      </c>
      <c r="H520" s="46">
        <v>14.238114829768552</v>
      </c>
      <c r="I520" s="1"/>
      <c r="J520" s="40">
        <v>3</v>
      </c>
      <c r="K520" s="47">
        <v>0</v>
      </c>
      <c r="L520" s="47">
        <v>3</v>
      </c>
      <c r="M520" s="47">
        <v>1</v>
      </c>
      <c r="N520" s="47">
        <v>2</v>
      </c>
      <c r="O520" s="48">
        <v>3</v>
      </c>
      <c r="P520" s="1"/>
      <c r="Q520" s="42">
        <f t="shared" si="22"/>
        <v>6</v>
      </c>
      <c r="R520" s="43">
        <f t="shared" si="23"/>
        <v>12</v>
      </c>
      <c r="S520" s="44">
        <f t="shared" si="24"/>
        <v>2</v>
      </c>
    </row>
    <row r="521" spans="1:19" x14ac:dyDescent="0.2">
      <c r="A521" s="42" t="s">
        <v>530</v>
      </c>
      <c r="B521" s="78">
        <v>12475</v>
      </c>
      <c r="C521" s="29">
        <v>80</v>
      </c>
      <c r="D521" s="30">
        <v>1.5072314049591957</v>
      </c>
      <c r="E521" s="30">
        <v>2.5</v>
      </c>
      <c r="F521" s="45">
        <v>0.65928606571569226</v>
      </c>
      <c r="G521" s="45">
        <v>20.672097759669924</v>
      </c>
      <c r="H521" s="46" t="s">
        <v>712</v>
      </c>
      <c r="I521" s="1"/>
      <c r="J521" s="40">
        <v>3</v>
      </c>
      <c r="K521" s="47">
        <v>3</v>
      </c>
      <c r="L521" s="47">
        <v>3</v>
      </c>
      <c r="M521" s="47">
        <v>1</v>
      </c>
      <c r="N521" s="47">
        <v>3</v>
      </c>
      <c r="O521" s="48" t="s">
        <v>712</v>
      </c>
      <c r="P521" s="1"/>
      <c r="Q521" s="42">
        <f t="shared" si="22"/>
        <v>5</v>
      </c>
      <c r="R521" s="43">
        <f t="shared" si="23"/>
        <v>13</v>
      </c>
      <c r="S521" s="44">
        <f t="shared" si="24"/>
        <v>2.6</v>
      </c>
    </row>
    <row r="522" spans="1:19" hidden="1" x14ac:dyDescent="0.2">
      <c r="A522" s="42" t="s">
        <v>531</v>
      </c>
      <c r="B522" s="78">
        <v>37906</v>
      </c>
      <c r="C522" s="29">
        <v>33.5</v>
      </c>
      <c r="D522" s="30" t="s">
        <v>712</v>
      </c>
      <c r="E522" s="30">
        <v>2.5</v>
      </c>
      <c r="F522" s="45">
        <v>1.0309426888123632</v>
      </c>
      <c r="G522" s="45">
        <v>24.590163934431988</v>
      </c>
      <c r="H522" s="46" t="s">
        <v>712</v>
      </c>
      <c r="I522" s="1"/>
      <c r="J522" s="40">
        <v>0</v>
      </c>
      <c r="K522" s="47" t="s">
        <v>712</v>
      </c>
      <c r="L522" s="47">
        <v>3</v>
      </c>
      <c r="M522" s="47">
        <v>1</v>
      </c>
      <c r="N522" s="47">
        <v>3</v>
      </c>
      <c r="O522" s="48" t="s">
        <v>712</v>
      </c>
      <c r="P522" s="1"/>
      <c r="Q522" s="42">
        <f t="shared" si="22"/>
        <v>4</v>
      </c>
      <c r="R522" s="43">
        <f t="shared" si="23"/>
        <v>7</v>
      </c>
      <c r="S522" s="44">
        <f t="shared" si="24"/>
        <v>1.75</v>
      </c>
    </row>
    <row r="523" spans="1:19" x14ac:dyDescent="0.2">
      <c r="A523" s="42" t="s">
        <v>532</v>
      </c>
      <c r="B523" s="78">
        <v>14348</v>
      </c>
      <c r="C523" s="29">
        <v>45</v>
      </c>
      <c r="D523" s="30">
        <v>3.7230169050715216</v>
      </c>
      <c r="E523" s="30">
        <v>2</v>
      </c>
      <c r="F523" s="45">
        <v>0.60597121353308303</v>
      </c>
      <c r="G523" s="45">
        <v>13.869793772744533</v>
      </c>
      <c r="H523" s="46">
        <v>15.308306316620387</v>
      </c>
      <c r="I523" s="1"/>
      <c r="J523" s="40">
        <v>1</v>
      </c>
      <c r="K523" s="47">
        <v>3</v>
      </c>
      <c r="L523" s="47">
        <v>3</v>
      </c>
      <c r="M523" s="47">
        <v>1</v>
      </c>
      <c r="N523" s="47">
        <v>2</v>
      </c>
      <c r="O523" s="48">
        <v>3</v>
      </c>
      <c r="P523" s="1"/>
      <c r="Q523" s="42">
        <f t="shared" si="22"/>
        <v>6</v>
      </c>
      <c r="R523" s="43">
        <f t="shared" si="23"/>
        <v>13</v>
      </c>
      <c r="S523" s="44">
        <f t="shared" si="24"/>
        <v>2.1666666666666665</v>
      </c>
    </row>
    <row r="524" spans="1:19" hidden="1" x14ac:dyDescent="0.2">
      <c r="A524" s="42" t="s">
        <v>533</v>
      </c>
      <c r="B524" s="78">
        <v>1020</v>
      </c>
      <c r="C524" s="29" t="s">
        <v>712</v>
      </c>
      <c r="D524" s="30" t="s">
        <v>712</v>
      </c>
      <c r="E524" s="30" t="s">
        <v>712</v>
      </c>
      <c r="F524" s="45">
        <v>1.4093137254901968</v>
      </c>
      <c r="G524" s="45" t="s">
        <v>712</v>
      </c>
      <c r="H524" s="46">
        <v>16.053885214720719</v>
      </c>
      <c r="I524" s="1"/>
      <c r="J524" s="40" t="s">
        <v>712</v>
      </c>
      <c r="K524" s="47" t="s">
        <v>712</v>
      </c>
      <c r="L524" s="47" t="s">
        <v>712</v>
      </c>
      <c r="M524" s="47">
        <v>1</v>
      </c>
      <c r="N524" s="47" t="s">
        <v>712</v>
      </c>
      <c r="O524" s="48">
        <v>3</v>
      </c>
      <c r="P524" s="1"/>
      <c r="Q524" s="42">
        <f t="shared" ref="Q524:Q587" si="25">COUNT(J524:O524)</f>
        <v>2</v>
      </c>
      <c r="R524" s="43">
        <f t="shared" ref="R524:R587" si="26">SUM(J524:O524)</f>
        <v>4</v>
      </c>
      <c r="S524" s="44" t="str">
        <f t="shared" ref="S524:S587" si="27">IF(AND(B524&gt;=500,Q524&gt;=4,ISNUMBER(C524)),R524/Q524,"")</f>
        <v/>
      </c>
    </row>
    <row r="525" spans="1:19" hidden="1" x14ac:dyDescent="0.2">
      <c r="A525" s="42" t="s">
        <v>534</v>
      </c>
      <c r="B525" s="78">
        <v>1752</v>
      </c>
      <c r="C525" s="29" t="s">
        <v>712</v>
      </c>
      <c r="D525" s="30" t="s">
        <v>712</v>
      </c>
      <c r="E525" s="30" t="s">
        <v>712</v>
      </c>
      <c r="F525" s="45">
        <v>2.0322143609814844</v>
      </c>
      <c r="G525" s="45" t="s">
        <v>712</v>
      </c>
      <c r="H525" s="46">
        <v>17.584004852414299</v>
      </c>
      <c r="I525" s="1"/>
      <c r="J525" s="40" t="s">
        <v>712</v>
      </c>
      <c r="K525" s="47" t="s">
        <v>712</v>
      </c>
      <c r="L525" s="47" t="s">
        <v>712</v>
      </c>
      <c r="M525" s="47">
        <v>2</v>
      </c>
      <c r="N525" s="47" t="s">
        <v>712</v>
      </c>
      <c r="O525" s="48">
        <v>3</v>
      </c>
      <c r="P525" s="1"/>
      <c r="Q525" s="42">
        <f t="shared" si="25"/>
        <v>2</v>
      </c>
      <c r="R525" s="43">
        <f t="shared" si="26"/>
        <v>5</v>
      </c>
      <c r="S525" s="44" t="str">
        <f t="shared" si="27"/>
        <v/>
      </c>
    </row>
    <row r="526" spans="1:19" hidden="1" x14ac:dyDescent="0.2">
      <c r="A526" s="42" t="s">
        <v>535</v>
      </c>
      <c r="B526" s="78" t="s">
        <v>712</v>
      </c>
      <c r="C526" s="29" t="s">
        <v>712</v>
      </c>
      <c r="D526" s="30" t="s">
        <v>712</v>
      </c>
      <c r="E526" s="30" t="s">
        <v>712</v>
      </c>
      <c r="F526" s="45" t="s">
        <v>712</v>
      </c>
      <c r="G526" s="45" t="s">
        <v>712</v>
      </c>
      <c r="H526" s="46" t="s">
        <v>712</v>
      </c>
      <c r="I526" s="1"/>
      <c r="J526" s="40" t="s">
        <v>712</v>
      </c>
      <c r="K526" s="47" t="s">
        <v>712</v>
      </c>
      <c r="L526" s="47" t="s">
        <v>712</v>
      </c>
      <c r="M526" s="47" t="s">
        <v>712</v>
      </c>
      <c r="N526" s="47" t="s">
        <v>712</v>
      </c>
      <c r="O526" s="48" t="s">
        <v>712</v>
      </c>
      <c r="P526" s="1"/>
      <c r="Q526" s="42">
        <f t="shared" si="25"/>
        <v>0</v>
      </c>
      <c r="R526" s="43">
        <f t="shared" si="26"/>
        <v>0</v>
      </c>
      <c r="S526" s="44" t="str">
        <f t="shared" si="27"/>
        <v/>
      </c>
    </row>
    <row r="527" spans="1:19" hidden="1" x14ac:dyDescent="0.2">
      <c r="A527" s="42" t="s">
        <v>536</v>
      </c>
      <c r="B527" s="78">
        <v>90</v>
      </c>
      <c r="C527" s="29" t="s">
        <v>712</v>
      </c>
      <c r="D527" s="30" t="s">
        <v>712</v>
      </c>
      <c r="E527" s="30" t="s">
        <v>712</v>
      </c>
      <c r="F527" s="45" t="s">
        <v>712</v>
      </c>
      <c r="G527" s="45" t="s">
        <v>712</v>
      </c>
      <c r="H527" s="46" t="s">
        <v>712</v>
      </c>
      <c r="I527" s="1"/>
      <c r="J527" s="40" t="s">
        <v>712</v>
      </c>
      <c r="K527" s="47" t="s">
        <v>712</v>
      </c>
      <c r="L527" s="47" t="s">
        <v>712</v>
      </c>
      <c r="M527" s="47" t="s">
        <v>712</v>
      </c>
      <c r="N527" s="47" t="s">
        <v>712</v>
      </c>
      <c r="O527" s="48" t="s">
        <v>712</v>
      </c>
      <c r="P527" s="1"/>
      <c r="Q527" s="42">
        <f t="shared" si="25"/>
        <v>0</v>
      </c>
      <c r="R527" s="43">
        <f t="shared" si="26"/>
        <v>0</v>
      </c>
      <c r="S527" s="44" t="str">
        <f t="shared" si="27"/>
        <v/>
      </c>
    </row>
    <row r="528" spans="1:19" hidden="1" x14ac:dyDescent="0.2">
      <c r="A528" s="42" t="s">
        <v>537</v>
      </c>
      <c r="B528" s="78">
        <v>92</v>
      </c>
      <c r="C528" s="29" t="s">
        <v>712</v>
      </c>
      <c r="D528" s="30" t="s">
        <v>712</v>
      </c>
      <c r="E528" s="30" t="s">
        <v>712</v>
      </c>
      <c r="F528" s="45" t="s">
        <v>712</v>
      </c>
      <c r="G528" s="45" t="s">
        <v>712</v>
      </c>
      <c r="H528" s="46" t="s">
        <v>712</v>
      </c>
      <c r="I528" s="1"/>
      <c r="J528" s="40" t="s">
        <v>712</v>
      </c>
      <c r="K528" s="47" t="s">
        <v>712</v>
      </c>
      <c r="L528" s="47" t="s">
        <v>712</v>
      </c>
      <c r="M528" s="47" t="s">
        <v>712</v>
      </c>
      <c r="N528" s="47" t="s">
        <v>712</v>
      </c>
      <c r="O528" s="48" t="s">
        <v>712</v>
      </c>
      <c r="P528" s="1"/>
      <c r="Q528" s="42">
        <f t="shared" si="25"/>
        <v>0</v>
      </c>
      <c r="R528" s="43">
        <f t="shared" si="26"/>
        <v>0</v>
      </c>
      <c r="S528" s="44" t="str">
        <f t="shared" si="27"/>
        <v/>
      </c>
    </row>
    <row r="529" spans="1:19" hidden="1" x14ac:dyDescent="0.2">
      <c r="A529" s="42" t="s">
        <v>538</v>
      </c>
      <c r="B529" s="78">
        <v>4504</v>
      </c>
      <c r="C529" s="29">
        <v>34.5</v>
      </c>
      <c r="D529" s="30" t="s">
        <v>712</v>
      </c>
      <c r="E529" s="30">
        <v>4.2</v>
      </c>
      <c r="F529" s="45">
        <v>1.2044979968293781</v>
      </c>
      <c r="G529" s="45">
        <v>12.184466019417476</v>
      </c>
      <c r="H529" s="46">
        <v>10.374943012418299</v>
      </c>
      <c r="I529" s="1"/>
      <c r="J529" s="40">
        <v>0</v>
      </c>
      <c r="K529" s="47" t="s">
        <v>712</v>
      </c>
      <c r="L529" s="47">
        <v>1</v>
      </c>
      <c r="M529" s="47">
        <v>1</v>
      </c>
      <c r="N529" s="47">
        <v>2</v>
      </c>
      <c r="O529" s="48">
        <v>2</v>
      </c>
      <c r="P529" s="1"/>
      <c r="Q529" s="42">
        <f t="shared" si="25"/>
        <v>5</v>
      </c>
      <c r="R529" s="43">
        <f t="shared" si="26"/>
        <v>6</v>
      </c>
      <c r="S529" s="44">
        <f t="shared" si="27"/>
        <v>1.2</v>
      </c>
    </row>
    <row r="530" spans="1:19" hidden="1" x14ac:dyDescent="0.2">
      <c r="A530" s="42" t="s">
        <v>539</v>
      </c>
      <c r="B530" s="78">
        <v>39964</v>
      </c>
      <c r="C530" s="29">
        <v>46</v>
      </c>
      <c r="D530" s="30">
        <v>9.7209912536438043</v>
      </c>
      <c r="E530" s="30">
        <v>4.2</v>
      </c>
      <c r="F530" s="45">
        <v>0.62376037269736262</v>
      </c>
      <c r="G530" s="45">
        <v>30.880926861634254</v>
      </c>
      <c r="H530" s="46">
        <v>7.9524230778777225</v>
      </c>
      <c r="I530" s="1"/>
      <c r="J530" s="40">
        <v>1</v>
      </c>
      <c r="K530" s="47">
        <v>0</v>
      </c>
      <c r="L530" s="47">
        <v>1</v>
      </c>
      <c r="M530" s="47">
        <v>1</v>
      </c>
      <c r="N530" s="47">
        <v>3</v>
      </c>
      <c r="O530" s="48">
        <v>1</v>
      </c>
      <c r="P530" s="1"/>
      <c r="Q530" s="42">
        <f t="shared" si="25"/>
        <v>6</v>
      </c>
      <c r="R530" s="43">
        <f t="shared" si="26"/>
        <v>7</v>
      </c>
      <c r="S530" s="44">
        <f t="shared" si="27"/>
        <v>1.1666666666666667</v>
      </c>
    </row>
    <row r="531" spans="1:19" hidden="1" x14ac:dyDescent="0.2">
      <c r="A531" s="42" t="s">
        <v>540</v>
      </c>
      <c r="B531" s="78">
        <v>15090</v>
      </c>
      <c r="C531" s="29">
        <v>59</v>
      </c>
      <c r="D531" s="30">
        <v>3.6390517461123997</v>
      </c>
      <c r="E531" s="30">
        <v>4.2</v>
      </c>
      <c r="F531" s="45">
        <v>-0.2295225188660428</v>
      </c>
      <c r="G531" s="45">
        <v>29.929095658662526</v>
      </c>
      <c r="H531" s="46">
        <v>13.297127035903644</v>
      </c>
      <c r="I531" s="1"/>
      <c r="J531" s="40">
        <v>1</v>
      </c>
      <c r="K531" s="47">
        <v>3</v>
      </c>
      <c r="L531" s="47">
        <v>1</v>
      </c>
      <c r="M531" s="47">
        <v>0</v>
      </c>
      <c r="N531" s="47">
        <v>3</v>
      </c>
      <c r="O531" s="48">
        <v>2</v>
      </c>
      <c r="P531" s="1"/>
      <c r="Q531" s="42">
        <f t="shared" si="25"/>
        <v>6</v>
      </c>
      <c r="R531" s="43">
        <f t="shared" si="26"/>
        <v>10</v>
      </c>
      <c r="S531" s="44">
        <f t="shared" si="27"/>
        <v>1.6666666666666667</v>
      </c>
    </row>
    <row r="532" spans="1:19" hidden="1" x14ac:dyDescent="0.2">
      <c r="A532" s="42" t="s">
        <v>541</v>
      </c>
      <c r="B532" s="78">
        <v>1790</v>
      </c>
      <c r="C532" s="29" t="s">
        <v>712</v>
      </c>
      <c r="D532" s="30" t="s">
        <v>712</v>
      </c>
      <c r="E532" s="30" t="s">
        <v>712</v>
      </c>
      <c r="F532" s="45">
        <v>2.8350738007978995</v>
      </c>
      <c r="G532" s="45" t="s">
        <v>712</v>
      </c>
      <c r="H532" s="46">
        <v>18.631097689296691</v>
      </c>
      <c r="I532" s="1"/>
      <c r="J532" s="40" t="s">
        <v>712</v>
      </c>
      <c r="K532" s="47" t="s">
        <v>712</v>
      </c>
      <c r="L532" s="47" t="s">
        <v>712</v>
      </c>
      <c r="M532" s="47">
        <v>3</v>
      </c>
      <c r="N532" s="47" t="s">
        <v>712</v>
      </c>
      <c r="O532" s="48">
        <v>3</v>
      </c>
      <c r="P532" s="1"/>
      <c r="Q532" s="42">
        <f t="shared" si="25"/>
        <v>2</v>
      </c>
      <c r="R532" s="43">
        <f t="shared" si="26"/>
        <v>6</v>
      </c>
      <c r="S532" s="44" t="str">
        <f t="shared" si="27"/>
        <v/>
      </c>
    </row>
    <row r="533" spans="1:19" hidden="1" x14ac:dyDescent="0.2">
      <c r="A533" s="42" t="s">
        <v>542</v>
      </c>
      <c r="B533" s="78">
        <v>790</v>
      </c>
      <c r="C533" s="29" t="s">
        <v>712</v>
      </c>
      <c r="D533" s="30" t="s">
        <v>712</v>
      </c>
      <c r="E533" s="30" t="s">
        <v>712</v>
      </c>
      <c r="F533" s="45">
        <v>0.64913131448255124</v>
      </c>
      <c r="G533" s="45" t="s">
        <v>712</v>
      </c>
      <c r="H533" s="46" t="s">
        <v>712</v>
      </c>
      <c r="I533" s="1"/>
      <c r="J533" s="40" t="s">
        <v>712</v>
      </c>
      <c r="K533" s="47" t="s">
        <v>712</v>
      </c>
      <c r="L533" s="47" t="s">
        <v>712</v>
      </c>
      <c r="M533" s="47">
        <v>1</v>
      </c>
      <c r="N533" s="47" t="s">
        <v>712</v>
      </c>
      <c r="O533" s="48" t="s">
        <v>712</v>
      </c>
      <c r="P533" s="1"/>
      <c r="Q533" s="42">
        <f t="shared" si="25"/>
        <v>1</v>
      </c>
      <c r="R533" s="43">
        <f t="shared" si="26"/>
        <v>1</v>
      </c>
      <c r="S533" s="44" t="str">
        <f t="shared" si="27"/>
        <v/>
      </c>
    </row>
    <row r="534" spans="1:19" hidden="1" x14ac:dyDescent="0.2">
      <c r="A534" s="42" t="s">
        <v>543</v>
      </c>
      <c r="B534" s="78">
        <v>1101</v>
      </c>
      <c r="C534" s="29" t="s">
        <v>712</v>
      </c>
      <c r="D534" s="30" t="s">
        <v>712</v>
      </c>
      <c r="E534" s="30" t="s">
        <v>712</v>
      </c>
      <c r="F534" s="45">
        <v>0.79056527805088184</v>
      </c>
      <c r="G534" s="45" t="s">
        <v>712</v>
      </c>
      <c r="H534" s="46" t="s">
        <v>712</v>
      </c>
      <c r="I534" s="1"/>
      <c r="J534" s="40" t="s">
        <v>712</v>
      </c>
      <c r="K534" s="47" t="s">
        <v>712</v>
      </c>
      <c r="L534" s="47" t="s">
        <v>712</v>
      </c>
      <c r="M534" s="47">
        <v>1</v>
      </c>
      <c r="N534" s="47" t="s">
        <v>712</v>
      </c>
      <c r="O534" s="48" t="s">
        <v>712</v>
      </c>
      <c r="P534" s="1"/>
      <c r="Q534" s="42">
        <f t="shared" si="25"/>
        <v>1</v>
      </c>
      <c r="R534" s="43">
        <f t="shared" si="26"/>
        <v>1</v>
      </c>
      <c r="S534" s="44" t="str">
        <f t="shared" si="27"/>
        <v/>
      </c>
    </row>
    <row r="535" spans="1:19" hidden="1" x14ac:dyDescent="0.2">
      <c r="A535" s="42" t="s">
        <v>544</v>
      </c>
      <c r="B535" s="78">
        <v>165</v>
      </c>
      <c r="C535" s="29" t="s">
        <v>712</v>
      </c>
      <c r="D535" s="30" t="s">
        <v>712</v>
      </c>
      <c r="E535" s="30" t="s">
        <v>712</v>
      </c>
      <c r="F535" s="45" t="s">
        <v>712</v>
      </c>
      <c r="G535" s="45" t="s">
        <v>712</v>
      </c>
      <c r="H535" s="46" t="s">
        <v>712</v>
      </c>
      <c r="I535" s="1"/>
      <c r="J535" s="40" t="s">
        <v>712</v>
      </c>
      <c r="K535" s="47" t="s">
        <v>712</v>
      </c>
      <c r="L535" s="47" t="s">
        <v>712</v>
      </c>
      <c r="M535" s="47" t="s">
        <v>712</v>
      </c>
      <c r="N535" s="47" t="s">
        <v>712</v>
      </c>
      <c r="O535" s="48" t="s">
        <v>712</v>
      </c>
      <c r="P535" s="1"/>
      <c r="Q535" s="42">
        <f t="shared" si="25"/>
        <v>0</v>
      </c>
      <c r="R535" s="43">
        <f t="shared" si="26"/>
        <v>0</v>
      </c>
      <c r="S535" s="44" t="str">
        <f t="shared" si="27"/>
        <v/>
      </c>
    </row>
    <row r="536" spans="1:19" hidden="1" x14ac:dyDescent="0.2">
      <c r="A536" s="42" t="s">
        <v>545</v>
      </c>
      <c r="B536" s="78" t="s">
        <v>712</v>
      </c>
      <c r="C536" s="29" t="s">
        <v>712</v>
      </c>
      <c r="D536" s="30" t="s">
        <v>712</v>
      </c>
      <c r="E536" s="30" t="s">
        <v>712</v>
      </c>
      <c r="F536" s="45" t="s">
        <v>712</v>
      </c>
      <c r="G536" s="45" t="s">
        <v>712</v>
      </c>
      <c r="H536" s="46" t="s">
        <v>712</v>
      </c>
      <c r="I536" s="1"/>
      <c r="J536" s="40" t="s">
        <v>712</v>
      </c>
      <c r="K536" s="47" t="s">
        <v>712</v>
      </c>
      <c r="L536" s="47" t="s">
        <v>712</v>
      </c>
      <c r="M536" s="47" t="s">
        <v>712</v>
      </c>
      <c r="N536" s="47" t="s">
        <v>712</v>
      </c>
      <c r="O536" s="48" t="s">
        <v>712</v>
      </c>
      <c r="P536" s="1"/>
      <c r="Q536" s="42">
        <f t="shared" si="25"/>
        <v>0</v>
      </c>
      <c r="R536" s="43">
        <f t="shared" si="26"/>
        <v>0</v>
      </c>
      <c r="S536" s="44" t="str">
        <f t="shared" si="27"/>
        <v/>
      </c>
    </row>
    <row r="537" spans="1:19" hidden="1" x14ac:dyDescent="0.2">
      <c r="A537" s="42" t="s">
        <v>546</v>
      </c>
      <c r="B537" s="78">
        <v>69</v>
      </c>
      <c r="C537" s="29" t="s">
        <v>712</v>
      </c>
      <c r="D537" s="30" t="s">
        <v>712</v>
      </c>
      <c r="E537" s="30" t="s">
        <v>712</v>
      </c>
      <c r="F537" s="45" t="s">
        <v>712</v>
      </c>
      <c r="G537" s="45" t="s">
        <v>712</v>
      </c>
      <c r="H537" s="46" t="s">
        <v>712</v>
      </c>
      <c r="I537" s="1"/>
      <c r="J537" s="40" t="s">
        <v>712</v>
      </c>
      <c r="K537" s="47" t="s">
        <v>712</v>
      </c>
      <c r="L537" s="47" t="s">
        <v>712</v>
      </c>
      <c r="M537" s="47" t="s">
        <v>712</v>
      </c>
      <c r="N537" s="47" t="s">
        <v>712</v>
      </c>
      <c r="O537" s="48" t="s">
        <v>712</v>
      </c>
      <c r="P537" s="1"/>
      <c r="Q537" s="42">
        <f t="shared" si="25"/>
        <v>0</v>
      </c>
      <c r="R537" s="43">
        <f t="shared" si="26"/>
        <v>0</v>
      </c>
      <c r="S537" s="44" t="str">
        <f t="shared" si="27"/>
        <v/>
      </c>
    </row>
    <row r="538" spans="1:19" hidden="1" x14ac:dyDescent="0.2">
      <c r="A538" s="42" t="s">
        <v>547</v>
      </c>
      <c r="B538" s="78" t="s">
        <v>712</v>
      </c>
      <c r="C538" s="29" t="s">
        <v>712</v>
      </c>
      <c r="D538" s="30" t="s">
        <v>712</v>
      </c>
      <c r="E538" s="30" t="s">
        <v>712</v>
      </c>
      <c r="F538" s="45" t="s">
        <v>712</v>
      </c>
      <c r="G538" s="45" t="s">
        <v>712</v>
      </c>
      <c r="H538" s="46" t="s">
        <v>712</v>
      </c>
      <c r="I538" s="1"/>
      <c r="J538" s="40" t="s">
        <v>712</v>
      </c>
      <c r="K538" s="47" t="s">
        <v>712</v>
      </c>
      <c r="L538" s="47" t="s">
        <v>712</v>
      </c>
      <c r="M538" s="47" t="s">
        <v>712</v>
      </c>
      <c r="N538" s="47" t="s">
        <v>712</v>
      </c>
      <c r="O538" s="48" t="s">
        <v>712</v>
      </c>
      <c r="P538" s="1"/>
      <c r="Q538" s="42">
        <f t="shared" si="25"/>
        <v>0</v>
      </c>
      <c r="R538" s="43">
        <f t="shared" si="26"/>
        <v>0</v>
      </c>
      <c r="S538" s="44" t="str">
        <f t="shared" si="27"/>
        <v/>
      </c>
    </row>
    <row r="539" spans="1:19" hidden="1" x14ac:dyDescent="0.2">
      <c r="A539" s="42" t="s">
        <v>548</v>
      </c>
      <c r="B539" s="78">
        <v>60</v>
      </c>
      <c r="C539" s="29" t="s">
        <v>712</v>
      </c>
      <c r="D539" s="30" t="s">
        <v>712</v>
      </c>
      <c r="E539" s="30" t="s">
        <v>712</v>
      </c>
      <c r="F539" s="45" t="s">
        <v>712</v>
      </c>
      <c r="G539" s="45" t="s">
        <v>712</v>
      </c>
      <c r="H539" s="46" t="s">
        <v>712</v>
      </c>
      <c r="I539" s="1"/>
      <c r="J539" s="40" t="s">
        <v>712</v>
      </c>
      <c r="K539" s="47" t="s">
        <v>712</v>
      </c>
      <c r="L539" s="47" t="s">
        <v>712</v>
      </c>
      <c r="M539" s="47" t="s">
        <v>712</v>
      </c>
      <c r="N539" s="47" t="s">
        <v>712</v>
      </c>
      <c r="O539" s="48" t="s">
        <v>712</v>
      </c>
      <c r="P539" s="1"/>
      <c r="Q539" s="42">
        <f t="shared" si="25"/>
        <v>0</v>
      </c>
      <c r="R539" s="43">
        <f t="shared" si="26"/>
        <v>0</v>
      </c>
      <c r="S539" s="44" t="str">
        <f t="shared" si="27"/>
        <v/>
      </c>
    </row>
    <row r="540" spans="1:19" hidden="1" x14ac:dyDescent="0.2">
      <c r="A540" s="42" t="s">
        <v>549</v>
      </c>
      <c r="B540" s="78">
        <v>752</v>
      </c>
      <c r="C540" s="29" t="s">
        <v>712</v>
      </c>
      <c r="D540" s="30" t="s">
        <v>712</v>
      </c>
      <c r="E540" s="30" t="s">
        <v>712</v>
      </c>
      <c r="F540" s="45">
        <v>-2.3476697700623994E-3</v>
      </c>
      <c r="G540" s="45" t="s">
        <v>712</v>
      </c>
      <c r="H540" s="46" t="s">
        <v>712</v>
      </c>
      <c r="I540" s="1"/>
      <c r="J540" s="40" t="s">
        <v>712</v>
      </c>
      <c r="K540" s="47" t="s">
        <v>712</v>
      </c>
      <c r="L540" s="47" t="s">
        <v>712</v>
      </c>
      <c r="M540" s="47">
        <v>0</v>
      </c>
      <c r="N540" s="47" t="s">
        <v>712</v>
      </c>
      <c r="O540" s="48" t="s">
        <v>712</v>
      </c>
      <c r="P540" s="1"/>
      <c r="Q540" s="42">
        <f t="shared" si="25"/>
        <v>1</v>
      </c>
      <c r="R540" s="43">
        <f t="shared" si="26"/>
        <v>0</v>
      </c>
      <c r="S540" s="44" t="str">
        <f t="shared" si="27"/>
        <v/>
      </c>
    </row>
    <row r="541" spans="1:19" hidden="1" x14ac:dyDescent="0.2">
      <c r="A541" s="42" t="s">
        <v>550</v>
      </c>
      <c r="B541" s="78">
        <v>45495</v>
      </c>
      <c r="C541" s="29">
        <v>80</v>
      </c>
      <c r="D541" s="30">
        <v>6.922350845947788</v>
      </c>
      <c r="E541" s="30">
        <v>3.1</v>
      </c>
      <c r="F541" s="45">
        <v>1.3762947977416715</v>
      </c>
      <c r="G541" s="45">
        <v>12.618192133131382</v>
      </c>
      <c r="H541" s="46">
        <v>12.306605373276197</v>
      </c>
      <c r="I541" s="1"/>
      <c r="J541" s="40">
        <v>3</v>
      </c>
      <c r="K541" s="47">
        <v>0</v>
      </c>
      <c r="L541" s="47">
        <v>2</v>
      </c>
      <c r="M541" s="47">
        <v>1</v>
      </c>
      <c r="N541" s="47">
        <v>2</v>
      </c>
      <c r="O541" s="48">
        <v>2</v>
      </c>
      <c r="P541" s="1"/>
      <c r="Q541" s="42">
        <f t="shared" si="25"/>
        <v>6</v>
      </c>
      <c r="R541" s="43">
        <f t="shared" si="26"/>
        <v>10</v>
      </c>
      <c r="S541" s="44">
        <f t="shared" si="27"/>
        <v>1.6666666666666667</v>
      </c>
    </row>
    <row r="542" spans="1:19" hidden="1" x14ac:dyDescent="0.2">
      <c r="A542" s="42" t="s">
        <v>551</v>
      </c>
      <c r="B542" s="78">
        <v>257</v>
      </c>
      <c r="C542" s="29" t="s">
        <v>712</v>
      </c>
      <c r="D542" s="30" t="s">
        <v>712</v>
      </c>
      <c r="E542" s="30" t="s">
        <v>712</v>
      </c>
      <c r="F542" s="45" t="s">
        <v>712</v>
      </c>
      <c r="G542" s="45" t="s">
        <v>712</v>
      </c>
      <c r="H542" s="46" t="s">
        <v>712</v>
      </c>
      <c r="I542" s="1"/>
      <c r="J542" s="40" t="s">
        <v>712</v>
      </c>
      <c r="K542" s="47" t="s">
        <v>712</v>
      </c>
      <c r="L542" s="47" t="s">
        <v>712</v>
      </c>
      <c r="M542" s="47" t="s">
        <v>712</v>
      </c>
      <c r="N542" s="47" t="s">
        <v>712</v>
      </c>
      <c r="O542" s="48" t="s">
        <v>712</v>
      </c>
      <c r="P542" s="1"/>
      <c r="Q542" s="42">
        <f t="shared" si="25"/>
        <v>0</v>
      </c>
      <c r="R542" s="43">
        <f t="shared" si="26"/>
        <v>0</v>
      </c>
      <c r="S542" s="44" t="str">
        <f t="shared" si="27"/>
        <v/>
      </c>
    </row>
    <row r="543" spans="1:19" hidden="1" x14ac:dyDescent="0.2">
      <c r="A543" s="42" t="s">
        <v>552</v>
      </c>
      <c r="B543" s="78" t="s">
        <v>712</v>
      </c>
      <c r="C543" s="29" t="s">
        <v>712</v>
      </c>
      <c r="D543" s="30" t="s">
        <v>712</v>
      </c>
      <c r="E543" s="30" t="s">
        <v>712</v>
      </c>
      <c r="F543" s="45" t="s">
        <v>712</v>
      </c>
      <c r="G543" s="45" t="s">
        <v>712</v>
      </c>
      <c r="H543" s="46" t="s">
        <v>712</v>
      </c>
      <c r="I543" s="1"/>
      <c r="J543" s="40" t="s">
        <v>712</v>
      </c>
      <c r="K543" s="47" t="s">
        <v>712</v>
      </c>
      <c r="L543" s="47" t="s">
        <v>712</v>
      </c>
      <c r="M543" s="47" t="s">
        <v>712</v>
      </c>
      <c r="N543" s="47" t="s">
        <v>712</v>
      </c>
      <c r="O543" s="48" t="s">
        <v>712</v>
      </c>
      <c r="P543" s="1"/>
      <c r="Q543" s="42">
        <f t="shared" si="25"/>
        <v>0</v>
      </c>
      <c r="R543" s="43">
        <f t="shared" si="26"/>
        <v>0</v>
      </c>
      <c r="S543" s="44" t="str">
        <f t="shared" si="27"/>
        <v/>
      </c>
    </row>
    <row r="544" spans="1:19" hidden="1" x14ac:dyDescent="0.2">
      <c r="A544" s="42" t="s">
        <v>553</v>
      </c>
      <c r="B544" s="78">
        <v>13206</v>
      </c>
      <c r="C544" s="29">
        <v>50</v>
      </c>
      <c r="D544" s="30" t="s">
        <v>712</v>
      </c>
      <c r="E544" s="30">
        <v>3.1</v>
      </c>
      <c r="F544" s="45">
        <v>4.605705505159996E-2</v>
      </c>
      <c r="G544" s="45">
        <v>9.3257036807924116</v>
      </c>
      <c r="H544" s="46">
        <v>8.4604190623792714</v>
      </c>
      <c r="I544" s="1"/>
      <c r="J544" s="40">
        <v>1</v>
      </c>
      <c r="K544" s="47" t="s">
        <v>712</v>
      </c>
      <c r="L544" s="47">
        <v>2</v>
      </c>
      <c r="M544" s="47">
        <v>0</v>
      </c>
      <c r="N544" s="47">
        <v>1</v>
      </c>
      <c r="O544" s="48">
        <v>1</v>
      </c>
      <c r="P544" s="1"/>
      <c r="Q544" s="42">
        <f t="shared" si="25"/>
        <v>5</v>
      </c>
      <c r="R544" s="43">
        <f t="shared" si="26"/>
        <v>5</v>
      </c>
      <c r="S544" s="44">
        <f t="shared" si="27"/>
        <v>1</v>
      </c>
    </row>
    <row r="545" spans="1:19" hidden="1" x14ac:dyDescent="0.2">
      <c r="A545" s="42" t="s">
        <v>554</v>
      </c>
      <c r="B545" s="78">
        <v>2075</v>
      </c>
      <c r="C545" s="29" t="s">
        <v>712</v>
      </c>
      <c r="D545" s="30" t="s">
        <v>712</v>
      </c>
      <c r="E545" s="30" t="s">
        <v>712</v>
      </c>
      <c r="F545" s="45">
        <v>1.5492545320428279</v>
      </c>
      <c r="G545" s="45" t="s">
        <v>712</v>
      </c>
      <c r="H545" s="46" t="s">
        <v>712</v>
      </c>
      <c r="I545" s="1"/>
      <c r="J545" s="40" t="s">
        <v>712</v>
      </c>
      <c r="K545" s="47" t="s">
        <v>712</v>
      </c>
      <c r="L545" s="47" t="s">
        <v>712</v>
      </c>
      <c r="M545" s="47">
        <v>2</v>
      </c>
      <c r="N545" s="47" t="s">
        <v>712</v>
      </c>
      <c r="O545" s="48" t="s">
        <v>712</v>
      </c>
      <c r="P545" s="1"/>
      <c r="Q545" s="42">
        <f t="shared" si="25"/>
        <v>1</v>
      </c>
      <c r="R545" s="43">
        <f t="shared" si="26"/>
        <v>2</v>
      </c>
      <c r="S545" s="44" t="str">
        <f t="shared" si="27"/>
        <v/>
      </c>
    </row>
    <row r="546" spans="1:19" hidden="1" x14ac:dyDescent="0.2">
      <c r="A546" s="42" t="s">
        <v>555</v>
      </c>
      <c r="B546" s="78">
        <v>4239</v>
      </c>
      <c r="C546" s="29">
        <v>39</v>
      </c>
      <c r="D546" s="30">
        <v>10.160360360360361</v>
      </c>
      <c r="E546" s="30" t="s">
        <v>713</v>
      </c>
      <c r="F546" s="45">
        <v>0.83882932562213153</v>
      </c>
      <c r="G546" s="45">
        <v>13.337084974676422</v>
      </c>
      <c r="H546" s="46">
        <v>15.107576753694707</v>
      </c>
      <c r="I546" s="1"/>
      <c r="J546" s="40">
        <v>0</v>
      </c>
      <c r="K546" s="47">
        <v>0</v>
      </c>
      <c r="L546" s="47" t="s">
        <v>712</v>
      </c>
      <c r="M546" s="47">
        <v>1</v>
      </c>
      <c r="N546" s="47">
        <v>2</v>
      </c>
      <c r="O546" s="48">
        <v>3</v>
      </c>
      <c r="P546" s="1"/>
      <c r="Q546" s="42">
        <f t="shared" si="25"/>
        <v>5</v>
      </c>
      <c r="R546" s="43">
        <f t="shared" si="26"/>
        <v>6</v>
      </c>
      <c r="S546" s="44">
        <f t="shared" si="27"/>
        <v>1.2</v>
      </c>
    </row>
    <row r="547" spans="1:19" hidden="1" x14ac:dyDescent="0.2">
      <c r="A547" s="42" t="s">
        <v>556</v>
      </c>
      <c r="B547" s="78" t="s">
        <v>712</v>
      </c>
      <c r="C547" s="29" t="s">
        <v>712</v>
      </c>
      <c r="D547" s="30" t="s">
        <v>712</v>
      </c>
      <c r="E547" s="30" t="s">
        <v>712</v>
      </c>
      <c r="F547" s="45" t="s">
        <v>712</v>
      </c>
      <c r="G547" s="45" t="s">
        <v>712</v>
      </c>
      <c r="H547" s="46" t="s">
        <v>712</v>
      </c>
      <c r="I547" s="1"/>
      <c r="J547" s="40" t="s">
        <v>712</v>
      </c>
      <c r="K547" s="47" t="s">
        <v>712</v>
      </c>
      <c r="L547" s="47" t="s">
        <v>712</v>
      </c>
      <c r="M547" s="47" t="s">
        <v>712</v>
      </c>
      <c r="N547" s="47" t="s">
        <v>712</v>
      </c>
      <c r="O547" s="48" t="s">
        <v>712</v>
      </c>
      <c r="P547" s="1"/>
      <c r="Q547" s="42">
        <f t="shared" si="25"/>
        <v>0</v>
      </c>
      <c r="R547" s="43">
        <f t="shared" si="26"/>
        <v>0</v>
      </c>
      <c r="S547" s="44" t="str">
        <f t="shared" si="27"/>
        <v/>
      </c>
    </row>
    <row r="548" spans="1:19" hidden="1" x14ac:dyDescent="0.2">
      <c r="A548" s="42" t="s">
        <v>557</v>
      </c>
      <c r="B548" s="78" t="s">
        <v>712</v>
      </c>
      <c r="C548" s="29" t="s">
        <v>712</v>
      </c>
      <c r="D548" s="30" t="s">
        <v>712</v>
      </c>
      <c r="E548" s="30" t="s">
        <v>712</v>
      </c>
      <c r="F548" s="45" t="s">
        <v>712</v>
      </c>
      <c r="G548" s="45" t="s">
        <v>712</v>
      </c>
      <c r="H548" s="46" t="s">
        <v>712</v>
      </c>
      <c r="I548" s="1"/>
      <c r="J548" s="40" t="s">
        <v>712</v>
      </c>
      <c r="K548" s="47" t="s">
        <v>712</v>
      </c>
      <c r="L548" s="47" t="s">
        <v>712</v>
      </c>
      <c r="M548" s="47" t="s">
        <v>712</v>
      </c>
      <c r="N548" s="47" t="s">
        <v>712</v>
      </c>
      <c r="O548" s="48" t="s">
        <v>712</v>
      </c>
      <c r="P548" s="1"/>
      <c r="Q548" s="42">
        <f t="shared" si="25"/>
        <v>0</v>
      </c>
      <c r="R548" s="43">
        <f t="shared" si="26"/>
        <v>0</v>
      </c>
      <c r="S548" s="44" t="str">
        <f t="shared" si="27"/>
        <v/>
      </c>
    </row>
    <row r="549" spans="1:19" hidden="1" x14ac:dyDescent="0.2">
      <c r="A549" s="42" t="s">
        <v>558</v>
      </c>
      <c r="B549" s="78" t="s">
        <v>712</v>
      </c>
      <c r="C549" s="29" t="s">
        <v>712</v>
      </c>
      <c r="D549" s="30" t="s">
        <v>712</v>
      </c>
      <c r="E549" s="30" t="s">
        <v>712</v>
      </c>
      <c r="F549" s="45" t="s">
        <v>712</v>
      </c>
      <c r="G549" s="45" t="s">
        <v>712</v>
      </c>
      <c r="H549" s="46" t="s">
        <v>712</v>
      </c>
      <c r="I549" s="1"/>
      <c r="J549" s="40" t="s">
        <v>712</v>
      </c>
      <c r="K549" s="47" t="s">
        <v>712</v>
      </c>
      <c r="L549" s="47" t="s">
        <v>712</v>
      </c>
      <c r="M549" s="47" t="s">
        <v>712</v>
      </c>
      <c r="N549" s="47" t="s">
        <v>712</v>
      </c>
      <c r="O549" s="48" t="s">
        <v>712</v>
      </c>
      <c r="P549" s="1"/>
      <c r="Q549" s="42">
        <f t="shared" si="25"/>
        <v>0</v>
      </c>
      <c r="R549" s="43">
        <f t="shared" si="26"/>
        <v>0</v>
      </c>
      <c r="S549" s="44" t="str">
        <f t="shared" si="27"/>
        <v/>
      </c>
    </row>
    <row r="550" spans="1:19" hidden="1" x14ac:dyDescent="0.2">
      <c r="A550" s="42" t="s">
        <v>559</v>
      </c>
      <c r="B550" s="78">
        <v>2120</v>
      </c>
      <c r="C550" s="29">
        <v>57</v>
      </c>
      <c r="D550" s="30" t="s">
        <v>712</v>
      </c>
      <c r="E550" s="30" t="s">
        <v>713</v>
      </c>
      <c r="F550" s="45">
        <v>1.0175832810941094</v>
      </c>
      <c r="G550" s="45">
        <v>10.636878959651797</v>
      </c>
      <c r="H550" s="46">
        <v>9.0379351342383902</v>
      </c>
      <c r="I550" s="1"/>
      <c r="J550" s="40">
        <v>1</v>
      </c>
      <c r="K550" s="47" t="s">
        <v>712</v>
      </c>
      <c r="L550" s="47" t="s">
        <v>712</v>
      </c>
      <c r="M550" s="47">
        <v>1</v>
      </c>
      <c r="N550" s="47">
        <v>1</v>
      </c>
      <c r="O550" s="48">
        <v>1</v>
      </c>
      <c r="P550" s="1"/>
      <c r="Q550" s="42">
        <f t="shared" si="25"/>
        <v>4</v>
      </c>
      <c r="R550" s="43">
        <f t="shared" si="26"/>
        <v>4</v>
      </c>
      <c r="S550" s="44">
        <f t="shared" si="27"/>
        <v>1</v>
      </c>
    </row>
    <row r="551" spans="1:19" hidden="1" x14ac:dyDescent="0.2">
      <c r="A551" s="42" t="s">
        <v>560</v>
      </c>
      <c r="B551" s="78" t="s">
        <v>712</v>
      </c>
      <c r="C551" s="29" t="s">
        <v>712</v>
      </c>
      <c r="D551" s="30" t="s">
        <v>712</v>
      </c>
      <c r="E551" s="30" t="s">
        <v>712</v>
      </c>
      <c r="F551" s="45" t="s">
        <v>712</v>
      </c>
      <c r="G551" s="45" t="s">
        <v>712</v>
      </c>
      <c r="H551" s="46" t="s">
        <v>712</v>
      </c>
      <c r="I551" s="1"/>
      <c r="J551" s="40" t="s">
        <v>712</v>
      </c>
      <c r="K551" s="47" t="s">
        <v>712</v>
      </c>
      <c r="L551" s="47" t="s">
        <v>712</v>
      </c>
      <c r="M551" s="47" t="s">
        <v>712</v>
      </c>
      <c r="N551" s="47" t="s">
        <v>712</v>
      </c>
      <c r="O551" s="48" t="s">
        <v>712</v>
      </c>
      <c r="P551" s="1"/>
      <c r="Q551" s="42">
        <f t="shared" si="25"/>
        <v>0</v>
      </c>
      <c r="R551" s="43">
        <f t="shared" si="26"/>
        <v>0</v>
      </c>
      <c r="S551" s="44" t="str">
        <f t="shared" si="27"/>
        <v/>
      </c>
    </row>
    <row r="552" spans="1:19" hidden="1" x14ac:dyDescent="0.2">
      <c r="A552" s="42" t="s">
        <v>561</v>
      </c>
      <c r="B552" s="78" t="s">
        <v>712</v>
      </c>
      <c r="C552" s="29" t="s">
        <v>712</v>
      </c>
      <c r="D552" s="30" t="s">
        <v>712</v>
      </c>
      <c r="E552" s="30" t="s">
        <v>712</v>
      </c>
      <c r="F552" s="45" t="s">
        <v>712</v>
      </c>
      <c r="G552" s="45" t="s">
        <v>712</v>
      </c>
      <c r="H552" s="46" t="s">
        <v>712</v>
      </c>
      <c r="I552" s="1"/>
      <c r="J552" s="40" t="s">
        <v>712</v>
      </c>
      <c r="K552" s="47" t="s">
        <v>712</v>
      </c>
      <c r="L552" s="47" t="s">
        <v>712</v>
      </c>
      <c r="M552" s="47" t="s">
        <v>712</v>
      </c>
      <c r="N552" s="47" t="s">
        <v>712</v>
      </c>
      <c r="O552" s="48" t="s">
        <v>712</v>
      </c>
      <c r="P552" s="1"/>
      <c r="Q552" s="42">
        <f t="shared" si="25"/>
        <v>0</v>
      </c>
      <c r="R552" s="43">
        <f t="shared" si="26"/>
        <v>0</v>
      </c>
      <c r="S552" s="44" t="str">
        <f t="shared" si="27"/>
        <v/>
      </c>
    </row>
    <row r="553" spans="1:19" hidden="1" x14ac:dyDescent="0.2">
      <c r="A553" s="42" t="s">
        <v>562</v>
      </c>
      <c r="B553" s="78" t="s">
        <v>712</v>
      </c>
      <c r="C553" s="29" t="s">
        <v>712</v>
      </c>
      <c r="D553" s="30" t="s">
        <v>712</v>
      </c>
      <c r="E553" s="30" t="s">
        <v>712</v>
      </c>
      <c r="F553" s="45" t="s">
        <v>712</v>
      </c>
      <c r="G553" s="45" t="s">
        <v>712</v>
      </c>
      <c r="H553" s="46" t="s">
        <v>712</v>
      </c>
      <c r="I553" s="1"/>
      <c r="J553" s="40" t="s">
        <v>712</v>
      </c>
      <c r="K553" s="47" t="s">
        <v>712</v>
      </c>
      <c r="L553" s="47" t="s">
        <v>712</v>
      </c>
      <c r="M553" s="47" t="s">
        <v>712</v>
      </c>
      <c r="N553" s="47" t="s">
        <v>712</v>
      </c>
      <c r="O553" s="48" t="s">
        <v>712</v>
      </c>
      <c r="P553" s="1"/>
      <c r="Q553" s="42">
        <f t="shared" si="25"/>
        <v>0</v>
      </c>
      <c r="R553" s="43">
        <f t="shared" si="26"/>
        <v>0</v>
      </c>
      <c r="S553" s="44" t="str">
        <f t="shared" si="27"/>
        <v/>
      </c>
    </row>
    <row r="554" spans="1:19" hidden="1" x14ac:dyDescent="0.2">
      <c r="A554" s="42" t="s">
        <v>563</v>
      </c>
      <c r="B554" s="78" t="s">
        <v>712</v>
      </c>
      <c r="C554" s="29" t="s">
        <v>712</v>
      </c>
      <c r="D554" s="30" t="s">
        <v>712</v>
      </c>
      <c r="E554" s="30" t="s">
        <v>712</v>
      </c>
      <c r="F554" s="45" t="s">
        <v>712</v>
      </c>
      <c r="G554" s="45" t="s">
        <v>712</v>
      </c>
      <c r="H554" s="46" t="s">
        <v>712</v>
      </c>
      <c r="I554" s="1"/>
      <c r="J554" s="40" t="s">
        <v>712</v>
      </c>
      <c r="K554" s="47" t="s">
        <v>712</v>
      </c>
      <c r="L554" s="47" t="s">
        <v>712</v>
      </c>
      <c r="M554" s="47" t="s">
        <v>712</v>
      </c>
      <c r="N554" s="47" t="s">
        <v>712</v>
      </c>
      <c r="O554" s="48" t="s">
        <v>712</v>
      </c>
      <c r="P554" s="1"/>
      <c r="Q554" s="42">
        <f t="shared" si="25"/>
        <v>0</v>
      </c>
      <c r="R554" s="43">
        <f t="shared" si="26"/>
        <v>0</v>
      </c>
      <c r="S554" s="44" t="str">
        <f t="shared" si="27"/>
        <v/>
      </c>
    </row>
    <row r="555" spans="1:19" hidden="1" x14ac:dyDescent="0.2">
      <c r="A555" s="42" t="s">
        <v>564</v>
      </c>
      <c r="B555" s="78" t="s">
        <v>712</v>
      </c>
      <c r="C555" s="29" t="s">
        <v>712</v>
      </c>
      <c r="D555" s="30" t="s">
        <v>712</v>
      </c>
      <c r="E555" s="30" t="s">
        <v>712</v>
      </c>
      <c r="F555" s="45" t="s">
        <v>712</v>
      </c>
      <c r="G555" s="45" t="s">
        <v>712</v>
      </c>
      <c r="H555" s="46" t="s">
        <v>712</v>
      </c>
      <c r="I555" s="1"/>
      <c r="J555" s="40" t="s">
        <v>712</v>
      </c>
      <c r="K555" s="47" t="s">
        <v>712</v>
      </c>
      <c r="L555" s="47" t="s">
        <v>712</v>
      </c>
      <c r="M555" s="47" t="s">
        <v>712</v>
      </c>
      <c r="N555" s="47" t="s">
        <v>712</v>
      </c>
      <c r="O555" s="48" t="s">
        <v>712</v>
      </c>
      <c r="P555" s="1"/>
      <c r="Q555" s="42">
        <f t="shared" si="25"/>
        <v>0</v>
      </c>
      <c r="R555" s="43">
        <f t="shared" si="26"/>
        <v>0</v>
      </c>
      <c r="S555" s="44" t="str">
        <f t="shared" si="27"/>
        <v/>
      </c>
    </row>
    <row r="556" spans="1:19" hidden="1" x14ac:dyDescent="0.2">
      <c r="A556" s="42" t="s">
        <v>565</v>
      </c>
      <c r="B556" s="78" t="s">
        <v>712</v>
      </c>
      <c r="C556" s="29" t="s">
        <v>712</v>
      </c>
      <c r="D556" s="30" t="s">
        <v>712</v>
      </c>
      <c r="E556" s="30" t="s">
        <v>712</v>
      </c>
      <c r="F556" s="45" t="s">
        <v>712</v>
      </c>
      <c r="G556" s="45" t="s">
        <v>712</v>
      </c>
      <c r="H556" s="46" t="s">
        <v>712</v>
      </c>
      <c r="I556" s="1"/>
      <c r="J556" s="40" t="s">
        <v>712</v>
      </c>
      <c r="K556" s="47" t="s">
        <v>712</v>
      </c>
      <c r="L556" s="47" t="s">
        <v>712</v>
      </c>
      <c r="M556" s="47" t="s">
        <v>712</v>
      </c>
      <c r="N556" s="47" t="s">
        <v>712</v>
      </c>
      <c r="O556" s="48" t="s">
        <v>712</v>
      </c>
      <c r="P556" s="1"/>
      <c r="Q556" s="42">
        <f t="shared" si="25"/>
        <v>0</v>
      </c>
      <c r="R556" s="43">
        <f t="shared" si="26"/>
        <v>0</v>
      </c>
      <c r="S556" s="44" t="str">
        <f t="shared" si="27"/>
        <v/>
      </c>
    </row>
    <row r="557" spans="1:19" hidden="1" x14ac:dyDescent="0.2">
      <c r="A557" s="42" t="s">
        <v>566</v>
      </c>
      <c r="B557" s="78">
        <v>94</v>
      </c>
      <c r="C557" s="29" t="s">
        <v>712</v>
      </c>
      <c r="D557" s="30" t="s">
        <v>712</v>
      </c>
      <c r="E557" s="30" t="s">
        <v>712</v>
      </c>
      <c r="F557" s="45" t="s">
        <v>712</v>
      </c>
      <c r="G557" s="45" t="s">
        <v>712</v>
      </c>
      <c r="H557" s="46" t="s">
        <v>712</v>
      </c>
      <c r="I557" s="1"/>
      <c r="J557" s="40" t="s">
        <v>712</v>
      </c>
      <c r="K557" s="47" t="s">
        <v>712</v>
      </c>
      <c r="L557" s="47" t="s">
        <v>712</v>
      </c>
      <c r="M557" s="47" t="s">
        <v>712</v>
      </c>
      <c r="N557" s="47" t="s">
        <v>712</v>
      </c>
      <c r="O557" s="48" t="s">
        <v>712</v>
      </c>
      <c r="P557" s="1"/>
      <c r="Q557" s="42">
        <f t="shared" si="25"/>
        <v>0</v>
      </c>
      <c r="R557" s="43">
        <f t="shared" si="26"/>
        <v>0</v>
      </c>
      <c r="S557" s="44" t="str">
        <f t="shared" si="27"/>
        <v/>
      </c>
    </row>
    <row r="558" spans="1:19" hidden="1" x14ac:dyDescent="0.2">
      <c r="A558" s="42" t="s">
        <v>567</v>
      </c>
      <c r="B558" s="78">
        <v>3534</v>
      </c>
      <c r="C558" s="29">
        <v>53</v>
      </c>
      <c r="D558" s="30" t="s">
        <v>712</v>
      </c>
      <c r="E558" s="30" t="s">
        <v>713</v>
      </c>
      <c r="F558" s="45">
        <v>5.0497521018011433</v>
      </c>
      <c r="G558" s="45">
        <v>9.9931239972505157</v>
      </c>
      <c r="H558" s="46">
        <v>9.0276824855737576</v>
      </c>
      <c r="I558" s="1"/>
      <c r="J558" s="40">
        <v>1</v>
      </c>
      <c r="K558" s="47" t="s">
        <v>712</v>
      </c>
      <c r="L558" s="47" t="s">
        <v>712</v>
      </c>
      <c r="M558" s="47">
        <v>3</v>
      </c>
      <c r="N558" s="47">
        <v>1</v>
      </c>
      <c r="O558" s="48">
        <v>1</v>
      </c>
      <c r="P558" s="1"/>
      <c r="Q558" s="42">
        <f t="shared" si="25"/>
        <v>4</v>
      </c>
      <c r="R558" s="43">
        <f t="shared" si="26"/>
        <v>6</v>
      </c>
      <c r="S558" s="44">
        <f t="shared" si="27"/>
        <v>1.5</v>
      </c>
    </row>
    <row r="559" spans="1:19" hidden="1" x14ac:dyDescent="0.2">
      <c r="A559" s="42" t="s">
        <v>568</v>
      </c>
      <c r="B559" s="78">
        <v>318</v>
      </c>
      <c r="C559" s="29" t="s">
        <v>712</v>
      </c>
      <c r="D559" s="30" t="s">
        <v>712</v>
      </c>
      <c r="E559" s="30" t="s">
        <v>712</v>
      </c>
      <c r="F559" s="45" t="s">
        <v>712</v>
      </c>
      <c r="G559" s="45" t="s">
        <v>712</v>
      </c>
      <c r="H559" s="46" t="s">
        <v>712</v>
      </c>
      <c r="I559" s="1"/>
      <c r="J559" s="40" t="s">
        <v>712</v>
      </c>
      <c r="K559" s="47" t="s">
        <v>712</v>
      </c>
      <c r="L559" s="47" t="s">
        <v>712</v>
      </c>
      <c r="M559" s="47" t="s">
        <v>712</v>
      </c>
      <c r="N559" s="47" t="s">
        <v>712</v>
      </c>
      <c r="O559" s="48" t="s">
        <v>712</v>
      </c>
      <c r="P559" s="1"/>
      <c r="Q559" s="42">
        <f t="shared" si="25"/>
        <v>0</v>
      </c>
      <c r="R559" s="43">
        <f t="shared" si="26"/>
        <v>0</v>
      </c>
      <c r="S559" s="44" t="str">
        <f t="shared" si="27"/>
        <v/>
      </c>
    </row>
    <row r="560" spans="1:19" hidden="1" x14ac:dyDescent="0.2">
      <c r="A560" s="42" t="s">
        <v>569</v>
      </c>
      <c r="B560" s="78">
        <v>264</v>
      </c>
      <c r="C560" s="29" t="s">
        <v>712</v>
      </c>
      <c r="D560" s="30" t="s">
        <v>712</v>
      </c>
      <c r="E560" s="30" t="s">
        <v>712</v>
      </c>
      <c r="F560" s="45" t="s">
        <v>712</v>
      </c>
      <c r="G560" s="45" t="s">
        <v>712</v>
      </c>
      <c r="H560" s="46" t="s">
        <v>712</v>
      </c>
      <c r="I560" s="1"/>
      <c r="J560" s="40" t="s">
        <v>712</v>
      </c>
      <c r="K560" s="47" t="s">
        <v>712</v>
      </c>
      <c r="L560" s="47" t="s">
        <v>712</v>
      </c>
      <c r="M560" s="47" t="s">
        <v>712</v>
      </c>
      <c r="N560" s="47" t="s">
        <v>712</v>
      </c>
      <c r="O560" s="48" t="s">
        <v>712</v>
      </c>
      <c r="P560" s="1"/>
      <c r="Q560" s="42">
        <f t="shared" si="25"/>
        <v>0</v>
      </c>
      <c r="R560" s="43">
        <f t="shared" si="26"/>
        <v>0</v>
      </c>
      <c r="S560" s="44" t="str">
        <f t="shared" si="27"/>
        <v/>
      </c>
    </row>
    <row r="561" spans="1:19" hidden="1" x14ac:dyDescent="0.2">
      <c r="A561" s="42" t="s">
        <v>570</v>
      </c>
      <c r="B561" s="78">
        <v>125</v>
      </c>
      <c r="C561" s="29" t="s">
        <v>712</v>
      </c>
      <c r="D561" s="30" t="s">
        <v>712</v>
      </c>
      <c r="E561" s="30" t="s">
        <v>712</v>
      </c>
      <c r="F561" s="45" t="s">
        <v>712</v>
      </c>
      <c r="G561" s="45" t="s">
        <v>712</v>
      </c>
      <c r="H561" s="46" t="s">
        <v>712</v>
      </c>
      <c r="I561" s="1"/>
      <c r="J561" s="40" t="s">
        <v>712</v>
      </c>
      <c r="K561" s="47" t="s">
        <v>712</v>
      </c>
      <c r="L561" s="47" t="s">
        <v>712</v>
      </c>
      <c r="M561" s="47" t="s">
        <v>712</v>
      </c>
      <c r="N561" s="47" t="s">
        <v>712</v>
      </c>
      <c r="O561" s="48" t="s">
        <v>712</v>
      </c>
      <c r="P561" s="1"/>
      <c r="Q561" s="42">
        <f t="shared" si="25"/>
        <v>0</v>
      </c>
      <c r="R561" s="43">
        <f t="shared" si="26"/>
        <v>0</v>
      </c>
      <c r="S561" s="44" t="str">
        <f t="shared" si="27"/>
        <v/>
      </c>
    </row>
    <row r="562" spans="1:19" hidden="1" x14ac:dyDescent="0.2">
      <c r="A562" s="42" t="s">
        <v>571</v>
      </c>
      <c r="B562" s="78" t="s">
        <v>712</v>
      </c>
      <c r="C562" s="29" t="s">
        <v>712</v>
      </c>
      <c r="D562" s="30" t="s">
        <v>712</v>
      </c>
      <c r="E562" s="30" t="s">
        <v>712</v>
      </c>
      <c r="F562" s="45" t="s">
        <v>712</v>
      </c>
      <c r="G562" s="45" t="s">
        <v>712</v>
      </c>
      <c r="H562" s="46" t="s">
        <v>712</v>
      </c>
      <c r="I562" s="1"/>
      <c r="J562" s="40" t="s">
        <v>712</v>
      </c>
      <c r="K562" s="47" t="s">
        <v>712</v>
      </c>
      <c r="L562" s="47" t="s">
        <v>712</v>
      </c>
      <c r="M562" s="47" t="s">
        <v>712</v>
      </c>
      <c r="N562" s="47" t="s">
        <v>712</v>
      </c>
      <c r="O562" s="48" t="s">
        <v>712</v>
      </c>
      <c r="P562" s="1"/>
      <c r="Q562" s="42">
        <f t="shared" si="25"/>
        <v>0</v>
      </c>
      <c r="R562" s="43">
        <f t="shared" si="26"/>
        <v>0</v>
      </c>
      <c r="S562" s="44" t="str">
        <f t="shared" si="27"/>
        <v/>
      </c>
    </row>
    <row r="563" spans="1:19" hidden="1" x14ac:dyDescent="0.2">
      <c r="A563" s="42" t="s">
        <v>572</v>
      </c>
      <c r="B563" s="78">
        <v>295</v>
      </c>
      <c r="C563" s="29" t="s">
        <v>712</v>
      </c>
      <c r="D563" s="30" t="s">
        <v>712</v>
      </c>
      <c r="E563" s="30" t="s">
        <v>712</v>
      </c>
      <c r="F563" s="45" t="s">
        <v>712</v>
      </c>
      <c r="G563" s="45" t="s">
        <v>712</v>
      </c>
      <c r="H563" s="46" t="s">
        <v>712</v>
      </c>
      <c r="I563" s="1"/>
      <c r="J563" s="40" t="s">
        <v>712</v>
      </c>
      <c r="K563" s="47" t="s">
        <v>712</v>
      </c>
      <c r="L563" s="47" t="s">
        <v>712</v>
      </c>
      <c r="M563" s="47" t="s">
        <v>712</v>
      </c>
      <c r="N563" s="47" t="s">
        <v>712</v>
      </c>
      <c r="O563" s="48" t="s">
        <v>712</v>
      </c>
      <c r="P563" s="1"/>
      <c r="Q563" s="42">
        <f t="shared" si="25"/>
        <v>0</v>
      </c>
      <c r="R563" s="43">
        <f t="shared" si="26"/>
        <v>0</v>
      </c>
      <c r="S563" s="44" t="str">
        <f t="shared" si="27"/>
        <v/>
      </c>
    </row>
    <row r="564" spans="1:19" hidden="1" x14ac:dyDescent="0.2">
      <c r="A564" s="42" t="s">
        <v>711</v>
      </c>
      <c r="B564" s="78" t="s">
        <v>712</v>
      </c>
      <c r="C564" s="29" t="s">
        <v>712</v>
      </c>
      <c r="D564" s="30" t="s">
        <v>712</v>
      </c>
      <c r="E564" s="30" t="s">
        <v>712</v>
      </c>
      <c r="F564" s="45" t="s">
        <v>712</v>
      </c>
      <c r="G564" s="45" t="s">
        <v>712</v>
      </c>
      <c r="H564" s="46" t="s">
        <v>712</v>
      </c>
      <c r="I564" s="1"/>
      <c r="J564" s="40" t="s">
        <v>712</v>
      </c>
      <c r="K564" s="47" t="s">
        <v>712</v>
      </c>
      <c r="L564" s="47" t="s">
        <v>712</v>
      </c>
      <c r="M564" s="47" t="s">
        <v>712</v>
      </c>
      <c r="N564" s="47" t="s">
        <v>712</v>
      </c>
      <c r="O564" s="48" t="s">
        <v>712</v>
      </c>
      <c r="P564" s="1"/>
      <c r="Q564" s="42">
        <f t="shared" si="25"/>
        <v>0</v>
      </c>
      <c r="R564" s="43">
        <f t="shared" si="26"/>
        <v>0</v>
      </c>
      <c r="S564" s="44" t="str">
        <f t="shared" si="27"/>
        <v/>
      </c>
    </row>
    <row r="565" spans="1:19" x14ac:dyDescent="0.2">
      <c r="A565" s="42" t="s">
        <v>573</v>
      </c>
      <c r="B565" s="78">
        <v>308370</v>
      </c>
      <c r="C565" s="29">
        <v>54</v>
      </c>
      <c r="D565" s="30">
        <v>2.2866343184825761</v>
      </c>
      <c r="E565" s="30">
        <v>2.2999999999999998</v>
      </c>
      <c r="F565" s="45">
        <v>0.46623207103818665</v>
      </c>
      <c r="G565" s="45">
        <v>13.868976719003848</v>
      </c>
      <c r="H565" s="46">
        <v>15.186336733542765</v>
      </c>
      <c r="I565" s="1"/>
      <c r="J565" s="40">
        <v>1</v>
      </c>
      <c r="K565" s="47">
        <v>3</v>
      </c>
      <c r="L565" s="47">
        <v>3</v>
      </c>
      <c r="M565" s="47">
        <v>1</v>
      </c>
      <c r="N565" s="47">
        <v>2</v>
      </c>
      <c r="O565" s="48">
        <v>3</v>
      </c>
      <c r="P565" s="1"/>
      <c r="Q565" s="42">
        <f t="shared" si="25"/>
        <v>6</v>
      </c>
      <c r="R565" s="43">
        <f t="shared" si="26"/>
        <v>13</v>
      </c>
      <c r="S565" s="44">
        <f t="shared" si="27"/>
        <v>2.1666666666666665</v>
      </c>
    </row>
    <row r="566" spans="1:19" x14ac:dyDescent="0.2">
      <c r="A566" s="42" t="s">
        <v>574</v>
      </c>
      <c r="B566" s="78">
        <v>17175</v>
      </c>
      <c r="C566" s="29">
        <v>67</v>
      </c>
      <c r="D566" s="30">
        <v>1.8673371647508619</v>
      </c>
      <c r="E566" s="30">
        <v>2.2999999999999998</v>
      </c>
      <c r="F566" s="45">
        <v>0.72299945496147622</v>
      </c>
      <c r="G566" s="45">
        <v>14.478251991016089</v>
      </c>
      <c r="H566" s="46">
        <v>16.283117261123479</v>
      </c>
      <c r="I566" s="1"/>
      <c r="J566" s="40">
        <v>2</v>
      </c>
      <c r="K566" s="47">
        <v>3</v>
      </c>
      <c r="L566" s="47">
        <v>3</v>
      </c>
      <c r="M566" s="47">
        <v>1</v>
      </c>
      <c r="N566" s="47">
        <v>2</v>
      </c>
      <c r="O566" s="48">
        <v>3</v>
      </c>
      <c r="P566" s="1"/>
      <c r="Q566" s="42">
        <f t="shared" si="25"/>
        <v>6</v>
      </c>
      <c r="R566" s="43">
        <f t="shared" si="26"/>
        <v>14</v>
      </c>
      <c r="S566" s="44">
        <f t="shared" si="27"/>
        <v>2.3333333333333335</v>
      </c>
    </row>
    <row r="567" spans="1:19" hidden="1" x14ac:dyDescent="0.2">
      <c r="A567" s="42" t="s">
        <v>575</v>
      </c>
      <c r="B567" s="78" t="s">
        <v>712</v>
      </c>
      <c r="C567" s="29" t="s">
        <v>712</v>
      </c>
      <c r="D567" s="30" t="s">
        <v>712</v>
      </c>
      <c r="E567" s="30" t="s">
        <v>712</v>
      </c>
      <c r="F567" s="45" t="s">
        <v>712</v>
      </c>
      <c r="G567" s="45" t="s">
        <v>712</v>
      </c>
      <c r="H567" s="46" t="s">
        <v>712</v>
      </c>
      <c r="I567" s="1"/>
      <c r="J567" s="40" t="s">
        <v>712</v>
      </c>
      <c r="K567" s="47" t="s">
        <v>712</v>
      </c>
      <c r="L567" s="47" t="s">
        <v>712</v>
      </c>
      <c r="M567" s="47" t="s">
        <v>712</v>
      </c>
      <c r="N567" s="47" t="s">
        <v>712</v>
      </c>
      <c r="O567" s="48" t="s">
        <v>712</v>
      </c>
      <c r="P567" s="1"/>
      <c r="Q567" s="42">
        <f t="shared" si="25"/>
        <v>0</v>
      </c>
      <c r="R567" s="43">
        <f t="shared" si="26"/>
        <v>0</v>
      </c>
      <c r="S567" s="44" t="str">
        <f t="shared" si="27"/>
        <v/>
      </c>
    </row>
    <row r="568" spans="1:19" hidden="1" x14ac:dyDescent="0.2">
      <c r="A568" s="42" t="s">
        <v>576</v>
      </c>
      <c r="B568" s="78">
        <v>13384</v>
      </c>
      <c r="C568" s="29">
        <v>63</v>
      </c>
      <c r="D568" s="30" t="s">
        <v>712</v>
      </c>
      <c r="E568" s="30">
        <v>2.2999999999999998</v>
      </c>
      <c r="F568" s="45">
        <v>1.2234293282930651</v>
      </c>
      <c r="G568" s="45">
        <v>7.5417580563517772</v>
      </c>
      <c r="H568" s="46">
        <v>11.834096686414892</v>
      </c>
      <c r="I568" s="1"/>
      <c r="J568" s="40">
        <v>2</v>
      </c>
      <c r="K568" s="47" t="s">
        <v>712</v>
      </c>
      <c r="L568" s="47">
        <v>3</v>
      </c>
      <c r="M568" s="47">
        <v>1</v>
      </c>
      <c r="N568" s="47">
        <v>1</v>
      </c>
      <c r="O568" s="48">
        <v>2</v>
      </c>
      <c r="P568" s="1"/>
      <c r="Q568" s="42">
        <f t="shared" si="25"/>
        <v>5</v>
      </c>
      <c r="R568" s="43">
        <f t="shared" si="26"/>
        <v>9</v>
      </c>
      <c r="S568" s="44">
        <f t="shared" si="27"/>
        <v>1.8</v>
      </c>
    </row>
    <row r="569" spans="1:19" x14ac:dyDescent="0.2">
      <c r="A569" s="42" t="s">
        <v>577</v>
      </c>
      <c r="B569" s="78">
        <v>16430</v>
      </c>
      <c r="C569" s="29">
        <v>66.5</v>
      </c>
      <c r="D569" s="30" t="s">
        <v>712</v>
      </c>
      <c r="E569" s="30">
        <v>2.2999999999999998</v>
      </c>
      <c r="F569" s="45">
        <v>0.56479496103702065</v>
      </c>
      <c r="G569" s="45">
        <v>11.540391369796597</v>
      </c>
      <c r="H569" s="46">
        <v>12.149500553644838</v>
      </c>
      <c r="I569" s="1"/>
      <c r="J569" s="40">
        <v>2</v>
      </c>
      <c r="K569" s="47" t="s">
        <v>712</v>
      </c>
      <c r="L569" s="47">
        <v>3</v>
      </c>
      <c r="M569" s="47">
        <v>1</v>
      </c>
      <c r="N569" s="47">
        <v>2</v>
      </c>
      <c r="O569" s="48">
        <v>2</v>
      </c>
      <c r="P569" s="1"/>
      <c r="Q569" s="42">
        <f t="shared" si="25"/>
        <v>5</v>
      </c>
      <c r="R569" s="43">
        <f t="shared" si="26"/>
        <v>10</v>
      </c>
      <c r="S569" s="44">
        <f t="shared" si="27"/>
        <v>2</v>
      </c>
    </row>
    <row r="570" spans="1:19" hidden="1" x14ac:dyDescent="0.2">
      <c r="A570" s="42" t="s">
        <v>578</v>
      </c>
      <c r="B570" s="78" t="s">
        <v>712</v>
      </c>
      <c r="C570" s="29" t="s">
        <v>712</v>
      </c>
      <c r="D570" s="30" t="s">
        <v>712</v>
      </c>
      <c r="E570" s="30" t="s">
        <v>712</v>
      </c>
      <c r="F570" s="45" t="s">
        <v>712</v>
      </c>
      <c r="G570" s="45" t="s">
        <v>712</v>
      </c>
      <c r="H570" s="46" t="s">
        <v>712</v>
      </c>
      <c r="I570" s="1"/>
      <c r="J570" s="40" t="s">
        <v>712</v>
      </c>
      <c r="K570" s="47" t="s">
        <v>712</v>
      </c>
      <c r="L570" s="47" t="s">
        <v>712</v>
      </c>
      <c r="M570" s="47" t="s">
        <v>712</v>
      </c>
      <c r="N570" s="47" t="s">
        <v>712</v>
      </c>
      <c r="O570" s="48" t="s">
        <v>712</v>
      </c>
      <c r="P570" s="1"/>
      <c r="Q570" s="42">
        <f t="shared" si="25"/>
        <v>0</v>
      </c>
      <c r="R570" s="43">
        <f t="shared" si="26"/>
        <v>0</v>
      </c>
      <c r="S570" s="44" t="str">
        <f t="shared" si="27"/>
        <v/>
      </c>
    </row>
    <row r="571" spans="1:19" hidden="1" x14ac:dyDescent="0.2">
      <c r="A571" s="42" t="s">
        <v>579</v>
      </c>
      <c r="B571" s="78" t="s">
        <v>712</v>
      </c>
      <c r="C571" s="29" t="s">
        <v>712</v>
      </c>
      <c r="D571" s="30" t="s">
        <v>712</v>
      </c>
      <c r="E571" s="30" t="s">
        <v>712</v>
      </c>
      <c r="F571" s="45" t="s">
        <v>712</v>
      </c>
      <c r="G571" s="45" t="s">
        <v>712</v>
      </c>
      <c r="H571" s="46" t="s">
        <v>712</v>
      </c>
      <c r="I571" s="1"/>
      <c r="J571" s="40" t="s">
        <v>712</v>
      </c>
      <c r="K571" s="47" t="s">
        <v>712</v>
      </c>
      <c r="L571" s="47" t="s">
        <v>712</v>
      </c>
      <c r="M571" s="47" t="s">
        <v>712</v>
      </c>
      <c r="N571" s="47" t="s">
        <v>712</v>
      </c>
      <c r="O571" s="48" t="s">
        <v>712</v>
      </c>
      <c r="P571" s="1"/>
      <c r="Q571" s="42">
        <f t="shared" si="25"/>
        <v>0</v>
      </c>
      <c r="R571" s="43">
        <f t="shared" si="26"/>
        <v>0</v>
      </c>
      <c r="S571" s="44" t="str">
        <f t="shared" si="27"/>
        <v/>
      </c>
    </row>
    <row r="572" spans="1:19" hidden="1" x14ac:dyDescent="0.2">
      <c r="A572" s="42" t="s">
        <v>580</v>
      </c>
      <c r="B572" s="78" t="s">
        <v>712</v>
      </c>
      <c r="C572" s="29" t="s">
        <v>712</v>
      </c>
      <c r="D572" s="30" t="s">
        <v>712</v>
      </c>
      <c r="E572" s="30" t="s">
        <v>712</v>
      </c>
      <c r="F572" s="45" t="s">
        <v>712</v>
      </c>
      <c r="G572" s="45" t="s">
        <v>712</v>
      </c>
      <c r="H572" s="46" t="s">
        <v>712</v>
      </c>
      <c r="I572" s="1"/>
      <c r="J572" s="40" t="s">
        <v>712</v>
      </c>
      <c r="K572" s="47" t="s">
        <v>712</v>
      </c>
      <c r="L572" s="47" t="s">
        <v>712</v>
      </c>
      <c r="M572" s="47" t="s">
        <v>712</v>
      </c>
      <c r="N572" s="47" t="s">
        <v>712</v>
      </c>
      <c r="O572" s="48" t="s">
        <v>712</v>
      </c>
      <c r="P572" s="1"/>
      <c r="Q572" s="42">
        <f t="shared" si="25"/>
        <v>0</v>
      </c>
      <c r="R572" s="43">
        <f t="shared" si="26"/>
        <v>0</v>
      </c>
      <c r="S572" s="44" t="str">
        <f t="shared" si="27"/>
        <v/>
      </c>
    </row>
    <row r="573" spans="1:19" hidden="1" x14ac:dyDescent="0.2">
      <c r="A573" s="42" t="s">
        <v>581</v>
      </c>
      <c r="B573" s="78">
        <v>13497</v>
      </c>
      <c r="C573" s="29">
        <v>32</v>
      </c>
      <c r="D573" s="30" t="s">
        <v>712</v>
      </c>
      <c r="E573" s="30">
        <v>1.2</v>
      </c>
      <c r="F573" s="45">
        <v>0.46161045841573056</v>
      </c>
      <c r="G573" s="45">
        <v>5.8041367665686625</v>
      </c>
      <c r="H573" s="46">
        <v>7.1226580619812188</v>
      </c>
      <c r="I573" s="1"/>
      <c r="J573" s="40">
        <v>0</v>
      </c>
      <c r="K573" s="47" t="s">
        <v>712</v>
      </c>
      <c r="L573" s="47">
        <v>3</v>
      </c>
      <c r="M573" s="47">
        <v>1</v>
      </c>
      <c r="N573" s="47">
        <v>0</v>
      </c>
      <c r="O573" s="48">
        <v>1</v>
      </c>
      <c r="P573" s="1"/>
      <c r="Q573" s="42">
        <f t="shared" si="25"/>
        <v>5</v>
      </c>
      <c r="R573" s="43">
        <f t="shared" si="26"/>
        <v>5</v>
      </c>
      <c r="S573" s="44">
        <f t="shared" si="27"/>
        <v>1</v>
      </c>
    </row>
    <row r="574" spans="1:19" hidden="1" x14ac:dyDescent="0.2">
      <c r="A574" s="42" t="s">
        <v>582</v>
      </c>
      <c r="B574" s="78" t="s">
        <v>712</v>
      </c>
      <c r="C574" s="29" t="s">
        <v>712</v>
      </c>
      <c r="D574" s="30" t="s">
        <v>712</v>
      </c>
      <c r="E574" s="30" t="s">
        <v>712</v>
      </c>
      <c r="F574" s="45" t="s">
        <v>712</v>
      </c>
      <c r="G574" s="45" t="s">
        <v>712</v>
      </c>
      <c r="H574" s="46" t="s">
        <v>712</v>
      </c>
      <c r="I574" s="1"/>
      <c r="J574" s="40" t="s">
        <v>712</v>
      </c>
      <c r="K574" s="47" t="s">
        <v>712</v>
      </c>
      <c r="L574" s="47" t="s">
        <v>712</v>
      </c>
      <c r="M574" s="47" t="s">
        <v>712</v>
      </c>
      <c r="N574" s="47" t="s">
        <v>712</v>
      </c>
      <c r="O574" s="48" t="s">
        <v>712</v>
      </c>
      <c r="P574" s="1"/>
      <c r="Q574" s="42">
        <f t="shared" si="25"/>
        <v>0</v>
      </c>
      <c r="R574" s="43">
        <f t="shared" si="26"/>
        <v>0</v>
      </c>
      <c r="S574" s="44" t="str">
        <f t="shared" si="27"/>
        <v/>
      </c>
    </row>
    <row r="575" spans="1:19" hidden="1" x14ac:dyDescent="0.2">
      <c r="A575" s="42" t="s">
        <v>583</v>
      </c>
      <c r="B575" s="78" t="s">
        <v>712</v>
      </c>
      <c r="C575" s="29" t="s">
        <v>712</v>
      </c>
      <c r="D575" s="30" t="s">
        <v>712</v>
      </c>
      <c r="E575" s="30" t="s">
        <v>712</v>
      </c>
      <c r="F575" s="45" t="s">
        <v>712</v>
      </c>
      <c r="G575" s="45" t="s">
        <v>712</v>
      </c>
      <c r="H575" s="46" t="s">
        <v>712</v>
      </c>
      <c r="I575" s="1"/>
      <c r="J575" s="40" t="s">
        <v>712</v>
      </c>
      <c r="K575" s="47" t="s">
        <v>712</v>
      </c>
      <c r="L575" s="47" t="s">
        <v>712</v>
      </c>
      <c r="M575" s="47" t="s">
        <v>712</v>
      </c>
      <c r="N575" s="47" t="s">
        <v>712</v>
      </c>
      <c r="O575" s="48" t="s">
        <v>712</v>
      </c>
      <c r="P575" s="1"/>
      <c r="Q575" s="42">
        <f t="shared" si="25"/>
        <v>0</v>
      </c>
      <c r="R575" s="43">
        <f t="shared" si="26"/>
        <v>0</v>
      </c>
      <c r="S575" s="44" t="str">
        <f t="shared" si="27"/>
        <v/>
      </c>
    </row>
    <row r="576" spans="1:19" hidden="1" x14ac:dyDescent="0.2">
      <c r="A576" s="42" t="s">
        <v>584</v>
      </c>
      <c r="B576" s="78">
        <v>2073</v>
      </c>
      <c r="C576" s="29" t="s">
        <v>712</v>
      </c>
      <c r="D576" s="30" t="s">
        <v>712</v>
      </c>
      <c r="E576" s="30" t="s">
        <v>712</v>
      </c>
      <c r="F576" s="45">
        <v>1.3733644166896575</v>
      </c>
      <c r="G576" s="45" t="s">
        <v>712</v>
      </c>
      <c r="H576" s="46">
        <v>9.2782623334693639</v>
      </c>
      <c r="I576" s="1"/>
      <c r="J576" s="40" t="s">
        <v>712</v>
      </c>
      <c r="K576" s="47" t="s">
        <v>712</v>
      </c>
      <c r="L576" s="47" t="s">
        <v>712</v>
      </c>
      <c r="M576" s="47">
        <v>1</v>
      </c>
      <c r="N576" s="47" t="s">
        <v>712</v>
      </c>
      <c r="O576" s="48">
        <v>1</v>
      </c>
      <c r="P576" s="1"/>
      <c r="Q576" s="42">
        <f t="shared" si="25"/>
        <v>2</v>
      </c>
      <c r="R576" s="43">
        <f t="shared" si="26"/>
        <v>2</v>
      </c>
      <c r="S576" s="44" t="str">
        <f t="shared" si="27"/>
        <v/>
      </c>
    </row>
    <row r="577" spans="1:19" hidden="1" x14ac:dyDescent="0.2">
      <c r="A577" s="42" t="s">
        <v>585</v>
      </c>
      <c r="B577" s="78">
        <v>153</v>
      </c>
      <c r="C577" s="29" t="s">
        <v>712</v>
      </c>
      <c r="D577" s="30" t="s">
        <v>712</v>
      </c>
      <c r="E577" s="30" t="s">
        <v>712</v>
      </c>
      <c r="F577" s="45" t="s">
        <v>712</v>
      </c>
      <c r="G577" s="45" t="s">
        <v>712</v>
      </c>
      <c r="H577" s="46" t="s">
        <v>712</v>
      </c>
      <c r="I577" s="1"/>
      <c r="J577" s="40" t="s">
        <v>712</v>
      </c>
      <c r="K577" s="47" t="s">
        <v>712</v>
      </c>
      <c r="L577" s="47" t="s">
        <v>712</v>
      </c>
      <c r="M577" s="47" t="s">
        <v>712</v>
      </c>
      <c r="N577" s="47" t="s">
        <v>712</v>
      </c>
      <c r="O577" s="48" t="s">
        <v>712</v>
      </c>
      <c r="P577" s="1"/>
      <c r="Q577" s="42">
        <f t="shared" si="25"/>
        <v>0</v>
      </c>
      <c r="R577" s="43">
        <f t="shared" si="26"/>
        <v>0</v>
      </c>
      <c r="S577" s="44" t="str">
        <f t="shared" si="27"/>
        <v/>
      </c>
    </row>
    <row r="578" spans="1:19" hidden="1" x14ac:dyDescent="0.2">
      <c r="A578" s="42" t="s">
        <v>586</v>
      </c>
      <c r="B578" s="78">
        <v>52190</v>
      </c>
      <c r="C578" s="29">
        <v>27</v>
      </c>
      <c r="D578" s="30">
        <v>13.773925925926045</v>
      </c>
      <c r="E578" s="30">
        <v>0.7</v>
      </c>
      <c r="F578" s="45">
        <v>0.9327426449807934</v>
      </c>
      <c r="G578" s="45">
        <v>11.771779242857736</v>
      </c>
      <c r="H578" s="46">
        <v>4.421796382752925</v>
      </c>
      <c r="I578" s="1"/>
      <c r="J578" s="40">
        <v>0</v>
      </c>
      <c r="K578" s="47">
        <v>0</v>
      </c>
      <c r="L578" s="47">
        <v>3</v>
      </c>
      <c r="M578" s="47">
        <v>1</v>
      </c>
      <c r="N578" s="47">
        <v>2</v>
      </c>
      <c r="O578" s="48">
        <v>0</v>
      </c>
      <c r="P578" s="1"/>
      <c r="Q578" s="42">
        <f t="shared" si="25"/>
        <v>6</v>
      </c>
      <c r="R578" s="43">
        <f t="shared" si="26"/>
        <v>6</v>
      </c>
      <c r="S578" s="44">
        <f t="shared" si="27"/>
        <v>1</v>
      </c>
    </row>
    <row r="579" spans="1:19" hidden="1" x14ac:dyDescent="0.2">
      <c r="A579" s="42" t="s">
        <v>587</v>
      </c>
      <c r="B579" s="78">
        <v>131288</v>
      </c>
      <c r="C579" s="29">
        <v>15</v>
      </c>
      <c r="D579" s="30">
        <v>17.768796510136102</v>
      </c>
      <c r="E579" s="30">
        <v>0.7</v>
      </c>
      <c r="F579" s="45">
        <v>2.130183395292601</v>
      </c>
      <c r="G579" s="45">
        <v>13.672229400929412</v>
      </c>
      <c r="H579" s="46">
        <v>-3.3531625579254301</v>
      </c>
      <c r="I579" s="1"/>
      <c r="J579" s="40">
        <v>0</v>
      </c>
      <c r="K579" s="47">
        <v>0</v>
      </c>
      <c r="L579" s="47">
        <v>3</v>
      </c>
      <c r="M579" s="47">
        <v>2</v>
      </c>
      <c r="N579" s="47">
        <v>2</v>
      </c>
      <c r="O579" s="48">
        <v>0</v>
      </c>
      <c r="P579" s="1"/>
      <c r="Q579" s="42">
        <f t="shared" si="25"/>
        <v>6</v>
      </c>
      <c r="R579" s="43">
        <f t="shared" si="26"/>
        <v>7</v>
      </c>
      <c r="S579" s="44">
        <f t="shared" si="27"/>
        <v>1.1666666666666667</v>
      </c>
    </row>
    <row r="580" spans="1:19" hidden="1" x14ac:dyDescent="0.2">
      <c r="A580" s="42" t="s">
        <v>588</v>
      </c>
      <c r="B580" s="78">
        <v>19973</v>
      </c>
      <c r="C580" s="29">
        <v>47</v>
      </c>
      <c r="D580" s="30">
        <v>13.931754874648208</v>
      </c>
      <c r="E580" s="30">
        <v>0.7</v>
      </c>
      <c r="F580" s="45">
        <v>0.18233148112052699</v>
      </c>
      <c r="G580" s="45">
        <v>10.08230452674897</v>
      </c>
      <c r="H580" s="46">
        <v>3.1117583366760848</v>
      </c>
      <c r="I580" s="1"/>
      <c r="J580" s="40">
        <v>1</v>
      </c>
      <c r="K580" s="47">
        <v>0</v>
      </c>
      <c r="L580" s="47">
        <v>3</v>
      </c>
      <c r="M580" s="47">
        <v>0</v>
      </c>
      <c r="N580" s="47">
        <v>1</v>
      </c>
      <c r="O580" s="48">
        <v>0</v>
      </c>
      <c r="P580" s="1"/>
      <c r="Q580" s="42">
        <f t="shared" si="25"/>
        <v>6</v>
      </c>
      <c r="R580" s="43">
        <f t="shared" si="26"/>
        <v>5</v>
      </c>
      <c r="S580" s="44">
        <f t="shared" si="27"/>
        <v>0.83333333333333337</v>
      </c>
    </row>
    <row r="581" spans="1:19" hidden="1" x14ac:dyDescent="0.2">
      <c r="A581" s="42" t="s">
        <v>589</v>
      </c>
      <c r="B581" s="78">
        <v>2406</v>
      </c>
      <c r="C581" s="29" t="s">
        <v>712</v>
      </c>
      <c r="D581" s="30" t="s">
        <v>712</v>
      </c>
      <c r="E581" s="30">
        <v>0.7</v>
      </c>
      <c r="F581" s="45">
        <v>0.58604080257551594</v>
      </c>
      <c r="G581" s="45">
        <v>7.5514018691577496</v>
      </c>
      <c r="H581" s="46">
        <v>11.029345290831168</v>
      </c>
      <c r="I581" s="1"/>
      <c r="J581" s="40" t="s">
        <v>712</v>
      </c>
      <c r="K581" s="47" t="s">
        <v>712</v>
      </c>
      <c r="L581" s="47">
        <v>3</v>
      </c>
      <c r="M581" s="47">
        <v>1</v>
      </c>
      <c r="N581" s="47">
        <v>1</v>
      </c>
      <c r="O581" s="48">
        <v>2</v>
      </c>
      <c r="P581" s="1"/>
      <c r="Q581" s="42">
        <f t="shared" si="25"/>
        <v>4</v>
      </c>
      <c r="R581" s="43">
        <f t="shared" si="26"/>
        <v>7</v>
      </c>
      <c r="S581" s="44" t="str">
        <f t="shared" si="27"/>
        <v/>
      </c>
    </row>
    <row r="582" spans="1:19" hidden="1" x14ac:dyDescent="0.2">
      <c r="A582" s="42" t="s">
        <v>590</v>
      </c>
      <c r="B582" s="78">
        <v>1891</v>
      </c>
      <c r="C582" s="29" t="s">
        <v>712</v>
      </c>
      <c r="D582" s="30" t="s">
        <v>712</v>
      </c>
      <c r="E582" s="30" t="s">
        <v>712</v>
      </c>
      <c r="F582" s="45">
        <v>2.0271202082102029</v>
      </c>
      <c r="G582" s="45" t="s">
        <v>712</v>
      </c>
      <c r="H582" s="46">
        <v>7.0279239461919776</v>
      </c>
      <c r="I582" s="1"/>
      <c r="J582" s="40" t="s">
        <v>712</v>
      </c>
      <c r="K582" s="47" t="s">
        <v>712</v>
      </c>
      <c r="L582" s="47" t="s">
        <v>712</v>
      </c>
      <c r="M582" s="47">
        <v>2</v>
      </c>
      <c r="N582" s="47" t="s">
        <v>712</v>
      </c>
      <c r="O582" s="48">
        <v>1</v>
      </c>
      <c r="P582" s="1"/>
      <c r="Q582" s="42">
        <f t="shared" si="25"/>
        <v>2</v>
      </c>
      <c r="R582" s="43">
        <f t="shared" si="26"/>
        <v>3</v>
      </c>
      <c r="S582" s="44" t="str">
        <f t="shared" si="27"/>
        <v/>
      </c>
    </row>
    <row r="583" spans="1:19" hidden="1" x14ac:dyDescent="0.2">
      <c r="A583" s="42" t="s">
        <v>591</v>
      </c>
      <c r="B583" s="78">
        <v>1666</v>
      </c>
      <c r="C583" s="29">
        <v>28</v>
      </c>
      <c r="D583" s="30" t="s">
        <v>712</v>
      </c>
      <c r="E583" s="30" t="s">
        <v>712</v>
      </c>
      <c r="F583" s="45">
        <v>1.1535712550916317</v>
      </c>
      <c r="G583" s="45" t="s">
        <v>712</v>
      </c>
      <c r="H583" s="46">
        <v>5.2756189463276302</v>
      </c>
      <c r="I583" s="1"/>
      <c r="J583" s="40">
        <v>0</v>
      </c>
      <c r="K583" s="47" t="s">
        <v>712</v>
      </c>
      <c r="L583" s="47" t="s">
        <v>712</v>
      </c>
      <c r="M583" s="47">
        <v>1</v>
      </c>
      <c r="N583" s="47" t="s">
        <v>712</v>
      </c>
      <c r="O583" s="48">
        <v>0</v>
      </c>
      <c r="P583" s="1"/>
      <c r="Q583" s="42">
        <f t="shared" si="25"/>
        <v>3</v>
      </c>
      <c r="R583" s="43">
        <f t="shared" si="26"/>
        <v>1</v>
      </c>
      <c r="S583" s="44" t="str">
        <f t="shared" si="27"/>
        <v/>
      </c>
    </row>
    <row r="584" spans="1:19" hidden="1" x14ac:dyDescent="0.2">
      <c r="A584" s="42" t="s">
        <v>592</v>
      </c>
      <c r="B584" s="78">
        <v>38404</v>
      </c>
      <c r="C584" s="29">
        <v>39</v>
      </c>
      <c r="D584" s="30">
        <v>5.9354651162783796</v>
      </c>
      <c r="E584" s="30">
        <v>1.3</v>
      </c>
      <c r="F584" s="45">
        <v>1.1040001326909916</v>
      </c>
      <c r="G584" s="45">
        <v>11.788945623936216</v>
      </c>
      <c r="H584" s="46">
        <v>0.87152647095772084</v>
      </c>
      <c r="I584" s="1"/>
      <c r="J584" s="40">
        <v>0</v>
      </c>
      <c r="K584" s="47">
        <v>1</v>
      </c>
      <c r="L584" s="47">
        <v>3</v>
      </c>
      <c r="M584" s="47">
        <v>1</v>
      </c>
      <c r="N584" s="47">
        <v>2</v>
      </c>
      <c r="O584" s="48">
        <v>0</v>
      </c>
      <c r="P584" s="1"/>
      <c r="Q584" s="42">
        <f t="shared" si="25"/>
        <v>6</v>
      </c>
      <c r="R584" s="43">
        <f t="shared" si="26"/>
        <v>7</v>
      </c>
      <c r="S584" s="44">
        <f t="shared" si="27"/>
        <v>1.1666666666666667</v>
      </c>
    </row>
    <row r="585" spans="1:19" x14ac:dyDescent="0.2">
      <c r="A585" s="42" t="s">
        <v>593</v>
      </c>
      <c r="B585" s="78">
        <v>2409</v>
      </c>
      <c r="C585" s="29">
        <v>72</v>
      </c>
      <c r="D585" s="30">
        <v>4.381471389643389</v>
      </c>
      <c r="E585" s="30">
        <v>1.3</v>
      </c>
      <c r="F585" s="45">
        <v>0.71205492492159639</v>
      </c>
      <c r="G585" s="45">
        <v>12.332439678281537</v>
      </c>
      <c r="H585" s="46">
        <v>10.796462357114699</v>
      </c>
      <c r="I585" s="1"/>
      <c r="J585" s="40">
        <v>2</v>
      </c>
      <c r="K585" s="47">
        <v>2</v>
      </c>
      <c r="L585" s="47">
        <v>3</v>
      </c>
      <c r="M585" s="47">
        <v>1</v>
      </c>
      <c r="N585" s="47">
        <v>2</v>
      </c>
      <c r="O585" s="48">
        <v>2</v>
      </c>
      <c r="P585" s="1"/>
      <c r="Q585" s="42">
        <f t="shared" si="25"/>
        <v>6</v>
      </c>
      <c r="R585" s="43">
        <f t="shared" si="26"/>
        <v>12</v>
      </c>
      <c r="S585" s="44">
        <f t="shared" si="27"/>
        <v>2</v>
      </c>
    </row>
    <row r="586" spans="1:19" hidden="1" x14ac:dyDescent="0.2">
      <c r="A586" s="42" t="s">
        <v>594</v>
      </c>
      <c r="B586" s="78">
        <v>2421</v>
      </c>
      <c r="C586" s="29" t="s">
        <v>712</v>
      </c>
      <c r="D586" s="30" t="s">
        <v>712</v>
      </c>
      <c r="E586" s="30" t="s">
        <v>712</v>
      </c>
      <c r="F586" s="45">
        <v>0.68963095488919635</v>
      </c>
      <c r="G586" s="45" t="s">
        <v>712</v>
      </c>
      <c r="H586" s="46">
        <v>10.702362727557768</v>
      </c>
      <c r="I586" s="1"/>
      <c r="J586" s="40" t="s">
        <v>712</v>
      </c>
      <c r="K586" s="47" t="s">
        <v>712</v>
      </c>
      <c r="L586" s="47" t="s">
        <v>712</v>
      </c>
      <c r="M586" s="47">
        <v>1</v>
      </c>
      <c r="N586" s="47" t="s">
        <v>712</v>
      </c>
      <c r="O586" s="48">
        <v>2</v>
      </c>
      <c r="P586" s="1"/>
      <c r="Q586" s="42">
        <f t="shared" si="25"/>
        <v>2</v>
      </c>
      <c r="R586" s="43">
        <f t="shared" si="26"/>
        <v>3</v>
      </c>
      <c r="S586" s="44" t="str">
        <f t="shared" si="27"/>
        <v/>
      </c>
    </row>
    <row r="587" spans="1:19" hidden="1" x14ac:dyDescent="0.2">
      <c r="A587" s="42" t="s">
        <v>595</v>
      </c>
      <c r="B587" s="78">
        <v>260877</v>
      </c>
      <c r="C587" s="29">
        <v>22</v>
      </c>
      <c r="D587" s="30">
        <v>19.985068762278978</v>
      </c>
      <c r="E587" s="30">
        <v>1.6</v>
      </c>
      <c r="F587" s="45">
        <v>3.522168406329051</v>
      </c>
      <c r="G587" s="45">
        <v>12.27015703938998</v>
      </c>
      <c r="H587" s="46">
        <v>5.0343273542274716</v>
      </c>
      <c r="I587" s="1"/>
      <c r="J587" s="40">
        <v>0</v>
      </c>
      <c r="K587" s="47">
        <v>0</v>
      </c>
      <c r="L587" s="47">
        <v>3</v>
      </c>
      <c r="M587" s="47">
        <v>3</v>
      </c>
      <c r="N587" s="47">
        <v>2</v>
      </c>
      <c r="O587" s="48">
        <v>0</v>
      </c>
      <c r="P587" s="1"/>
      <c r="Q587" s="42">
        <f t="shared" si="25"/>
        <v>6</v>
      </c>
      <c r="R587" s="43">
        <f t="shared" si="26"/>
        <v>8</v>
      </c>
      <c r="S587" s="44">
        <f t="shared" si="27"/>
        <v>1.3333333333333333</v>
      </c>
    </row>
    <row r="588" spans="1:19" hidden="1" x14ac:dyDescent="0.2">
      <c r="A588" s="42" t="s">
        <v>596</v>
      </c>
      <c r="B588" s="78">
        <v>876</v>
      </c>
      <c r="C588" s="29" t="s">
        <v>712</v>
      </c>
      <c r="D588" s="30" t="s">
        <v>712</v>
      </c>
      <c r="E588" s="30" t="s">
        <v>712</v>
      </c>
      <c r="F588" s="45">
        <v>0.5328951409791749</v>
      </c>
      <c r="G588" s="45" t="s">
        <v>712</v>
      </c>
      <c r="H588" s="46" t="s">
        <v>712</v>
      </c>
      <c r="I588" s="1"/>
      <c r="J588" s="40" t="s">
        <v>712</v>
      </c>
      <c r="K588" s="47" t="s">
        <v>712</v>
      </c>
      <c r="L588" s="47" t="s">
        <v>712</v>
      </c>
      <c r="M588" s="47">
        <v>1</v>
      </c>
      <c r="N588" s="47" t="s">
        <v>712</v>
      </c>
      <c r="O588" s="48" t="s">
        <v>712</v>
      </c>
      <c r="P588" s="1"/>
      <c r="Q588" s="42">
        <f t="shared" ref="Q588:Q651" si="28">COUNT(J588:O588)</f>
        <v>1</v>
      </c>
      <c r="R588" s="43">
        <f t="shared" ref="R588:R651" si="29">SUM(J588:O588)</f>
        <v>1</v>
      </c>
      <c r="S588" s="44" t="str">
        <f t="shared" ref="S588:S651" si="30">IF(AND(B588&gt;=500,Q588&gt;=4,ISNUMBER(C588)),R588/Q588,"")</f>
        <v/>
      </c>
    </row>
    <row r="589" spans="1:19" hidden="1" x14ac:dyDescent="0.2">
      <c r="A589" s="42" t="s">
        <v>597</v>
      </c>
      <c r="B589" s="78">
        <v>49800</v>
      </c>
      <c r="C589" s="29">
        <v>56</v>
      </c>
      <c r="D589" s="30">
        <v>31.039398280797705</v>
      </c>
      <c r="E589" s="30">
        <v>4.5</v>
      </c>
      <c r="F589" s="45">
        <v>2.1350561853389722</v>
      </c>
      <c r="G589" s="45">
        <v>10.314665015288075</v>
      </c>
      <c r="H589" s="46">
        <v>12.315181012765359</v>
      </c>
      <c r="I589" s="1"/>
      <c r="J589" s="40">
        <v>1</v>
      </c>
      <c r="K589" s="47">
        <v>0</v>
      </c>
      <c r="L589" s="47">
        <v>1</v>
      </c>
      <c r="M589" s="47">
        <v>2</v>
      </c>
      <c r="N589" s="47">
        <v>1</v>
      </c>
      <c r="O589" s="48">
        <v>2</v>
      </c>
      <c r="P589" s="1"/>
      <c r="Q589" s="42">
        <f t="shared" si="28"/>
        <v>6</v>
      </c>
      <c r="R589" s="43">
        <f t="shared" si="29"/>
        <v>7</v>
      </c>
      <c r="S589" s="44">
        <f t="shared" si="30"/>
        <v>1.1666666666666667</v>
      </c>
    </row>
    <row r="590" spans="1:19" hidden="1" x14ac:dyDescent="0.2">
      <c r="A590" s="42" t="s">
        <v>598</v>
      </c>
      <c r="B590" s="78">
        <v>19771</v>
      </c>
      <c r="C590" s="29">
        <v>27</v>
      </c>
      <c r="D590" s="30">
        <v>12.639629200457641</v>
      </c>
      <c r="E590" s="30">
        <v>4.5</v>
      </c>
      <c r="F590" s="45">
        <v>4.7605033107688008</v>
      </c>
      <c r="G590" s="45">
        <v>8.6149535983184293</v>
      </c>
      <c r="H590" s="46">
        <v>6.2848558571134197</v>
      </c>
      <c r="I590" s="1"/>
      <c r="J590" s="40">
        <v>0</v>
      </c>
      <c r="K590" s="47">
        <v>0</v>
      </c>
      <c r="L590" s="47">
        <v>1</v>
      </c>
      <c r="M590" s="47">
        <v>3</v>
      </c>
      <c r="N590" s="47">
        <v>1</v>
      </c>
      <c r="O590" s="48">
        <v>1</v>
      </c>
      <c r="P590" s="1"/>
      <c r="Q590" s="42">
        <f t="shared" si="28"/>
        <v>6</v>
      </c>
      <c r="R590" s="43">
        <f t="shared" si="29"/>
        <v>6</v>
      </c>
      <c r="S590" s="44">
        <f t="shared" si="30"/>
        <v>1</v>
      </c>
    </row>
    <row r="591" spans="1:19" hidden="1" x14ac:dyDescent="0.2">
      <c r="A591" s="42" t="s">
        <v>599</v>
      </c>
      <c r="B591" s="78">
        <v>4156</v>
      </c>
      <c r="C591" s="29" t="s">
        <v>712</v>
      </c>
      <c r="D591" s="30" t="s">
        <v>712</v>
      </c>
      <c r="E591" s="30" t="s">
        <v>712</v>
      </c>
      <c r="F591" s="45">
        <v>0.36057366001641156</v>
      </c>
      <c r="G591" s="45" t="s">
        <v>712</v>
      </c>
      <c r="H591" s="46">
        <v>4.4045658849183367</v>
      </c>
      <c r="I591" s="1"/>
      <c r="J591" s="40" t="s">
        <v>712</v>
      </c>
      <c r="K591" s="47" t="s">
        <v>712</v>
      </c>
      <c r="L591" s="47" t="s">
        <v>712</v>
      </c>
      <c r="M591" s="47">
        <v>1</v>
      </c>
      <c r="N591" s="47" t="s">
        <v>712</v>
      </c>
      <c r="O591" s="48">
        <v>0</v>
      </c>
      <c r="P591" s="1"/>
      <c r="Q591" s="42">
        <f t="shared" si="28"/>
        <v>2</v>
      </c>
      <c r="R591" s="43">
        <f t="shared" si="29"/>
        <v>1</v>
      </c>
      <c r="S591" s="44" t="str">
        <f t="shared" si="30"/>
        <v/>
      </c>
    </row>
    <row r="592" spans="1:19" hidden="1" x14ac:dyDescent="0.2">
      <c r="A592" s="42" t="s">
        <v>600</v>
      </c>
      <c r="B592" s="78">
        <v>1617</v>
      </c>
      <c r="C592" s="29">
        <v>4</v>
      </c>
      <c r="D592" s="30" t="s">
        <v>712</v>
      </c>
      <c r="E592" s="30">
        <v>4.5</v>
      </c>
      <c r="F592" s="45">
        <v>1.4236138430002017</v>
      </c>
      <c r="G592" s="45">
        <v>11.238499646142957</v>
      </c>
      <c r="H592" s="46">
        <v>21.431536393004745</v>
      </c>
      <c r="I592" s="1"/>
      <c r="J592" s="40">
        <v>0</v>
      </c>
      <c r="K592" s="47" t="s">
        <v>712</v>
      </c>
      <c r="L592" s="47">
        <v>1</v>
      </c>
      <c r="M592" s="47">
        <v>1</v>
      </c>
      <c r="N592" s="47">
        <v>2</v>
      </c>
      <c r="O592" s="48">
        <v>3</v>
      </c>
      <c r="P592" s="1"/>
      <c r="Q592" s="42">
        <f t="shared" si="28"/>
        <v>5</v>
      </c>
      <c r="R592" s="43">
        <f t="shared" si="29"/>
        <v>7</v>
      </c>
      <c r="S592" s="44">
        <f t="shared" si="30"/>
        <v>1.4</v>
      </c>
    </row>
    <row r="593" spans="1:19" hidden="1" x14ac:dyDescent="0.2">
      <c r="A593" s="42" t="s">
        <v>601</v>
      </c>
      <c r="B593" s="78">
        <v>2987</v>
      </c>
      <c r="C593" s="29" t="s">
        <v>712</v>
      </c>
      <c r="D593" s="30" t="s">
        <v>712</v>
      </c>
      <c r="E593" s="30">
        <v>4.5</v>
      </c>
      <c r="F593" s="45">
        <v>0.27907907999556159</v>
      </c>
      <c r="G593" s="45">
        <v>7.6734192756292199</v>
      </c>
      <c r="H593" s="46">
        <v>12.88972692538286</v>
      </c>
      <c r="I593" s="1"/>
      <c r="J593" s="40" t="s">
        <v>712</v>
      </c>
      <c r="K593" s="47" t="s">
        <v>712</v>
      </c>
      <c r="L593" s="47">
        <v>1</v>
      </c>
      <c r="M593" s="47">
        <v>0</v>
      </c>
      <c r="N593" s="47">
        <v>1</v>
      </c>
      <c r="O593" s="48">
        <v>2</v>
      </c>
      <c r="P593" s="1"/>
      <c r="Q593" s="42">
        <f t="shared" si="28"/>
        <v>4</v>
      </c>
      <c r="R593" s="43">
        <f t="shared" si="29"/>
        <v>4</v>
      </c>
      <c r="S593" s="44" t="str">
        <f t="shared" si="30"/>
        <v/>
      </c>
    </row>
    <row r="594" spans="1:19" hidden="1" x14ac:dyDescent="0.2">
      <c r="A594" s="42" t="s">
        <v>602</v>
      </c>
      <c r="B594" s="78">
        <v>5656</v>
      </c>
      <c r="C594" s="29">
        <v>62</v>
      </c>
      <c r="D594" s="30">
        <v>18.325083293673362</v>
      </c>
      <c r="E594" s="30">
        <v>4.5</v>
      </c>
      <c r="F594" s="45">
        <v>2.5125352995012875</v>
      </c>
      <c r="G594" s="45">
        <v>8.0721887107057029</v>
      </c>
      <c r="H594" s="46">
        <v>11.957053116751171</v>
      </c>
      <c r="I594" s="1"/>
      <c r="J594" s="40">
        <v>2</v>
      </c>
      <c r="K594" s="47">
        <v>0</v>
      </c>
      <c r="L594" s="47">
        <v>1</v>
      </c>
      <c r="M594" s="47">
        <v>2</v>
      </c>
      <c r="N594" s="47">
        <v>1</v>
      </c>
      <c r="O594" s="48">
        <v>2</v>
      </c>
      <c r="P594" s="1"/>
      <c r="Q594" s="42">
        <f t="shared" si="28"/>
        <v>6</v>
      </c>
      <c r="R594" s="43">
        <f t="shared" si="29"/>
        <v>8</v>
      </c>
      <c r="S594" s="44">
        <f t="shared" si="30"/>
        <v>1.3333333333333333</v>
      </c>
    </row>
    <row r="595" spans="1:19" hidden="1" x14ac:dyDescent="0.2">
      <c r="A595" s="42" t="s">
        <v>603</v>
      </c>
      <c r="B595" s="78">
        <v>1374</v>
      </c>
      <c r="C595" s="29" t="s">
        <v>712</v>
      </c>
      <c r="D595" s="30" t="s">
        <v>712</v>
      </c>
      <c r="E595" s="30" t="s">
        <v>712</v>
      </c>
      <c r="F595" s="45">
        <v>9.4775076489245436E-2</v>
      </c>
      <c r="G595" s="45" t="s">
        <v>712</v>
      </c>
      <c r="H595" s="46">
        <v>15.311254330737997</v>
      </c>
      <c r="I595" s="1"/>
      <c r="J595" s="40" t="s">
        <v>712</v>
      </c>
      <c r="K595" s="47" t="s">
        <v>712</v>
      </c>
      <c r="L595" s="47" t="s">
        <v>712</v>
      </c>
      <c r="M595" s="47">
        <v>0</v>
      </c>
      <c r="N595" s="47" t="s">
        <v>712</v>
      </c>
      <c r="O595" s="48">
        <v>3</v>
      </c>
      <c r="P595" s="1"/>
      <c r="Q595" s="42">
        <f t="shared" si="28"/>
        <v>2</v>
      </c>
      <c r="R595" s="43">
        <f t="shared" si="29"/>
        <v>3</v>
      </c>
      <c r="S595" s="44" t="str">
        <f t="shared" si="30"/>
        <v/>
      </c>
    </row>
    <row r="596" spans="1:19" hidden="1" x14ac:dyDescent="0.2">
      <c r="A596" s="42" t="s">
        <v>604</v>
      </c>
      <c r="B596" s="78">
        <v>1821</v>
      </c>
      <c r="C596" s="29" t="s">
        <v>712</v>
      </c>
      <c r="D596" s="30" t="s">
        <v>712</v>
      </c>
      <c r="E596" s="30" t="s">
        <v>712</v>
      </c>
      <c r="F596" s="45">
        <v>1.0794584653465504</v>
      </c>
      <c r="G596" s="45" t="s">
        <v>712</v>
      </c>
      <c r="H596" s="46">
        <v>8.8431963296076184</v>
      </c>
      <c r="I596" s="1"/>
      <c r="J596" s="40" t="s">
        <v>712</v>
      </c>
      <c r="K596" s="47" t="s">
        <v>712</v>
      </c>
      <c r="L596" s="47" t="s">
        <v>712</v>
      </c>
      <c r="M596" s="47">
        <v>1</v>
      </c>
      <c r="N596" s="47" t="s">
        <v>712</v>
      </c>
      <c r="O596" s="48">
        <v>1</v>
      </c>
      <c r="P596" s="1"/>
      <c r="Q596" s="42">
        <f t="shared" si="28"/>
        <v>2</v>
      </c>
      <c r="R596" s="43">
        <f t="shared" si="29"/>
        <v>2</v>
      </c>
      <c r="S596" s="44" t="str">
        <f t="shared" si="30"/>
        <v/>
      </c>
    </row>
    <row r="597" spans="1:19" hidden="1" x14ac:dyDescent="0.2">
      <c r="A597" s="42" t="s">
        <v>605</v>
      </c>
      <c r="B597" s="78">
        <v>3542</v>
      </c>
      <c r="C597" s="29">
        <v>48.5</v>
      </c>
      <c r="D597" s="30">
        <v>4.9647283126768489</v>
      </c>
      <c r="E597" s="30" t="s">
        <v>713</v>
      </c>
      <c r="F597" s="45">
        <v>1.1070521616252638</v>
      </c>
      <c r="G597" s="45">
        <v>11.948881789138909</v>
      </c>
      <c r="H597" s="46">
        <v>13.326462744217643</v>
      </c>
      <c r="I597" s="1"/>
      <c r="J597" s="40">
        <v>1</v>
      </c>
      <c r="K597" s="47">
        <v>2</v>
      </c>
      <c r="L597" s="47" t="s">
        <v>712</v>
      </c>
      <c r="M597" s="47">
        <v>1</v>
      </c>
      <c r="N597" s="47">
        <v>2</v>
      </c>
      <c r="O597" s="48">
        <v>2</v>
      </c>
      <c r="P597" s="1"/>
      <c r="Q597" s="42">
        <f t="shared" si="28"/>
        <v>5</v>
      </c>
      <c r="R597" s="43">
        <f t="shared" si="29"/>
        <v>8</v>
      </c>
      <c r="S597" s="44">
        <f t="shared" si="30"/>
        <v>1.6</v>
      </c>
    </row>
    <row r="598" spans="1:19" hidden="1" x14ac:dyDescent="0.2">
      <c r="A598" s="42" t="s">
        <v>606</v>
      </c>
      <c r="B598" s="78" t="s">
        <v>712</v>
      </c>
      <c r="C598" s="29" t="s">
        <v>712</v>
      </c>
      <c r="D598" s="30" t="s">
        <v>712</v>
      </c>
      <c r="E598" s="30" t="s">
        <v>712</v>
      </c>
      <c r="F598" s="45" t="s">
        <v>712</v>
      </c>
      <c r="G598" s="45" t="s">
        <v>712</v>
      </c>
      <c r="H598" s="46" t="s">
        <v>712</v>
      </c>
      <c r="I598" s="1"/>
      <c r="J598" s="40" t="s">
        <v>712</v>
      </c>
      <c r="K598" s="47" t="s">
        <v>712</v>
      </c>
      <c r="L598" s="47" t="s">
        <v>712</v>
      </c>
      <c r="M598" s="47" t="s">
        <v>712</v>
      </c>
      <c r="N598" s="47" t="s">
        <v>712</v>
      </c>
      <c r="O598" s="48" t="s">
        <v>712</v>
      </c>
      <c r="P598" s="1"/>
      <c r="Q598" s="42">
        <f t="shared" si="28"/>
        <v>0</v>
      </c>
      <c r="R598" s="43">
        <f t="shared" si="29"/>
        <v>0</v>
      </c>
      <c r="S598" s="44" t="str">
        <f t="shared" si="30"/>
        <v/>
      </c>
    </row>
    <row r="599" spans="1:19" hidden="1" x14ac:dyDescent="0.2">
      <c r="A599" s="42" t="s">
        <v>607</v>
      </c>
      <c r="B599" s="78" t="s">
        <v>712</v>
      </c>
      <c r="C599" s="29" t="s">
        <v>712</v>
      </c>
      <c r="D599" s="30" t="s">
        <v>712</v>
      </c>
      <c r="E599" s="30" t="s">
        <v>712</v>
      </c>
      <c r="F599" s="45" t="s">
        <v>712</v>
      </c>
      <c r="G599" s="45" t="s">
        <v>712</v>
      </c>
      <c r="H599" s="46" t="s">
        <v>712</v>
      </c>
      <c r="I599" s="1"/>
      <c r="J599" s="40" t="s">
        <v>712</v>
      </c>
      <c r="K599" s="47" t="s">
        <v>712</v>
      </c>
      <c r="L599" s="47" t="s">
        <v>712</v>
      </c>
      <c r="M599" s="47" t="s">
        <v>712</v>
      </c>
      <c r="N599" s="47" t="s">
        <v>712</v>
      </c>
      <c r="O599" s="48" t="s">
        <v>712</v>
      </c>
      <c r="P599" s="1"/>
      <c r="Q599" s="42">
        <f t="shared" si="28"/>
        <v>0</v>
      </c>
      <c r="R599" s="43">
        <f t="shared" si="29"/>
        <v>0</v>
      </c>
      <c r="S599" s="44" t="str">
        <f t="shared" si="30"/>
        <v/>
      </c>
    </row>
    <row r="600" spans="1:19" hidden="1" x14ac:dyDescent="0.2">
      <c r="A600" s="42" t="s">
        <v>608</v>
      </c>
      <c r="B600" s="78" t="s">
        <v>712</v>
      </c>
      <c r="C600" s="29" t="s">
        <v>712</v>
      </c>
      <c r="D600" s="30" t="s">
        <v>712</v>
      </c>
      <c r="E600" s="30" t="s">
        <v>712</v>
      </c>
      <c r="F600" s="45" t="s">
        <v>712</v>
      </c>
      <c r="G600" s="45" t="s">
        <v>712</v>
      </c>
      <c r="H600" s="46" t="s">
        <v>712</v>
      </c>
      <c r="I600" s="1"/>
      <c r="J600" s="40" t="s">
        <v>712</v>
      </c>
      <c r="K600" s="47" t="s">
        <v>712</v>
      </c>
      <c r="L600" s="47" t="s">
        <v>712</v>
      </c>
      <c r="M600" s="47" t="s">
        <v>712</v>
      </c>
      <c r="N600" s="47" t="s">
        <v>712</v>
      </c>
      <c r="O600" s="48" t="s">
        <v>712</v>
      </c>
      <c r="P600" s="1"/>
      <c r="Q600" s="42">
        <f t="shared" si="28"/>
        <v>0</v>
      </c>
      <c r="R600" s="43">
        <f t="shared" si="29"/>
        <v>0</v>
      </c>
      <c r="S600" s="44" t="str">
        <f t="shared" si="30"/>
        <v/>
      </c>
    </row>
    <row r="601" spans="1:19" hidden="1" x14ac:dyDescent="0.2">
      <c r="A601" s="42" t="s">
        <v>609</v>
      </c>
      <c r="B601" s="78" t="s">
        <v>712</v>
      </c>
      <c r="C601" s="29" t="s">
        <v>712</v>
      </c>
      <c r="D601" s="30" t="s">
        <v>712</v>
      </c>
      <c r="E601" s="30" t="s">
        <v>712</v>
      </c>
      <c r="F601" s="45" t="s">
        <v>712</v>
      </c>
      <c r="G601" s="45" t="s">
        <v>712</v>
      </c>
      <c r="H601" s="46" t="s">
        <v>712</v>
      </c>
      <c r="I601" s="1"/>
      <c r="J601" s="40" t="s">
        <v>712</v>
      </c>
      <c r="K601" s="47" t="s">
        <v>712</v>
      </c>
      <c r="L601" s="47" t="s">
        <v>712</v>
      </c>
      <c r="M601" s="47" t="s">
        <v>712</v>
      </c>
      <c r="N601" s="47" t="s">
        <v>712</v>
      </c>
      <c r="O601" s="48" t="s">
        <v>712</v>
      </c>
      <c r="P601" s="1"/>
      <c r="Q601" s="42">
        <f t="shared" si="28"/>
        <v>0</v>
      </c>
      <c r="R601" s="43">
        <f t="shared" si="29"/>
        <v>0</v>
      </c>
      <c r="S601" s="44" t="str">
        <f t="shared" si="30"/>
        <v/>
      </c>
    </row>
    <row r="602" spans="1:19" hidden="1" x14ac:dyDescent="0.2">
      <c r="A602" s="42" t="s">
        <v>610</v>
      </c>
      <c r="B602" s="78" t="s">
        <v>712</v>
      </c>
      <c r="C602" s="29" t="s">
        <v>712</v>
      </c>
      <c r="D602" s="30" t="s">
        <v>712</v>
      </c>
      <c r="E602" s="30" t="s">
        <v>712</v>
      </c>
      <c r="F602" s="45" t="s">
        <v>712</v>
      </c>
      <c r="G602" s="45" t="s">
        <v>712</v>
      </c>
      <c r="H602" s="46" t="s">
        <v>712</v>
      </c>
      <c r="I602" s="1"/>
      <c r="J602" s="40" t="s">
        <v>712</v>
      </c>
      <c r="K602" s="47" t="s">
        <v>712</v>
      </c>
      <c r="L602" s="47" t="s">
        <v>712</v>
      </c>
      <c r="M602" s="47" t="s">
        <v>712</v>
      </c>
      <c r="N602" s="47" t="s">
        <v>712</v>
      </c>
      <c r="O602" s="48" t="s">
        <v>712</v>
      </c>
      <c r="P602" s="1"/>
      <c r="Q602" s="42">
        <f t="shared" si="28"/>
        <v>0</v>
      </c>
      <c r="R602" s="43">
        <f t="shared" si="29"/>
        <v>0</v>
      </c>
      <c r="S602" s="44" t="str">
        <f t="shared" si="30"/>
        <v/>
      </c>
    </row>
    <row r="603" spans="1:19" hidden="1" x14ac:dyDescent="0.2">
      <c r="A603" s="42" t="s">
        <v>611</v>
      </c>
      <c r="B603" s="78" t="s">
        <v>712</v>
      </c>
      <c r="C603" s="29" t="s">
        <v>712</v>
      </c>
      <c r="D603" s="30" t="s">
        <v>712</v>
      </c>
      <c r="E603" s="30" t="s">
        <v>712</v>
      </c>
      <c r="F603" s="45" t="s">
        <v>712</v>
      </c>
      <c r="G603" s="45" t="s">
        <v>712</v>
      </c>
      <c r="H603" s="46" t="s">
        <v>712</v>
      </c>
      <c r="I603" s="1"/>
      <c r="J603" s="40" t="s">
        <v>712</v>
      </c>
      <c r="K603" s="47" t="s">
        <v>712</v>
      </c>
      <c r="L603" s="47" t="s">
        <v>712</v>
      </c>
      <c r="M603" s="47" t="s">
        <v>712</v>
      </c>
      <c r="N603" s="47" t="s">
        <v>712</v>
      </c>
      <c r="O603" s="48" t="s">
        <v>712</v>
      </c>
      <c r="P603" s="1"/>
      <c r="Q603" s="42">
        <f t="shared" si="28"/>
        <v>0</v>
      </c>
      <c r="R603" s="43">
        <f t="shared" si="29"/>
        <v>0</v>
      </c>
      <c r="S603" s="44" t="str">
        <f t="shared" si="30"/>
        <v/>
      </c>
    </row>
    <row r="604" spans="1:19" hidden="1" x14ac:dyDescent="0.2">
      <c r="A604" s="42" t="s">
        <v>612</v>
      </c>
      <c r="B604" s="78">
        <v>932</v>
      </c>
      <c r="C604" s="29" t="s">
        <v>712</v>
      </c>
      <c r="D604" s="30" t="s">
        <v>712</v>
      </c>
      <c r="E604" s="30" t="s">
        <v>713</v>
      </c>
      <c r="F604" s="45">
        <v>-2.0403654410290599</v>
      </c>
      <c r="G604" s="45">
        <v>7.934336525308666</v>
      </c>
      <c r="H604" s="46">
        <v>14.122698000225963</v>
      </c>
      <c r="I604" s="1"/>
      <c r="J604" s="40" t="s">
        <v>712</v>
      </c>
      <c r="K604" s="47" t="s">
        <v>712</v>
      </c>
      <c r="L604" s="47" t="s">
        <v>712</v>
      </c>
      <c r="M604" s="47">
        <v>0</v>
      </c>
      <c r="N604" s="47">
        <v>1</v>
      </c>
      <c r="O604" s="48">
        <v>3</v>
      </c>
      <c r="P604" s="1"/>
      <c r="Q604" s="42">
        <f t="shared" si="28"/>
        <v>3</v>
      </c>
      <c r="R604" s="43">
        <f t="shared" si="29"/>
        <v>4</v>
      </c>
      <c r="S604" s="44" t="str">
        <f t="shared" si="30"/>
        <v/>
      </c>
    </row>
    <row r="605" spans="1:19" hidden="1" x14ac:dyDescent="0.2">
      <c r="A605" s="42" t="s">
        <v>613</v>
      </c>
      <c r="B605" s="78">
        <v>132</v>
      </c>
      <c r="C605" s="29" t="s">
        <v>712</v>
      </c>
      <c r="D605" s="30" t="s">
        <v>712</v>
      </c>
      <c r="E605" s="30" t="s">
        <v>713</v>
      </c>
      <c r="F605" s="45" t="s">
        <v>712</v>
      </c>
      <c r="G605" s="45">
        <v>6.7867616254701657</v>
      </c>
      <c r="H605" s="46" t="s">
        <v>712</v>
      </c>
      <c r="I605" s="1"/>
      <c r="J605" s="40" t="s">
        <v>712</v>
      </c>
      <c r="K605" s="47" t="s">
        <v>712</v>
      </c>
      <c r="L605" s="47" t="s">
        <v>712</v>
      </c>
      <c r="M605" s="47" t="s">
        <v>712</v>
      </c>
      <c r="N605" s="47">
        <v>1</v>
      </c>
      <c r="O605" s="48" t="s">
        <v>712</v>
      </c>
      <c r="P605" s="1"/>
      <c r="Q605" s="42">
        <f t="shared" si="28"/>
        <v>1</v>
      </c>
      <c r="R605" s="43">
        <f t="shared" si="29"/>
        <v>1</v>
      </c>
      <c r="S605" s="44" t="str">
        <f t="shared" si="30"/>
        <v/>
      </c>
    </row>
    <row r="606" spans="1:19" hidden="1" x14ac:dyDescent="0.2">
      <c r="A606" s="42" t="s">
        <v>614</v>
      </c>
      <c r="B606" s="78">
        <v>68</v>
      </c>
      <c r="C606" s="29" t="s">
        <v>712</v>
      </c>
      <c r="D606" s="30" t="s">
        <v>712</v>
      </c>
      <c r="E606" s="30" t="s">
        <v>713</v>
      </c>
      <c r="F606" s="45" t="s">
        <v>712</v>
      </c>
      <c r="G606" s="45">
        <v>4.559011504048498</v>
      </c>
      <c r="H606" s="46" t="s">
        <v>712</v>
      </c>
      <c r="I606" s="1"/>
      <c r="J606" s="40" t="s">
        <v>712</v>
      </c>
      <c r="K606" s="47" t="s">
        <v>712</v>
      </c>
      <c r="L606" s="47" t="s">
        <v>712</v>
      </c>
      <c r="M606" s="47" t="s">
        <v>712</v>
      </c>
      <c r="N606" s="47">
        <v>0</v>
      </c>
      <c r="O606" s="48" t="s">
        <v>712</v>
      </c>
      <c r="P606" s="1"/>
      <c r="Q606" s="42">
        <f t="shared" si="28"/>
        <v>1</v>
      </c>
      <c r="R606" s="43">
        <f t="shared" si="29"/>
        <v>0</v>
      </c>
      <c r="S606" s="44" t="str">
        <f t="shared" si="30"/>
        <v/>
      </c>
    </row>
    <row r="607" spans="1:19" hidden="1" x14ac:dyDescent="0.2">
      <c r="A607" s="42" t="s">
        <v>615</v>
      </c>
      <c r="B607" s="78">
        <v>51</v>
      </c>
      <c r="C607" s="29" t="s">
        <v>712</v>
      </c>
      <c r="D607" s="30" t="s">
        <v>712</v>
      </c>
      <c r="E607" s="30" t="s">
        <v>712</v>
      </c>
      <c r="F607" s="45" t="s">
        <v>712</v>
      </c>
      <c r="G607" s="45" t="s">
        <v>712</v>
      </c>
      <c r="H607" s="46" t="s">
        <v>712</v>
      </c>
      <c r="I607" s="1"/>
      <c r="J607" s="40" t="s">
        <v>712</v>
      </c>
      <c r="K607" s="47" t="s">
        <v>712</v>
      </c>
      <c r="L607" s="47" t="s">
        <v>712</v>
      </c>
      <c r="M607" s="47" t="s">
        <v>712</v>
      </c>
      <c r="N607" s="47" t="s">
        <v>712</v>
      </c>
      <c r="O607" s="48" t="s">
        <v>712</v>
      </c>
      <c r="P607" s="1"/>
      <c r="Q607" s="42">
        <f t="shared" si="28"/>
        <v>0</v>
      </c>
      <c r="R607" s="43">
        <f t="shared" si="29"/>
        <v>0</v>
      </c>
      <c r="S607" s="44" t="str">
        <f t="shared" si="30"/>
        <v/>
      </c>
    </row>
    <row r="608" spans="1:19" hidden="1" x14ac:dyDescent="0.2">
      <c r="A608" s="42" t="s">
        <v>616</v>
      </c>
      <c r="B608" s="78">
        <v>18</v>
      </c>
      <c r="C608" s="29" t="s">
        <v>712</v>
      </c>
      <c r="D608" s="30" t="s">
        <v>712</v>
      </c>
      <c r="E608" s="30" t="s">
        <v>712</v>
      </c>
      <c r="F608" s="45" t="s">
        <v>712</v>
      </c>
      <c r="G608" s="45" t="s">
        <v>712</v>
      </c>
      <c r="H608" s="46" t="s">
        <v>712</v>
      </c>
      <c r="I608" s="1"/>
      <c r="J608" s="40" t="s">
        <v>712</v>
      </c>
      <c r="K608" s="47" t="s">
        <v>712</v>
      </c>
      <c r="L608" s="47" t="s">
        <v>712</v>
      </c>
      <c r="M608" s="47" t="s">
        <v>712</v>
      </c>
      <c r="N608" s="47" t="s">
        <v>712</v>
      </c>
      <c r="O608" s="48" t="s">
        <v>712</v>
      </c>
      <c r="P608" s="1"/>
      <c r="Q608" s="42">
        <f t="shared" si="28"/>
        <v>0</v>
      </c>
      <c r="R608" s="43">
        <f t="shared" si="29"/>
        <v>0</v>
      </c>
      <c r="S608" s="44" t="str">
        <f t="shared" si="30"/>
        <v/>
      </c>
    </row>
    <row r="609" spans="1:19" hidden="1" x14ac:dyDescent="0.2">
      <c r="A609" s="42" t="s">
        <v>617</v>
      </c>
      <c r="B609" s="78">
        <v>21</v>
      </c>
      <c r="C609" s="29" t="s">
        <v>712</v>
      </c>
      <c r="D609" s="30" t="s">
        <v>712</v>
      </c>
      <c r="E609" s="30" t="s">
        <v>712</v>
      </c>
      <c r="F609" s="45" t="s">
        <v>712</v>
      </c>
      <c r="G609" s="45" t="s">
        <v>712</v>
      </c>
      <c r="H609" s="46" t="s">
        <v>712</v>
      </c>
      <c r="I609" s="1"/>
      <c r="J609" s="40" t="s">
        <v>712</v>
      </c>
      <c r="K609" s="47" t="s">
        <v>712</v>
      </c>
      <c r="L609" s="47" t="s">
        <v>712</v>
      </c>
      <c r="M609" s="47" t="s">
        <v>712</v>
      </c>
      <c r="N609" s="47" t="s">
        <v>712</v>
      </c>
      <c r="O609" s="48" t="s">
        <v>712</v>
      </c>
      <c r="P609" s="1"/>
      <c r="Q609" s="42">
        <f t="shared" si="28"/>
        <v>0</v>
      </c>
      <c r="R609" s="43">
        <f t="shared" si="29"/>
        <v>0</v>
      </c>
      <c r="S609" s="44" t="str">
        <f t="shared" si="30"/>
        <v/>
      </c>
    </row>
    <row r="610" spans="1:19" hidden="1" x14ac:dyDescent="0.2">
      <c r="A610" s="42" t="s">
        <v>618</v>
      </c>
      <c r="B610" s="78">
        <v>39</v>
      </c>
      <c r="C610" s="29" t="s">
        <v>712</v>
      </c>
      <c r="D610" s="30" t="s">
        <v>712</v>
      </c>
      <c r="E610" s="30" t="s">
        <v>712</v>
      </c>
      <c r="F610" s="45" t="s">
        <v>712</v>
      </c>
      <c r="G610" s="45" t="s">
        <v>712</v>
      </c>
      <c r="H610" s="46" t="s">
        <v>712</v>
      </c>
      <c r="I610" s="1"/>
      <c r="J610" s="40" t="s">
        <v>712</v>
      </c>
      <c r="K610" s="47" t="s">
        <v>712</v>
      </c>
      <c r="L610" s="47" t="s">
        <v>712</v>
      </c>
      <c r="M610" s="47" t="s">
        <v>712</v>
      </c>
      <c r="N610" s="47" t="s">
        <v>712</v>
      </c>
      <c r="O610" s="48" t="s">
        <v>712</v>
      </c>
      <c r="P610" s="1"/>
      <c r="Q610" s="42">
        <f t="shared" si="28"/>
        <v>0</v>
      </c>
      <c r="R610" s="43">
        <f t="shared" si="29"/>
        <v>0</v>
      </c>
      <c r="S610" s="44" t="str">
        <f t="shared" si="30"/>
        <v/>
      </c>
    </row>
    <row r="611" spans="1:19" hidden="1" x14ac:dyDescent="0.2">
      <c r="A611" s="42" t="s">
        <v>619</v>
      </c>
      <c r="B611" s="78">
        <v>8</v>
      </c>
      <c r="C611" s="29" t="s">
        <v>712</v>
      </c>
      <c r="D611" s="30" t="s">
        <v>712</v>
      </c>
      <c r="E611" s="30" t="s">
        <v>712</v>
      </c>
      <c r="F611" s="45" t="s">
        <v>712</v>
      </c>
      <c r="G611" s="45" t="s">
        <v>712</v>
      </c>
      <c r="H611" s="46" t="s">
        <v>712</v>
      </c>
      <c r="I611" s="1"/>
      <c r="J611" s="40" t="s">
        <v>712</v>
      </c>
      <c r="K611" s="47" t="s">
        <v>712</v>
      </c>
      <c r="L611" s="47" t="s">
        <v>712</v>
      </c>
      <c r="M611" s="47" t="s">
        <v>712</v>
      </c>
      <c r="N611" s="47" t="s">
        <v>712</v>
      </c>
      <c r="O611" s="48" t="s">
        <v>712</v>
      </c>
      <c r="P611" s="1"/>
      <c r="Q611" s="42">
        <f t="shared" si="28"/>
        <v>0</v>
      </c>
      <c r="R611" s="43">
        <f t="shared" si="29"/>
        <v>0</v>
      </c>
      <c r="S611" s="44" t="str">
        <f t="shared" si="30"/>
        <v/>
      </c>
    </row>
    <row r="612" spans="1:19" hidden="1" x14ac:dyDescent="0.2">
      <c r="A612" s="42" t="s">
        <v>620</v>
      </c>
      <c r="B612" s="78">
        <v>198</v>
      </c>
      <c r="C612" s="29" t="s">
        <v>712</v>
      </c>
      <c r="D612" s="30" t="s">
        <v>712</v>
      </c>
      <c r="E612" s="30" t="s">
        <v>712</v>
      </c>
      <c r="F612" s="45" t="s">
        <v>712</v>
      </c>
      <c r="G612" s="45" t="s">
        <v>712</v>
      </c>
      <c r="H612" s="46" t="s">
        <v>712</v>
      </c>
      <c r="I612" s="1"/>
      <c r="J612" s="40" t="s">
        <v>712</v>
      </c>
      <c r="K612" s="47" t="s">
        <v>712</v>
      </c>
      <c r="L612" s="47" t="s">
        <v>712</v>
      </c>
      <c r="M612" s="47" t="s">
        <v>712</v>
      </c>
      <c r="N612" s="47" t="s">
        <v>712</v>
      </c>
      <c r="O612" s="48" t="s">
        <v>712</v>
      </c>
      <c r="P612" s="1"/>
      <c r="Q612" s="42">
        <f t="shared" si="28"/>
        <v>0</v>
      </c>
      <c r="R612" s="43">
        <f t="shared" si="29"/>
        <v>0</v>
      </c>
      <c r="S612" s="44" t="str">
        <f t="shared" si="30"/>
        <v/>
      </c>
    </row>
    <row r="613" spans="1:19" hidden="1" x14ac:dyDescent="0.2">
      <c r="A613" s="42" t="s">
        <v>621</v>
      </c>
      <c r="B613" s="78">
        <v>1854</v>
      </c>
      <c r="C613" s="29" t="s">
        <v>712</v>
      </c>
      <c r="D613" s="30" t="s">
        <v>712</v>
      </c>
      <c r="E613" s="30" t="s">
        <v>713</v>
      </c>
      <c r="F613" s="45">
        <v>1.7571176003116165</v>
      </c>
      <c r="G613" s="45">
        <v>4.1621425986246834</v>
      </c>
      <c r="H613" s="46" t="s">
        <v>712</v>
      </c>
      <c r="I613" s="1"/>
      <c r="J613" s="40" t="s">
        <v>712</v>
      </c>
      <c r="K613" s="47" t="s">
        <v>712</v>
      </c>
      <c r="L613" s="47" t="s">
        <v>712</v>
      </c>
      <c r="M613" s="47">
        <v>2</v>
      </c>
      <c r="N613" s="47">
        <v>0</v>
      </c>
      <c r="O613" s="48" t="s">
        <v>712</v>
      </c>
      <c r="P613" s="1"/>
      <c r="Q613" s="42">
        <f t="shared" si="28"/>
        <v>2</v>
      </c>
      <c r="R613" s="43">
        <f t="shared" si="29"/>
        <v>2</v>
      </c>
      <c r="S613" s="44" t="str">
        <f t="shared" si="30"/>
        <v/>
      </c>
    </row>
    <row r="614" spans="1:19" hidden="1" x14ac:dyDescent="0.2">
      <c r="A614" s="42" t="s">
        <v>622</v>
      </c>
      <c r="B614" s="78">
        <v>1002</v>
      </c>
      <c r="C614" s="29">
        <v>15</v>
      </c>
      <c r="D614" s="30" t="s">
        <v>712</v>
      </c>
      <c r="E614" s="30" t="s">
        <v>713</v>
      </c>
      <c r="F614" s="45">
        <v>0.53162158173924468</v>
      </c>
      <c r="G614" s="45">
        <v>7.0603823585084227</v>
      </c>
      <c r="H614" s="46">
        <v>6.7822054230836271</v>
      </c>
      <c r="I614" s="1"/>
      <c r="J614" s="40">
        <v>0</v>
      </c>
      <c r="K614" s="47" t="s">
        <v>712</v>
      </c>
      <c r="L614" s="47" t="s">
        <v>712</v>
      </c>
      <c r="M614" s="47">
        <v>1</v>
      </c>
      <c r="N614" s="47">
        <v>1</v>
      </c>
      <c r="O614" s="48">
        <v>1</v>
      </c>
      <c r="P614" s="1"/>
      <c r="Q614" s="42">
        <f t="shared" si="28"/>
        <v>4</v>
      </c>
      <c r="R614" s="43">
        <f t="shared" si="29"/>
        <v>3</v>
      </c>
      <c r="S614" s="44">
        <f t="shared" si="30"/>
        <v>0.75</v>
      </c>
    </row>
    <row r="615" spans="1:19" hidden="1" x14ac:dyDescent="0.2">
      <c r="A615" s="42" t="s">
        <v>623</v>
      </c>
      <c r="B615" s="78">
        <v>1516</v>
      </c>
      <c r="C615" s="29">
        <v>39</v>
      </c>
      <c r="D615" s="30" t="s">
        <v>712</v>
      </c>
      <c r="E615" s="30" t="s">
        <v>713</v>
      </c>
      <c r="F615" s="45">
        <v>3.1529562379978469</v>
      </c>
      <c r="G615" s="45">
        <v>10.02300361485508</v>
      </c>
      <c r="H615" s="46">
        <v>18.40022219136231</v>
      </c>
      <c r="I615" s="1"/>
      <c r="J615" s="40">
        <v>0</v>
      </c>
      <c r="K615" s="47" t="s">
        <v>712</v>
      </c>
      <c r="L615" s="47" t="s">
        <v>712</v>
      </c>
      <c r="M615" s="47">
        <v>3</v>
      </c>
      <c r="N615" s="47">
        <v>1</v>
      </c>
      <c r="O615" s="48">
        <v>3</v>
      </c>
      <c r="P615" s="1"/>
      <c r="Q615" s="42">
        <f t="shared" si="28"/>
        <v>4</v>
      </c>
      <c r="R615" s="43">
        <f t="shared" si="29"/>
        <v>7</v>
      </c>
      <c r="S615" s="44">
        <f t="shared" si="30"/>
        <v>1.75</v>
      </c>
    </row>
    <row r="616" spans="1:19" hidden="1" x14ac:dyDescent="0.2">
      <c r="A616" s="42" t="s">
        <v>624</v>
      </c>
      <c r="B616" s="78">
        <v>2091</v>
      </c>
      <c r="C616" s="29">
        <v>24.5</v>
      </c>
      <c r="D616" s="30">
        <v>5.3593411356738621</v>
      </c>
      <c r="E616" s="30" t="s">
        <v>713</v>
      </c>
      <c r="F616" s="45">
        <v>-0.53770058673532972</v>
      </c>
      <c r="G616" s="45">
        <v>11.424802110817339</v>
      </c>
      <c r="H616" s="46">
        <v>3.1719179530556141</v>
      </c>
      <c r="I616" s="1"/>
      <c r="J616" s="40">
        <v>0</v>
      </c>
      <c r="K616" s="47">
        <v>1</v>
      </c>
      <c r="L616" s="47" t="s">
        <v>712</v>
      </c>
      <c r="M616" s="47">
        <v>0</v>
      </c>
      <c r="N616" s="47">
        <v>2</v>
      </c>
      <c r="O616" s="48">
        <v>0</v>
      </c>
      <c r="P616" s="1"/>
      <c r="Q616" s="42">
        <f t="shared" si="28"/>
        <v>5</v>
      </c>
      <c r="R616" s="43">
        <f t="shared" si="29"/>
        <v>3</v>
      </c>
      <c r="S616" s="44">
        <f t="shared" si="30"/>
        <v>0.6</v>
      </c>
    </row>
    <row r="617" spans="1:19" hidden="1" x14ac:dyDescent="0.2">
      <c r="A617" s="42" t="s">
        <v>625</v>
      </c>
      <c r="B617" s="78">
        <v>306</v>
      </c>
      <c r="C617" s="29" t="s">
        <v>712</v>
      </c>
      <c r="D617" s="30" t="s">
        <v>712</v>
      </c>
      <c r="E617" s="30" t="s">
        <v>713</v>
      </c>
      <c r="F617" s="45" t="s">
        <v>712</v>
      </c>
      <c r="G617" s="45">
        <v>5.8785529715762275</v>
      </c>
      <c r="H617" s="46" t="s">
        <v>712</v>
      </c>
      <c r="I617" s="1"/>
      <c r="J617" s="40" t="s">
        <v>712</v>
      </c>
      <c r="K617" s="47" t="s">
        <v>712</v>
      </c>
      <c r="L617" s="47" t="s">
        <v>712</v>
      </c>
      <c r="M617" s="47" t="s">
        <v>712</v>
      </c>
      <c r="N617" s="47">
        <v>0</v>
      </c>
      <c r="O617" s="48" t="s">
        <v>712</v>
      </c>
      <c r="P617" s="1"/>
      <c r="Q617" s="42">
        <f t="shared" si="28"/>
        <v>1</v>
      </c>
      <c r="R617" s="43">
        <f t="shared" si="29"/>
        <v>0</v>
      </c>
      <c r="S617" s="44" t="str">
        <f t="shared" si="30"/>
        <v/>
      </c>
    </row>
    <row r="618" spans="1:19" hidden="1" x14ac:dyDescent="0.2">
      <c r="A618" s="42" t="s">
        <v>626</v>
      </c>
      <c r="B618" s="78">
        <v>235</v>
      </c>
      <c r="C618" s="29" t="s">
        <v>712</v>
      </c>
      <c r="D618" s="30" t="s">
        <v>712</v>
      </c>
      <c r="E618" s="30" t="s">
        <v>713</v>
      </c>
      <c r="F618" s="45" t="s">
        <v>712</v>
      </c>
      <c r="G618" s="45">
        <v>8.5453672587630436</v>
      </c>
      <c r="H618" s="46" t="s">
        <v>712</v>
      </c>
      <c r="I618" s="1"/>
      <c r="J618" s="40" t="s">
        <v>712</v>
      </c>
      <c r="K618" s="47" t="s">
        <v>712</v>
      </c>
      <c r="L618" s="47" t="s">
        <v>712</v>
      </c>
      <c r="M618" s="47" t="s">
        <v>712</v>
      </c>
      <c r="N618" s="47">
        <v>1</v>
      </c>
      <c r="O618" s="48" t="s">
        <v>712</v>
      </c>
      <c r="P618" s="1"/>
      <c r="Q618" s="42">
        <f t="shared" si="28"/>
        <v>1</v>
      </c>
      <c r="R618" s="43">
        <f t="shared" si="29"/>
        <v>1</v>
      </c>
      <c r="S618" s="44" t="str">
        <f t="shared" si="30"/>
        <v/>
      </c>
    </row>
    <row r="619" spans="1:19" hidden="1" x14ac:dyDescent="0.2">
      <c r="A619" s="42" t="s">
        <v>627</v>
      </c>
      <c r="B619" s="78">
        <v>5450</v>
      </c>
      <c r="C619" s="29">
        <v>39</v>
      </c>
      <c r="D619" s="30" t="s">
        <v>712</v>
      </c>
      <c r="E619" s="30">
        <v>4.4000000000000004</v>
      </c>
      <c r="F619" s="45">
        <v>-0.44073076179757376</v>
      </c>
      <c r="G619" s="45">
        <v>9.0453699728066415</v>
      </c>
      <c r="H619" s="46">
        <v>8.3332965709521272</v>
      </c>
      <c r="I619" s="1"/>
      <c r="J619" s="40">
        <v>0</v>
      </c>
      <c r="K619" s="47" t="s">
        <v>712</v>
      </c>
      <c r="L619" s="47">
        <v>1</v>
      </c>
      <c r="M619" s="47">
        <v>0</v>
      </c>
      <c r="N619" s="47">
        <v>1</v>
      </c>
      <c r="O619" s="48">
        <v>1</v>
      </c>
      <c r="P619" s="1"/>
      <c r="Q619" s="42">
        <f t="shared" si="28"/>
        <v>5</v>
      </c>
      <c r="R619" s="43">
        <f t="shared" si="29"/>
        <v>3</v>
      </c>
      <c r="S619" s="44">
        <f t="shared" si="30"/>
        <v>0.6</v>
      </c>
    </row>
    <row r="620" spans="1:19" hidden="1" x14ac:dyDescent="0.2">
      <c r="A620" s="42" t="s">
        <v>628</v>
      </c>
      <c r="B620" s="78">
        <v>3384</v>
      </c>
      <c r="C620" s="29">
        <v>41</v>
      </c>
      <c r="D620" s="30">
        <v>13.80252583237364</v>
      </c>
      <c r="E620" s="30">
        <v>4.4000000000000004</v>
      </c>
      <c r="F620" s="45">
        <v>1.2575477310712353</v>
      </c>
      <c r="G620" s="45">
        <v>8.5873913643258781</v>
      </c>
      <c r="H620" s="46">
        <v>8.3533480107634528</v>
      </c>
      <c r="I620" s="1"/>
      <c r="J620" s="40">
        <v>1</v>
      </c>
      <c r="K620" s="47">
        <v>0</v>
      </c>
      <c r="L620" s="47">
        <v>1</v>
      </c>
      <c r="M620" s="47">
        <v>1</v>
      </c>
      <c r="N620" s="47">
        <v>1</v>
      </c>
      <c r="O620" s="48">
        <v>1</v>
      </c>
      <c r="P620" s="1"/>
      <c r="Q620" s="42">
        <f t="shared" si="28"/>
        <v>6</v>
      </c>
      <c r="R620" s="43">
        <f t="shared" si="29"/>
        <v>5</v>
      </c>
      <c r="S620" s="44">
        <f t="shared" si="30"/>
        <v>0.83333333333333337</v>
      </c>
    </row>
    <row r="621" spans="1:19" hidden="1" x14ac:dyDescent="0.2">
      <c r="A621" s="42" t="s">
        <v>629</v>
      </c>
      <c r="B621" s="78">
        <v>71361</v>
      </c>
      <c r="C621" s="29">
        <v>55</v>
      </c>
      <c r="D621" s="30">
        <v>4.9788412382848612</v>
      </c>
      <c r="E621" s="30">
        <v>4.4000000000000004</v>
      </c>
      <c r="F621" s="45">
        <v>1.1955710473404242</v>
      </c>
      <c r="G621" s="45">
        <v>12.720727732646061</v>
      </c>
      <c r="H621" s="46">
        <v>16.933629294989856</v>
      </c>
      <c r="I621" s="1"/>
      <c r="J621" s="40">
        <v>1</v>
      </c>
      <c r="K621" s="47">
        <v>2</v>
      </c>
      <c r="L621" s="47">
        <v>1</v>
      </c>
      <c r="M621" s="47">
        <v>1</v>
      </c>
      <c r="N621" s="47">
        <v>2</v>
      </c>
      <c r="O621" s="48">
        <v>3</v>
      </c>
      <c r="P621" s="1"/>
      <c r="Q621" s="42">
        <f t="shared" si="28"/>
        <v>6</v>
      </c>
      <c r="R621" s="43">
        <f t="shared" si="29"/>
        <v>10</v>
      </c>
      <c r="S621" s="44">
        <f t="shared" si="30"/>
        <v>1.6666666666666667</v>
      </c>
    </row>
    <row r="622" spans="1:19" hidden="1" x14ac:dyDescent="0.2">
      <c r="A622" s="42" t="s">
        <v>630</v>
      </c>
      <c r="B622" s="78">
        <v>9350</v>
      </c>
      <c r="C622" s="29" t="s">
        <v>712</v>
      </c>
      <c r="D622" s="30" t="s">
        <v>712</v>
      </c>
      <c r="E622" s="30">
        <v>4.4000000000000004</v>
      </c>
      <c r="F622" s="45">
        <v>1.3151555677543012</v>
      </c>
      <c r="G622" s="45">
        <v>9.6507167373309102</v>
      </c>
      <c r="H622" s="46">
        <v>6.8447968512831361</v>
      </c>
      <c r="I622" s="1"/>
      <c r="J622" s="40" t="s">
        <v>712</v>
      </c>
      <c r="K622" s="47" t="s">
        <v>712</v>
      </c>
      <c r="L622" s="47">
        <v>1</v>
      </c>
      <c r="M622" s="47">
        <v>1</v>
      </c>
      <c r="N622" s="47">
        <v>1</v>
      </c>
      <c r="O622" s="48">
        <v>1</v>
      </c>
      <c r="P622" s="1"/>
      <c r="Q622" s="42">
        <f t="shared" si="28"/>
        <v>4</v>
      </c>
      <c r="R622" s="43">
        <f t="shared" si="29"/>
        <v>4</v>
      </c>
      <c r="S622" s="44" t="str">
        <f t="shared" si="30"/>
        <v/>
      </c>
    </row>
    <row r="623" spans="1:19" hidden="1" x14ac:dyDescent="0.2">
      <c r="A623" s="42" t="s">
        <v>631</v>
      </c>
      <c r="B623" s="78">
        <v>19</v>
      </c>
      <c r="C623" s="29" t="s">
        <v>712</v>
      </c>
      <c r="D623" s="30" t="s">
        <v>712</v>
      </c>
      <c r="E623" s="30" t="s">
        <v>712</v>
      </c>
      <c r="F623" s="45" t="s">
        <v>712</v>
      </c>
      <c r="G623" s="45" t="s">
        <v>712</v>
      </c>
      <c r="H623" s="46" t="s">
        <v>712</v>
      </c>
      <c r="I623" s="1"/>
      <c r="J623" s="40" t="s">
        <v>712</v>
      </c>
      <c r="K623" s="47" t="s">
        <v>712</v>
      </c>
      <c r="L623" s="47" t="s">
        <v>712</v>
      </c>
      <c r="M623" s="47" t="s">
        <v>712</v>
      </c>
      <c r="N623" s="47" t="s">
        <v>712</v>
      </c>
      <c r="O623" s="48" t="s">
        <v>712</v>
      </c>
      <c r="P623" s="1"/>
      <c r="Q623" s="42">
        <f t="shared" si="28"/>
        <v>0</v>
      </c>
      <c r="R623" s="43">
        <f t="shared" si="29"/>
        <v>0</v>
      </c>
      <c r="S623" s="44" t="str">
        <f t="shared" si="30"/>
        <v/>
      </c>
    </row>
    <row r="624" spans="1:19" hidden="1" x14ac:dyDescent="0.2">
      <c r="A624" s="42" t="s">
        <v>632</v>
      </c>
      <c r="B624" s="78">
        <v>2553</v>
      </c>
      <c r="C624" s="29">
        <v>42</v>
      </c>
      <c r="D624" s="30" t="s">
        <v>712</v>
      </c>
      <c r="E624" s="30">
        <v>4.4000000000000004</v>
      </c>
      <c r="F624" s="45">
        <v>2.4749758768958667</v>
      </c>
      <c r="G624" s="45">
        <v>9.1398701092988528</v>
      </c>
      <c r="H624" s="46">
        <v>9.4187879180430585</v>
      </c>
      <c r="I624" s="1"/>
      <c r="J624" s="40">
        <v>1</v>
      </c>
      <c r="K624" s="47" t="s">
        <v>712</v>
      </c>
      <c r="L624" s="47">
        <v>1</v>
      </c>
      <c r="M624" s="47">
        <v>2</v>
      </c>
      <c r="N624" s="47">
        <v>1</v>
      </c>
      <c r="O624" s="48">
        <v>1</v>
      </c>
      <c r="P624" s="1"/>
      <c r="Q624" s="42">
        <f t="shared" si="28"/>
        <v>5</v>
      </c>
      <c r="R624" s="43">
        <f t="shared" si="29"/>
        <v>6</v>
      </c>
      <c r="S624" s="44">
        <f t="shared" si="30"/>
        <v>1.2</v>
      </c>
    </row>
    <row r="625" spans="1:19" hidden="1" x14ac:dyDescent="0.2">
      <c r="A625" s="42" t="s">
        <v>633</v>
      </c>
      <c r="B625" s="78">
        <v>6677</v>
      </c>
      <c r="C625" s="29">
        <v>51</v>
      </c>
      <c r="D625" s="30" t="s">
        <v>712</v>
      </c>
      <c r="E625" s="30" t="s">
        <v>713</v>
      </c>
      <c r="F625" s="45">
        <v>1.9918060552284409</v>
      </c>
      <c r="G625" s="45">
        <v>4.9085900325569742</v>
      </c>
      <c r="H625" s="46">
        <v>5.905087357785014</v>
      </c>
      <c r="I625" s="1"/>
      <c r="J625" s="40">
        <v>1</v>
      </c>
      <c r="K625" s="47" t="s">
        <v>712</v>
      </c>
      <c r="L625" s="47" t="s">
        <v>712</v>
      </c>
      <c r="M625" s="47">
        <v>2</v>
      </c>
      <c r="N625" s="47">
        <v>0</v>
      </c>
      <c r="O625" s="48">
        <v>0</v>
      </c>
      <c r="P625" s="1"/>
      <c r="Q625" s="42">
        <f t="shared" si="28"/>
        <v>4</v>
      </c>
      <c r="R625" s="43">
        <f t="shared" si="29"/>
        <v>3</v>
      </c>
      <c r="S625" s="44">
        <f t="shared" si="30"/>
        <v>0.75</v>
      </c>
    </row>
    <row r="626" spans="1:19" hidden="1" x14ac:dyDescent="0.2">
      <c r="A626" s="42" t="s">
        <v>634</v>
      </c>
      <c r="B626" s="78">
        <v>961</v>
      </c>
      <c r="C626" s="29" t="s">
        <v>712</v>
      </c>
      <c r="D626" s="30" t="s">
        <v>712</v>
      </c>
      <c r="E626" s="30" t="s">
        <v>713</v>
      </c>
      <c r="F626" s="45">
        <v>-0.24874980534193014</v>
      </c>
      <c r="G626" s="45">
        <v>9.9999999999968008</v>
      </c>
      <c r="H626" s="46">
        <v>17.777258462976565</v>
      </c>
      <c r="I626" s="1"/>
      <c r="J626" s="40" t="s">
        <v>712</v>
      </c>
      <c r="K626" s="47" t="s">
        <v>712</v>
      </c>
      <c r="L626" s="47" t="s">
        <v>712</v>
      </c>
      <c r="M626" s="47">
        <v>0</v>
      </c>
      <c r="N626" s="47">
        <v>1</v>
      </c>
      <c r="O626" s="48">
        <v>3</v>
      </c>
      <c r="P626" s="1"/>
      <c r="Q626" s="42">
        <f t="shared" si="28"/>
        <v>3</v>
      </c>
      <c r="R626" s="43">
        <f t="shared" si="29"/>
        <v>4</v>
      </c>
      <c r="S626" s="44" t="str">
        <f t="shared" si="30"/>
        <v/>
      </c>
    </row>
    <row r="627" spans="1:19" hidden="1" x14ac:dyDescent="0.2">
      <c r="A627" s="42" t="s">
        <v>635</v>
      </c>
      <c r="B627" s="78">
        <v>16880</v>
      </c>
      <c r="C627" s="29">
        <v>43</v>
      </c>
      <c r="D627" s="30">
        <v>10.025773195876289</v>
      </c>
      <c r="E627" s="30">
        <v>13</v>
      </c>
      <c r="F627" s="45">
        <v>-4.4916826695923007E-2</v>
      </c>
      <c r="G627" s="45">
        <v>10.878839590443453</v>
      </c>
      <c r="H627" s="46">
        <v>8.9519274068983048</v>
      </c>
      <c r="I627" s="1"/>
      <c r="J627" s="40">
        <v>1</v>
      </c>
      <c r="K627" s="47">
        <v>0</v>
      </c>
      <c r="L627" s="47">
        <v>0</v>
      </c>
      <c r="M627" s="47">
        <v>0</v>
      </c>
      <c r="N627" s="47">
        <v>1</v>
      </c>
      <c r="O627" s="48">
        <v>1</v>
      </c>
      <c r="P627" s="1"/>
      <c r="Q627" s="42">
        <f t="shared" si="28"/>
        <v>6</v>
      </c>
      <c r="R627" s="43">
        <f t="shared" si="29"/>
        <v>3</v>
      </c>
      <c r="S627" s="44">
        <f t="shared" si="30"/>
        <v>0.5</v>
      </c>
    </row>
    <row r="628" spans="1:19" hidden="1" x14ac:dyDescent="0.2">
      <c r="A628" s="42" t="s">
        <v>636</v>
      </c>
      <c r="B628" s="78" t="s">
        <v>712</v>
      </c>
      <c r="C628" s="29" t="s">
        <v>712</v>
      </c>
      <c r="D628" s="30" t="s">
        <v>712</v>
      </c>
      <c r="E628" s="30" t="s">
        <v>712</v>
      </c>
      <c r="F628" s="45" t="s">
        <v>712</v>
      </c>
      <c r="G628" s="45" t="s">
        <v>712</v>
      </c>
      <c r="H628" s="46" t="s">
        <v>712</v>
      </c>
      <c r="I628" s="1"/>
      <c r="J628" s="40" t="s">
        <v>712</v>
      </c>
      <c r="K628" s="47" t="s">
        <v>712</v>
      </c>
      <c r="L628" s="47" t="s">
        <v>712</v>
      </c>
      <c r="M628" s="47" t="s">
        <v>712</v>
      </c>
      <c r="N628" s="47" t="s">
        <v>712</v>
      </c>
      <c r="O628" s="48" t="s">
        <v>712</v>
      </c>
      <c r="P628" s="1"/>
      <c r="Q628" s="42">
        <f t="shared" si="28"/>
        <v>0</v>
      </c>
      <c r="R628" s="43">
        <f t="shared" si="29"/>
        <v>0</v>
      </c>
      <c r="S628" s="44" t="str">
        <f t="shared" si="30"/>
        <v/>
      </c>
    </row>
    <row r="629" spans="1:19" hidden="1" x14ac:dyDescent="0.2">
      <c r="A629" s="42" t="s">
        <v>637</v>
      </c>
      <c r="B629" s="78" t="s">
        <v>712</v>
      </c>
      <c r="C629" s="29" t="s">
        <v>712</v>
      </c>
      <c r="D629" s="30" t="s">
        <v>712</v>
      </c>
      <c r="E629" s="30" t="s">
        <v>712</v>
      </c>
      <c r="F629" s="45" t="s">
        <v>712</v>
      </c>
      <c r="G629" s="45" t="s">
        <v>712</v>
      </c>
      <c r="H629" s="46" t="s">
        <v>712</v>
      </c>
      <c r="I629" s="1"/>
      <c r="J629" s="40" t="s">
        <v>712</v>
      </c>
      <c r="K629" s="47" t="s">
        <v>712</v>
      </c>
      <c r="L629" s="47" t="s">
        <v>712</v>
      </c>
      <c r="M629" s="47" t="s">
        <v>712</v>
      </c>
      <c r="N629" s="47" t="s">
        <v>712</v>
      </c>
      <c r="O629" s="48" t="s">
        <v>712</v>
      </c>
      <c r="P629" s="1"/>
      <c r="Q629" s="42">
        <f t="shared" si="28"/>
        <v>0</v>
      </c>
      <c r="R629" s="43">
        <f t="shared" si="29"/>
        <v>0</v>
      </c>
      <c r="S629" s="44" t="str">
        <f t="shared" si="30"/>
        <v/>
      </c>
    </row>
    <row r="630" spans="1:19" hidden="1" x14ac:dyDescent="0.2">
      <c r="A630" s="42" t="s">
        <v>638</v>
      </c>
      <c r="B630" s="78">
        <v>15017</v>
      </c>
      <c r="C630" s="29">
        <v>41</v>
      </c>
      <c r="D630" s="30" t="s">
        <v>712</v>
      </c>
      <c r="E630" s="30">
        <v>13</v>
      </c>
      <c r="F630" s="45">
        <v>0.3869875553289841</v>
      </c>
      <c r="G630" s="45">
        <v>11.339730577597344</v>
      </c>
      <c r="H630" s="46" t="s">
        <v>712</v>
      </c>
      <c r="I630" s="1"/>
      <c r="J630" s="40">
        <v>1</v>
      </c>
      <c r="K630" s="47" t="s">
        <v>712</v>
      </c>
      <c r="L630" s="47">
        <v>0</v>
      </c>
      <c r="M630" s="47">
        <v>1</v>
      </c>
      <c r="N630" s="47">
        <v>2</v>
      </c>
      <c r="O630" s="48" t="s">
        <v>712</v>
      </c>
      <c r="P630" s="1"/>
      <c r="Q630" s="42">
        <f t="shared" si="28"/>
        <v>4</v>
      </c>
      <c r="R630" s="43">
        <f t="shared" si="29"/>
        <v>4</v>
      </c>
      <c r="S630" s="44">
        <f t="shared" si="30"/>
        <v>1</v>
      </c>
    </row>
    <row r="631" spans="1:19" hidden="1" x14ac:dyDescent="0.2">
      <c r="A631" s="42" t="s">
        <v>639</v>
      </c>
      <c r="B631" s="78">
        <v>4293</v>
      </c>
      <c r="C631" s="29">
        <v>44.5</v>
      </c>
      <c r="D631" s="30" t="s">
        <v>712</v>
      </c>
      <c r="E631" s="30" t="s">
        <v>713</v>
      </c>
      <c r="F631" s="45">
        <v>0.85456713636569148</v>
      </c>
      <c r="G631" s="45">
        <v>12.539250575676162</v>
      </c>
      <c r="H631" s="46">
        <v>8.2050999064526629</v>
      </c>
      <c r="I631" s="1"/>
      <c r="J631" s="40">
        <v>1</v>
      </c>
      <c r="K631" s="47" t="s">
        <v>712</v>
      </c>
      <c r="L631" s="47" t="s">
        <v>712</v>
      </c>
      <c r="M631" s="47">
        <v>1</v>
      </c>
      <c r="N631" s="47">
        <v>2</v>
      </c>
      <c r="O631" s="48">
        <v>1</v>
      </c>
      <c r="P631" s="1"/>
      <c r="Q631" s="42">
        <f t="shared" si="28"/>
        <v>4</v>
      </c>
      <c r="R631" s="43">
        <f t="shared" si="29"/>
        <v>5</v>
      </c>
      <c r="S631" s="44">
        <f t="shared" si="30"/>
        <v>1.25</v>
      </c>
    </row>
    <row r="632" spans="1:19" hidden="1" x14ac:dyDescent="0.2">
      <c r="A632" s="42" t="s">
        <v>640</v>
      </c>
      <c r="B632" s="78">
        <v>1805</v>
      </c>
      <c r="C632" s="29">
        <v>40</v>
      </c>
      <c r="D632" s="30" t="s">
        <v>712</v>
      </c>
      <c r="E632" s="30" t="s">
        <v>713</v>
      </c>
      <c r="F632" s="45">
        <v>0.4618132012281726</v>
      </c>
      <c r="G632" s="45">
        <v>9.2758696127753844</v>
      </c>
      <c r="H632" s="46" t="s">
        <v>712</v>
      </c>
      <c r="I632" s="1"/>
      <c r="J632" s="40">
        <v>1</v>
      </c>
      <c r="K632" s="47" t="s">
        <v>712</v>
      </c>
      <c r="L632" s="47" t="s">
        <v>712</v>
      </c>
      <c r="M632" s="47">
        <v>1</v>
      </c>
      <c r="N632" s="47">
        <v>1</v>
      </c>
      <c r="O632" s="48" t="s">
        <v>712</v>
      </c>
      <c r="P632" s="1"/>
      <c r="Q632" s="42">
        <f t="shared" si="28"/>
        <v>3</v>
      </c>
      <c r="R632" s="43">
        <f t="shared" si="29"/>
        <v>3</v>
      </c>
      <c r="S632" s="44" t="str">
        <f t="shared" si="30"/>
        <v/>
      </c>
    </row>
    <row r="633" spans="1:19" hidden="1" x14ac:dyDescent="0.2">
      <c r="A633" s="42" t="s">
        <v>641</v>
      </c>
      <c r="B633" s="78">
        <v>4656</v>
      </c>
      <c r="C633" s="29" t="s">
        <v>712</v>
      </c>
      <c r="D633" s="30" t="s">
        <v>712</v>
      </c>
      <c r="E633" s="30" t="s">
        <v>713</v>
      </c>
      <c r="F633" s="45">
        <v>1.5119782790872947</v>
      </c>
      <c r="G633" s="45">
        <v>10.464776381176319</v>
      </c>
      <c r="H633" s="46">
        <v>3.2864056387712934</v>
      </c>
      <c r="I633" s="1"/>
      <c r="J633" s="40" t="s">
        <v>712</v>
      </c>
      <c r="K633" s="47" t="s">
        <v>712</v>
      </c>
      <c r="L633" s="47" t="s">
        <v>712</v>
      </c>
      <c r="M633" s="47">
        <v>2</v>
      </c>
      <c r="N633" s="47">
        <v>1</v>
      </c>
      <c r="O633" s="48">
        <v>0</v>
      </c>
      <c r="P633" s="1"/>
      <c r="Q633" s="42">
        <f t="shared" si="28"/>
        <v>3</v>
      </c>
      <c r="R633" s="43">
        <f t="shared" si="29"/>
        <v>3</v>
      </c>
      <c r="S633" s="44" t="str">
        <f t="shared" si="30"/>
        <v/>
      </c>
    </row>
    <row r="634" spans="1:19" hidden="1" x14ac:dyDescent="0.2">
      <c r="A634" s="42" t="s">
        <v>642</v>
      </c>
      <c r="B634" s="78">
        <v>96</v>
      </c>
      <c r="C634" s="29" t="s">
        <v>712</v>
      </c>
      <c r="D634" s="30" t="s">
        <v>712</v>
      </c>
      <c r="E634" s="30" t="s">
        <v>712</v>
      </c>
      <c r="F634" s="45" t="s">
        <v>712</v>
      </c>
      <c r="G634" s="45" t="s">
        <v>712</v>
      </c>
      <c r="H634" s="46" t="s">
        <v>712</v>
      </c>
      <c r="I634" s="1"/>
      <c r="J634" s="40" t="s">
        <v>712</v>
      </c>
      <c r="K634" s="47" t="s">
        <v>712</v>
      </c>
      <c r="L634" s="47" t="s">
        <v>712</v>
      </c>
      <c r="M634" s="47" t="s">
        <v>712</v>
      </c>
      <c r="N634" s="47" t="s">
        <v>712</v>
      </c>
      <c r="O634" s="48" t="s">
        <v>712</v>
      </c>
      <c r="P634" s="1"/>
      <c r="Q634" s="42">
        <f t="shared" si="28"/>
        <v>0</v>
      </c>
      <c r="R634" s="43">
        <f t="shared" si="29"/>
        <v>0</v>
      </c>
      <c r="S634" s="44" t="str">
        <f t="shared" si="30"/>
        <v/>
      </c>
    </row>
    <row r="635" spans="1:19" hidden="1" x14ac:dyDescent="0.2">
      <c r="A635" s="42" t="s">
        <v>643</v>
      </c>
      <c r="B635" s="78">
        <v>984</v>
      </c>
      <c r="C635" s="29" t="s">
        <v>712</v>
      </c>
      <c r="D635" s="30" t="s">
        <v>712</v>
      </c>
      <c r="E635" s="30" t="s">
        <v>712</v>
      </c>
      <c r="F635" s="45">
        <v>0.27260817631873024</v>
      </c>
      <c r="G635" s="45" t="s">
        <v>712</v>
      </c>
      <c r="H635" s="46" t="s">
        <v>712</v>
      </c>
      <c r="I635" s="1"/>
      <c r="J635" s="40" t="s">
        <v>712</v>
      </c>
      <c r="K635" s="47" t="s">
        <v>712</v>
      </c>
      <c r="L635" s="47" t="s">
        <v>712</v>
      </c>
      <c r="M635" s="47">
        <v>0</v>
      </c>
      <c r="N635" s="47" t="s">
        <v>712</v>
      </c>
      <c r="O635" s="48" t="s">
        <v>712</v>
      </c>
      <c r="P635" s="1"/>
      <c r="Q635" s="42">
        <f t="shared" si="28"/>
        <v>1</v>
      </c>
      <c r="R635" s="43">
        <f t="shared" si="29"/>
        <v>0</v>
      </c>
      <c r="S635" s="44" t="str">
        <f t="shared" si="30"/>
        <v/>
      </c>
    </row>
    <row r="636" spans="1:19" hidden="1" x14ac:dyDescent="0.2">
      <c r="A636" s="42" t="s">
        <v>644</v>
      </c>
      <c r="B636" s="78">
        <v>12541</v>
      </c>
      <c r="C636" s="29">
        <v>39</v>
      </c>
      <c r="D636" s="30" t="s">
        <v>712</v>
      </c>
      <c r="E636" s="30">
        <v>3.2</v>
      </c>
      <c r="F636" s="45">
        <v>0.28969478585729291</v>
      </c>
      <c r="G636" s="45">
        <v>11.512027491408935</v>
      </c>
      <c r="H636" s="46">
        <v>8.4340521903297088</v>
      </c>
      <c r="I636" s="1"/>
      <c r="J636" s="40">
        <v>0</v>
      </c>
      <c r="K636" s="47" t="s">
        <v>712</v>
      </c>
      <c r="L636" s="47">
        <v>2</v>
      </c>
      <c r="M636" s="47">
        <v>0</v>
      </c>
      <c r="N636" s="47">
        <v>2</v>
      </c>
      <c r="O636" s="48">
        <v>1</v>
      </c>
      <c r="P636" s="1"/>
      <c r="Q636" s="42">
        <f t="shared" si="28"/>
        <v>5</v>
      </c>
      <c r="R636" s="43">
        <f t="shared" si="29"/>
        <v>5</v>
      </c>
      <c r="S636" s="44">
        <f t="shared" si="30"/>
        <v>1</v>
      </c>
    </row>
    <row r="637" spans="1:19" hidden="1" x14ac:dyDescent="0.2">
      <c r="A637" s="42" t="s">
        <v>645</v>
      </c>
      <c r="B637" s="78">
        <v>3855</v>
      </c>
      <c r="C637" s="29" t="s">
        <v>712</v>
      </c>
      <c r="D637" s="30" t="s">
        <v>712</v>
      </c>
      <c r="E637" s="30">
        <v>3.2</v>
      </c>
      <c r="F637" s="45">
        <v>0.75907961006831393</v>
      </c>
      <c r="G637" s="45">
        <v>8.440797186400145</v>
      </c>
      <c r="H637" s="46">
        <v>11.829927472168597</v>
      </c>
      <c r="I637" s="1"/>
      <c r="J637" s="40" t="s">
        <v>712</v>
      </c>
      <c r="K637" s="47" t="s">
        <v>712</v>
      </c>
      <c r="L637" s="47">
        <v>2</v>
      </c>
      <c r="M637" s="47">
        <v>1</v>
      </c>
      <c r="N637" s="47">
        <v>1</v>
      </c>
      <c r="O637" s="48">
        <v>2</v>
      </c>
      <c r="P637" s="1"/>
      <c r="Q637" s="42">
        <f t="shared" si="28"/>
        <v>4</v>
      </c>
      <c r="R637" s="43">
        <f t="shared" si="29"/>
        <v>6</v>
      </c>
      <c r="S637" s="44" t="str">
        <f t="shared" si="30"/>
        <v/>
      </c>
    </row>
    <row r="638" spans="1:19" hidden="1" x14ac:dyDescent="0.2">
      <c r="A638" s="42" t="s">
        <v>646</v>
      </c>
      <c r="B638" s="78">
        <v>1507</v>
      </c>
      <c r="C638" s="29" t="s">
        <v>712</v>
      </c>
      <c r="D638" s="30" t="s">
        <v>712</v>
      </c>
      <c r="E638" s="30">
        <v>3.2</v>
      </c>
      <c r="F638" s="45">
        <v>-0.23975171992328725</v>
      </c>
      <c r="G638" s="45">
        <v>10.590277777777777</v>
      </c>
      <c r="H638" s="46">
        <v>13.315031249834073</v>
      </c>
      <c r="I638" s="1"/>
      <c r="J638" s="40" t="s">
        <v>712</v>
      </c>
      <c r="K638" s="47" t="s">
        <v>712</v>
      </c>
      <c r="L638" s="47">
        <v>2</v>
      </c>
      <c r="M638" s="47">
        <v>0</v>
      </c>
      <c r="N638" s="47">
        <v>1</v>
      </c>
      <c r="O638" s="48">
        <v>2</v>
      </c>
      <c r="P638" s="1"/>
      <c r="Q638" s="42">
        <f t="shared" si="28"/>
        <v>4</v>
      </c>
      <c r="R638" s="43">
        <f t="shared" si="29"/>
        <v>5</v>
      </c>
      <c r="S638" s="44" t="str">
        <f t="shared" si="30"/>
        <v/>
      </c>
    </row>
    <row r="639" spans="1:19" hidden="1" x14ac:dyDescent="0.2">
      <c r="A639" s="42" t="s">
        <v>647</v>
      </c>
      <c r="B639" s="78">
        <v>2278</v>
      </c>
      <c r="C639" s="29" t="s">
        <v>712</v>
      </c>
      <c r="D639" s="30" t="s">
        <v>712</v>
      </c>
      <c r="E639" s="30">
        <v>3.2</v>
      </c>
      <c r="F639" s="45">
        <v>0.12005316794757004</v>
      </c>
      <c r="G639" s="45">
        <v>15.967365967365968</v>
      </c>
      <c r="H639" s="46" t="s">
        <v>712</v>
      </c>
      <c r="I639" s="1"/>
      <c r="J639" s="40" t="s">
        <v>712</v>
      </c>
      <c r="K639" s="47" t="s">
        <v>712</v>
      </c>
      <c r="L639" s="47">
        <v>2</v>
      </c>
      <c r="M639" s="47">
        <v>0</v>
      </c>
      <c r="N639" s="47">
        <v>2</v>
      </c>
      <c r="O639" s="48" t="s">
        <v>712</v>
      </c>
      <c r="P639" s="1"/>
      <c r="Q639" s="42">
        <f t="shared" si="28"/>
        <v>3</v>
      </c>
      <c r="R639" s="43">
        <f t="shared" si="29"/>
        <v>4</v>
      </c>
      <c r="S639" s="44" t="str">
        <f t="shared" si="30"/>
        <v/>
      </c>
    </row>
    <row r="640" spans="1:19" hidden="1" x14ac:dyDescent="0.2">
      <c r="A640" s="42" t="s">
        <v>648</v>
      </c>
      <c r="B640" s="78">
        <v>8788</v>
      </c>
      <c r="C640" s="29" t="s">
        <v>712</v>
      </c>
      <c r="D640" s="30" t="s">
        <v>712</v>
      </c>
      <c r="E640" s="30">
        <v>8.4</v>
      </c>
      <c r="F640" s="45">
        <v>0.67816587927440963</v>
      </c>
      <c r="G640" s="45">
        <v>8.0575093090604852</v>
      </c>
      <c r="H640" s="46">
        <v>13.691281591555407</v>
      </c>
      <c r="I640" s="1"/>
      <c r="J640" s="40" t="s">
        <v>712</v>
      </c>
      <c r="K640" s="47" t="s">
        <v>712</v>
      </c>
      <c r="L640" s="47">
        <v>0</v>
      </c>
      <c r="M640" s="47">
        <v>1</v>
      </c>
      <c r="N640" s="47">
        <v>1</v>
      </c>
      <c r="O640" s="48">
        <v>3</v>
      </c>
      <c r="P640" s="1"/>
      <c r="Q640" s="42">
        <f t="shared" si="28"/>
        <v>4</v>
      </c>
      <c r="R640" s="43">
        <f t="shared" si="29"/>
        <v>5</v>
      </c>
      <c r="S640" s="44" t="str">
        <f t="shared" si="30"/>
        <v/>
      </c>
    </row>
    <row r="641" spans="1:19" hidden="1" x14ac:dyDescent="0.2">
      <c r="A641" s="42" t="s">
        <v>649</v>
      </c>
      <c r="B641" s="78">
        <v>5506</v>
      </c>
      <c r="C641" s="29">
        <v>75</v>
      </c>
      <c r="D641" s="30" t="s">
        <v>712</v>
      </c>
      <c r="E641" s="30" t="s">
        <v>713</v>
      </c>
      <c r="F641" s="45">
        <v>0.45897421971108443</v>
      </c>
      <c r="G641" s="45">
        <v>10.146848868039561</v>
      </c>
      <c r="H641" s="46">
        <v>10.473428159180312</v>
      </c>
      <c r="I641" s="1"/>
      <c r="J641" s="40">
        <v>2</v>
      </c>
      <c r="K641" s="47" t="s">
        <v>712</v>
      </c>
      <c r="L641" s="47" t="s">
        <v>712</v>
      </c>
      <c r="M641" s="47">
        <v>1</v>
      </c>
      <c r="N641" s="47">
        <v>1</v>
      </c>
      <c r="O641" s="48">
        <v>2</v>
      </c>
      <c r="P641" s="1"/>
      <c r="Q641" s="42">
        <f t="shared" si="28"/>
        <v>4</v>
      </c>
      <c r="R641" s="43">
        <f t="shared" si="29"/>
        <v>6</v>
      </c>
      <c r="S641" s="44">
        <f t="shared" si="30"/>
        <v>1.5</v>
      </c>
    </row>
    <row r="642" spans="1:19" hidden="1" x14ac:dyDescent="0.2">
      <c r="A642" s="42" t="s">
        <v>650</v>
      </c>
      <c r="B642" s="78" t="s">
        <v>712</v>
      </c>
      <c r="C642" s="29" t="s">
        <v>712</v>
      </c>
      <c r="D642" s="30" t="s">
        <v>712</v>
      </c>
      <c r="E642" s="30" t="s">
        <v>712</v>
      </c>
      <c r="F642" s="45" t="s">
        <v>712</v>
      </c>
      <c r="G642" s="45" t="s">
        <v>712</v>
      </c>
      <c r="H642" s="46" t="s">
        <v>712</v>
      </c>
      <c r="I642" s="1"/>
      <c r="J642" s="40" t="s">
        <v>712</v>
      </c>
      <c r="K642" s="47" t="s">
        <v>712</v>
      </c>
      <c r="L642" s="47" t="s">
        <v>712</v>
      </c>
      <c r="M642" s="47" t="s">
        <v>712</v>
      </c>
      <c r="N642" s="47" t="s">
        <v>712</v>
      </c>
      <c r="O642" s="48" t="s">
        <v>712</v>
      </c>
      <c r="P642" s="1"/>
      <c r="Q642" s="42">
        <f t="shared" si="28"/>
        <v>0</v>
      </c>
      <c r="R642" s="43">
        <f t="shared" si="29"/>
        <v>0</v>
      </c>
      <c r="S642" s="44" t="str">
        <f t="shared" si="30"/>
        <v/>
      </c>
    </row>
    <row r="643" spans="1:19" hidden="1" x14ac:dyDescent="0.2">
      <c r="A643" s="42" t="s">
        <v>651</v>
      </c>
      <c r="B643" s="78" t="s">
        <v>712</v>
      </c>
      <c r="C643" s="29" t="s">
        <v>712</v>
      </c>
      <c r="D643" s="30" t="s">
        <v>712</v>
      </c>
      <c r="E643" s="30" t="s">
        <v>712</v>
      </c>
      <c r="F643" s="45" t="s">
        <v>712</v>
      </c>
      <c r="G643" s="45" t="s">
        <v>712</v>
      </c>
      <c r="H643" s="46" t="s">
        <v>712</v>
      </c>
      <c r="I643" s="1"/>
      <c r="J643" s="40" t="s">
        <v>712</v>
      </c>
      <c r="K643" s="47" t="s">
        <v>712</v>
      </c>
      <c r="L643" s="47" t="s">
        <v>712</v>
      </c>
      <c r="M643" s="47" t="s">
        <v>712</v>
      </c>
      <c r="N643" s="47" t="s">
        <v>712</v>
      </c>
      <c r="O643" s="48" t="s">
        <v>712</v>
      </c>
      <c r="P643" s="1"/>
      <c r="Q643" s="42">
        <f t="shared" si="28"/>
        <v>0</v>
      </c>
      <c r="R643" s="43">
        <f t="shared" si="29"/>
        <v>0</v>
      </c>
      <c r="S643" s="44" t="str">
        <f t="shared" si="30"/>
        <v/>
      </c>
    </row>
    <row r="644" spans="1:19" hidden="1" x14ac:dyDescent="0.2">
      <c r="A644" s="42" t="s">
        <v>652</v>
      </c>
      <c r="B644" s="78" t="s">
        <v>712</v>
      </c>
      <c r="C644" s="29" t="s">
        <v>712</v>
      </c>
      <c r="D644" s="30" t="s">
        <v>712</v>
      </c>
      <c r="E644" s="30" t="s">
        <v>712</v>
      </c>
      <c r="F644" s="45" t="s">
        <v>712</v>
      </c>
      <c r="G644" s="45" t="s">
        <v>712</v>
      </c>
      <c r="H644" s="46" t="s">
        <v>712</v>
      </c>
      <c r="I644" s="1"/>
      <c r="J644" s="40" t="s">
        <v>712</v>
      </c>
      <c r="K644" s="47" t="s">
        <v>712</v>
      </c>
      <c r="L644" s="47" t="s">
        <v>712</v>
      </c>
      <c r="M644" s="47" t="s">
        <v>712</v>
      </c>
      <c r="N644" s="47" t="s">
        <v>712</v>
      </c>
      <c r="O644" s="48" t="s">
        <v>712</v>
      </c>
      <c r="P644" s="1"/>
      <c r="Q644" s="42">
        <f t="shared" si="28"/>
        <v>0</v>
      </c>
      <c r="R644" s="43">
        <f t="shared" si="29"/>
        <v>0</v>
      </c>
      <c r="S644" s="44" t="str">
        <f t="shared" si="30"/>
        <v/>
      </c>
    </row>
    <row r="645" spans="1:19" hidden="1" x14ac:dyDescent="0.2">
      <c r="A645" s="42" t="s">
        <v>653</v>
      </c>
      <c r="B645" s="78">
        <v>2983</v>
      </c>
      <c r="C645" s="29" t="s">
        <v>712</v>
      </c>
      <c r="D645" s="30" t="s">
        <v>712</v>
      </c>
      <c r="E645" s="30">
        <v>1.5</v>
      </c>
      <c r="F645" s="45">
        <v>-0.18466923555129533</v>
      </c>
      <c r="G645" s="45">
        <v>8.8674091195636802</v>
      </c>
      <c r="H645" s="46">
        <v>14.778598727644473</v>
      </c>
      <c r="I645" s="1"/>
      <c r="J645" s="40" t="s">
        <v>712</v>
      </c>
      <c r="K645" s="47" t="s">
        <v>712</v>
      </c>
      <c r="L645" s="47">
        <v>3</v>
      </c>
      <c r="M645" s="47">
        <v>0</v>
      </c>
      <c r="N645" s="47">
        <v>1</v>
      </c>
      <c r="O645" s="48">
        <v>3</v>
      </c>
      <c r="P645" s="1"/>
      <c r="Q645" s="42">
        <f t="shared" si="28"/>
        <v>4</v>
      </c>
      <c r="R645" s="43">
        <f t="shared" si="29"/>
        <v>7</v>
      </c>
      <c r="S645" s="44" t="str">
        <f t="shared" si="30"/>
        <v/>
      </c>
    </row>
    <row r="646" spans="1:19" hidden="1" x14ac:dyDescent="0.2">
      <c r="A646" s="42" t="s">
        <v>654</v>
      </c>
      <c r="B646" s="78" t="s">
        <v>712</v>
      </c>
      <c r="C646" s="29" t="s">
        <v>712</v>
      </c>
      <c r="D646" s="30" t="s">
        <v>712</v>
      </c>
      <c r="E646" s="30" t="s">
        <v>712</v>
      </c>
      <c r="F646" s="45" t="s">
        <v>712</v>
      </c>
      <c r="G646" s="45" t="s">
        <v>712</v>
      </c>
      <c r="H646" s="46" t="s">
        <v>712</v>
      </c>
      <c r="I646" s="1"/>
      <c r="J646" s="40" t="s">
        <v>712</v>
      </c>
      <c r="K646" s="47" t="s">
        <v>712</v>
      </c>
      <c r="L646" s="47" t="s">
        <v>712</v>
      </c>
      <c r="M646" s="47" t="s">
        <v>712</v>
      </c>
      <c r="N646" s="47" t="s">
        <v>712</v>
      </c>
      <c r="O646" s="48" t="s">
        <v>712</v>
      </c>
      <c r="P646" s="1"/>
      <c r="Q646" s="42">
        <f t="shared" si="28"/>
        <v>0</v>
      </c>
      <c r="R646" s="43">
        <f t="shared" si="29"/>
        <v>0</v>
      </c>
      <c r="S646" s="44" t="str">
        <f t="shared" si="30"/>
        <v/>
      </c>
    </row>
    <row r="647" spans="1:19" hidden="1" x14ac:dyDescent="0.2">
      <c r="A647" s="42" t="s">
        <v>655</v>
      </c>
      <c r="B647" s="78" t="s">
        <v>712</v>
      </c>
      <c r="C647" s="29" t="s">
        <v>712</v>
      </c>
      <c r="D647" s="30" t="s">
        <v>712</v>
      </c>
      <c r="E647" s="30" t="s">
        <v>712</v>
      </c>
      <c r="F647" s="45" t="s">
        <v>712</v>
      </c>
      <c r="G647" s="45" t="s">
        <v>712</v>
      </c>
      <c r="H647" s="46" t="s">
        <v>712</v>
      </c>
      <c r="I647" s="1"/>
      <c r="J647" s="40" t="s">
        <v>712</v>
      </c>
      <c r="K647" s="47" t="s">
        <v>712</v>
      </c>
      <c r="L647" s="47" t="s">
        <v>712</v>
      </c>
      <c r="M647" s="47" t="s">
        <v>712</v>
      </c>
      <c r="N647" s="47" t="s">
        <v>712</v>
      </c>
      <c r="O647" s="48" t="s">
        <v>712</v>
      </c>
      <c r="P647" s="1"/>
      <c r="Q647" s="42">
        <f t="shared" si="28"/>
        <v>0</v>
      </c>
      <c r="R647" s="43">
        <f t="shared" si="29"/>
        <v>0</v>
      </c>
      <c r="S647" s="44" t="str">
        <f t="shared" si="30"/>
        <v/>
      </c>
    </row>
    <row r="648" spans="1:19" hidden="1" x14ac:dyDescent="0.2">
      <c r="A648" s="42" t="s">
        <v>656</v>
      </c>
      <c r="B648" s="78" t="s">
        <v>712</v>
      </c>
      <c r="C648" s="29" t="s">
        <v>712</v>
      </c>
      <c r="D648" s="30" t="s">
        <v>712</v>
      </c>
      <c r="E648" s="30" t="s">
        <v>712</v>
      </c>
      <c r="F648" s="45" t="s">
        <v>712</v>
      </c>
      <c r="G648" s="45" t="s">
        <v>712</v>
      </c>
      <c r="H648" s="46" t="s">
        <v>712</v>
      </c>
      <c r="I648" s="1"/>
      <c r="J648" s="40" t="s">
        <v>712</v>
      </c>
      <c r="K648" s="47" t="s">
        <v>712</v>
      </c>
      <c r="L648" s="47" t="s">
        <v>712</v>
      </c>
      <c r="M648" s="47" t="s">
        <v>712</v>
      </c>
      <c r="N648" s="47" t="s">
        <v>712</v>
      </c>
      <c r="O648" s="48" t="s">
        <v>712</v>
      </c>
      <c r="P648" s="1"/>
      <c r="Q648" s="42">
        <f t="shared" si="28"/>
        <v>0</v>
      </c>
      <c r="R648" s="43">
        <f t="shared" si="29"/>
        <v>0</v>
      </c>
      <c r="S648" s="44" t="str">
        <f t="shared" si="30"/>
        <v/>
      </c>
    </row>
    <row r="649" spans="1:19" hidden="1" x14ac:dyDescent="0.2">
      <c r="A649" s="42" t="s">
        <v>657</v>
      </c>
      <c r="B649" s="78" t="s">
        <v>712</v>
      </c>
      <c r="C649" s="29" t="s">
        <v>712</v>
      </c>
      <c r="D649" s="30" t="s">
        <v>712</v>
      </c>
      <c r="E649" s="30" t="s">
        <v>712</v>
      </c>
      <c r="F649" s="45" t="s">
        <v>712</v>
      </c>
      <c r="G649" s="45" t="s">
        <v>712</v>
      </c>
      <c r="H649" s="46" t="s">
        <v>712</v>
      </c>
      <c r="I649" s="1"/>
      <c r="J649" s="40" t="s">
        <v>712</v>
      </c>
      <c r="K649" s="47" t="s">
        <v>712</v>
      </c>
      <c r="L649" s="47" t="s">
        <v>712</v>
      </c>
      <c r="M649" s="47" t="s">
        <v>712</v>
      </c>
      <c r="N649" s="47" t="s">
        <v>712</v>
      </c>
      <c r="O649" s="48" t="s">
        <v>712</v>
      </c>
      <c r="P649" s="1"/>
      <c r="Q649" s="42">
        <f t="shared" si="28"/>
        <v>0</v>
      </c>
      <c r="R649" s="43">
        <f t="shared" si="29"/>
        <v>0</v>
      </c>
      <c r="S649" s="44" t="str">
        <f t="shared" si="30"/>
        <v/>
      </c>
    </row>
    <row r="650" spans="1:19" hidden="1" x14ac:dyDescent="0.2">
      <c r="A650" s="42" t="s">
        <v>658</v>
      </c>
      <c r="B650" s="78" t="s">
        <v>712</v>
      </c>
      <c r="C650" s="29" t="s">
        <v>712</v>
      </c>
      <c r="D650" s="30" t="s">
        <v>712</v>
      </c>
      <c r="E650" s="30" t="s">
        <v>712</v>
      </c>
      <c r="F650" s="45" t="s">
        <v>712</v>
      </c>
      <c r="G650" s="45" t="s">
        <v>712</v>
      </c>
      <c r="H650" s="46" t="s">
        <v>712</v>
      </c>
      <c r="I650" s="1"/>
      <c r="J650" s="40" t="s">
        <v>712</v>
      </c>
      <c r="K650" s="47" t="s">
        <v>712</v>
      </c>
      <c r="L650" s="47" t="s">
        <v>712</v>
      </c>
      <c r="M650" s="47" t="s">
        <v>712</v>
      </c>
      <c r="N650" s="47" t="s">
        <v>712</v>
      </c>
      <c r="O650" s="48" t="s">
        <v>712</v>
      </c>
      <c r="P650" s="1"/>
      <c r="Q650" s="42">
        <f t="shared" si="28"/>
        <v>0</v>
      </c>
      <c r="R650" s="43">
        <f t="shared" si="29"/>
        <v>0</v>
      </c>
      <c r="S650" s="44" t="str">
        <f t="shared" si="30"/>
        <v/>
      </c>
    </row>
    <row r="651" spans="1:19" hidden="1" x14ac:dyDescent="0.2">
      <c r="A651" s="42" t="s">
        <v>659</v>
      </c>
      <c r="B651" s="78" t="s">
        <v>712</v>
      </c>
      <c r="C651" s="29" t="s">
        <v>712</v>
      </c>
      <c r="D651" s="30" t="s">
        <v>712</v>
      </c>
      <c r="E651" s="30" t="s">
        <v>712</v>
      </c>
      <c r="F651" s="45" t="s">
        <v>712</v>
      </c>
      <c r="G651" s="45" t="s">
        <v>712</v>
      </c>
      <c r="H651" s="46" t="s">
        <v>712</v>
      </c>
      <c r="I651" s="1"/>
      <c r="J651" s="40" t="s">
        <v>712</v>
      </c>
      <c r="K651" s="47" t="s">
        <v>712</v>
      </c>
      <c r="L651" s="47" t="s">
        <v>712</v>
      </c>
      <c r="M651" s="47" t="s">
        <v>712</v>
      </c>
      <c r="N651" s="47" t="s">
        <v>712</v>
      </c>
      <c r="O651" s="48" t="s">
        <v>712</v>
      </c>
      <c r="P651" s="1"/>
      <c r="Q651" s="42">
        <f t="shared" si="28"/>
        <v>0</v>
      </c>
      <c r="R651" s="43">
        <f t="shared" si="29"/>
        <v>0</v>
      </c>
      <c r="S651" s="44" t="str">
        <f t="shared" si="30"/>
        <v/>
      </c>
    </row>
    <row r="652" spans="1:19" hidden="1" x14ac:dyDescent="0.2">
      <c r="A652" s="42" t="s">
        <v>660</v>
      </c>
      <c r="B652" s="78" t="s">
        <v>712</v>
      </c>
      <c r="C652" s="29" t="s">
        <v>712</v>
      </c>
      <c r="D652" s="30" t="s">
        <v>712</v>
      </c>
      <c r="E652" s="30" t="s">
        <v>712</v>
      </c>
      <c r="F652" s="45" t="s">
        <v>712</v>
      </c>
      <c r="G652" s="45" t="s">
        <v>712</v>
      </c>
      <c r="H652" s="46" t="s">
        <v>712</v>
      </c>
      <c r="I652" s="1"/>
      <c r="J652" s="40" t="s">
        <v>712</v>
      </c>
      <c r="K652" s="47" t="s">
        <v>712</v>
      </c>
      <c r="L652" s="47" t="s">
        <v>712</v>
      </c>
      <c r="M652" s="47" t="s">
        <v>712</v>
      </c>
      <c r="N652" s="47" t="s">
        <v>712</v>
      </c>
      <c r="O652" s="48" t="s">
        <v>712</v>
      </c>
      <c r="P652" s="1"/>
      <c r="Q652" s="42">
        <f t="shared" ref="Q652:Q702" si="31">COUNT(J652:O652)</f>
        <v>0</v>
      </c>
      <c r="R652" s="43">
        <f t="shared" ref="R652:R702" si="32">SUM(J652:O652)</f>
        <v>0</v>
      </c>
      <c r="S652" s="44" t="str">
        <f t="shared" ref="S652:S702" si="33">IF(AND(B652&gt;=500,Q652&gt;=4,ISNUMBER(C652)),R652/Q652,"")</f>
        <v/>
      </c>
    </row>
    <row r="653" spans="1:19" hidden="1" x14ac:dyDescent="0.2">
      <c r="A653" s="42" t="s">
        <v>661</v>
      </c>
      <c r="B653" s="78" t="s">
        <v>712</v>
      </c>
      <c r="C653" s="29" t="s">
        <v>712</v>
      </c>
      <c r="D653" s="30" t="s">
        <v>712</v>
      </c>
      <c r="E653" s="30" t="s">
        <v>712</v>
      </c>
      <c r="F653" s="45" t="s">
        <v>712</v>
      </c>
      <c r="G653" s="45" t="s">
        <v>712</v>
      </c>
      <c r="H653" s="46" t="s">
        <v>712</v>
      </c>
      <c r="I653" s="1"/>
      <c r="J653" s="40" t="s">
        <v>712</v>
      </c>
      <c r="K653" s="47" t="s">
        <v>712</v>
      </c>
      <c r="L653" s="47" t="s">
        <v>712</v>
      </c>
      <c r="M653" s="47" t="s">
        <v>712</v>
      </c>
      <c r="N653" s="47" t="s">
        <v>712</v>
      </c>
      <c r="O653" s="48" t="s">
        <v>712</v>
      </c>
      <c r="P653" s="1"/>
      <c r="Q653" s="42">
        <f t="shared" si="31"/>
        <v>0</v>
      </c>
      <c r="R653" s="43">
        <f t="shared" si="32"/>
        <v>0</v>
      </c>
      <c r="S653" s="44" t="str">
        <f t="shared" si="33"/>
        <v/>
      </c>
    </row>
    <row r="654" spans="1:19" hidden="1" x14ac:dyDescent="0.2">
      <c r="A654" s="42" t="s">
        <v>662</v>
      </c>
      <c r="B654" s="78" t="s">
        <v>712</v>
      </c>
      <c r="C654" s="29" t="s">
        <v>712</v>
      </c>
      <c r="D654" s="30" t="s">
        <v>712</v>
      </c>
      <c r="E654" s="30" t="s">
        <v>712</v>
      </c>
      <c r="F654" s="45" t="s">
        <v>712</v>
      </c>
      <c r="G654" s="45" t="s">
        <v>712</v>
      </c>
      <c r="H654" s="46" t="s">
        <v>712</v>
      </c>
      <c r="I654" s="1"/>
      <c r="J654" s="40" t="s">
        <v>712</v>
      </c>
      <c r="K654" s="47" t="s">
        <v>712</v>
      </c>
      <c r="L654" s="47" t="s">
        <v>712</v>
      </c>
      <c r="M654" s="47" t="s">
        <v>712</v>
      </c>
      <c r="N654" s="47" t="s">
        <v>712</v>
      </c>
      <c r="O654" s="48" t="s">
        <v>712</v>
      </c>
      <c r="P654" s="1"/>
      <c r="Q654" s="42">
        <f t="shared" si="31"/>
        <v>0</v>
      </c>
      <c r="R654" s="43">
        <f t="shared" si="32"/>
        <v>0</v>
      </c>
      <c r="S654" s="44" t="str">
        <f t="shared" si="33"/>
        <v/>
      </c>
    </row>
    <row r="655" spans="1:19" hidden="1" x14ac:dyDescent="0.2">
      <c r="A655" s="42" t="s">
        <v>663</v>
      </c>
      <c r="B655" s="78" t="s">
        <v>712</v>
      </c>
      <c r="C655" s="29" t="s">
        <v>712</v>
      </c>
      <c r="D655" s="30" t="s">
        <v>712</v>
      </c>
      <c r="E655" s="30" t="s">
        <v>712</v>
      </c>
      <c r="F655" s="45" t="s">
        <v>712</v>
      </c>
      <c r="G655" s="45" t="s">
        <v>712</v>
      </c>
      <c r="H655" s="46" t="s">
        <v>712</v>
      </c>
      <c r="I655" s="1"/>
      <c r="J655" s="40" t="s">
        <v>712</v>
      </c>
      <c r="K655" s="47" t="s">
        <v>712</v>
      </c>
      <c r="L655" s="47" t="s">
        <v>712</v>
      </c>
      <c r="M655" s="47" t="s">
        <v>712</v>
      </c>
      <c r="N655" s="47" t="s">
        <v>712</v>
      </c>
      <c r="O655" s="48" t="s">
        <v>712</v>
      </c>
      <c r="P655" s="1"/>
      <c r="Q655" s="42">
        <f t="shared" si="31"/>
        <v>0</v>
      </c>
      <c r="R655" s="43">
        <f t="shared" si="32"/>
        <v>0</v>
      </c>
      <c r="S655" s="44" t="str">
        <f t="shared" si="33"/>
        <v/>
      </c>
    </row>
    <row r="656" spans="1:19" hidden="1" x14ac:dyDescent="0.2">
      <c r="A656" s="42" t="s">
        <v>664</v>
      </c>
      <c r="B656" s="78" t="s">
        <v>712</v>
      </c>
      <c r="C656" s="29" t="s">
        <v>712</v>
      </c>
      <c r="D656" s="30" t="s">
        <v>712</v>
      </c>
      <c r="E656" s="30" t="s">
        <v>712</v>
      </c>
      <c r="F656" s="45" t="s">
        <v>712</v>
      </c>
      <c r="G656" s="45" t="s">
        <v>712</v>
      </c>
      <c r="H656" s="46" t="s">
        <v>712</v>
      </c>
      <c r="I656" s="1"/>
      <c r="J656" s="40" t="s">
        <v>712</v>
      </c>
      <c r="K656" s="47" t="s">
        <v>712</v>
      </c>
      <c r="L656" s="47" t="s">
        <v>712</v>
      </c>
      <c r="M656" s="47" t="s">
        <v>712</v>
      </c>
      <c r="N656" s="47" t="s">
        <v>712</v>
      </c>
      <c r="O656" s="48" t="s">
        <v>712</v>
      </c>
      <c r="P656" s="1"/>
      <c r="Q656" s="42">
        <f t="shared" si="31"/>
        <v>0</v>
      </c>
      <c r="R656" s="43">
        <f t="shared" si="32"/>
        <v>0</v>
      </c>
      <c r="S656" s="44" t="str">
        <f t="shared" si="33"/>
        <v/>
      </c>
    </row>
    <row r="657" spans="1:19" hidden="1" x14ac:dyDescent="0.2">
      <c r="A657" s="42" t="s">
        <v>665</v>
      </c>
      <c r="B657" s="78" t="s">
        <v>712</v>
      </c>
      <c r="C657" s="29" t="s">
        <v>712</v>
      </c>
      <c r="D657" s="30" t="s">
        <v>712</v>
      </c>
      <c r="E657" s="30" t="s">
        <v>712</v>
      </c>
      <c r="F657" s="45" t="s">
        <v>712</v>
      </c>
      <c r="G657" s="45" t="s">
        <v>712</v>
      </c>
      <c r="H657" s="46" t="s">
        <v>712</v>
      </c>
      <c r="I657" s="1"/>
      <c r="J657" s="40" t="s">
        <v>712</v>
      </c>
      <c r="K657" s="47" t="s">
        <v>712</v>
      </c>
      <c r="L657" s="47" t="s">
        <v>712</v>
      </c>
      <c r="M657" s="47" t="s">
        <v>712</v>
      </c>
      <c r="N657" s="47" t="s">
        <v>712</v>
      </c>
      <c r="O657" s="48" t="s">
        <v>712</v>
      </c>
      <c r="P657" s="1"/>
      <c r="Q657" s="42">
        <f t="shared" si="31"/>
        <v>0</v>
      </c>
      <c r="R657" s="43">
        <f t="shared" si="32"/>
        <v>0</v>
      </c>
      <c r="S657" s="44" t="str">
        <f t="shared" si="33"/>
        <v/>
      </c>
    </row>
    <row r="658" spans="1:19" hidden="1" x14ac:dyDescent="0.2">
      <c r="A658" s="42" t="s">
        <v>666</v>
      </c>
      <c r="B658" s="78">
        <v>107</v>
      </c>
      <c r="C658" s="29" t="s">
        <v>712</v>
      </c>
      <c r="D658" s="30" t="s">
        <v>712</v>
      </c>
      <c r="E658" s="30" t="s">
        <v>712</v>
      </c>
      <c r="F658" s="45" t="s">
        <v>712</v>
      </c>
      <c r="G658" s="45" t="s">
        <v>712</v>
      </c>
      <c r="H658" s="46" t="s">
        <v>712</v>
      </c>
      <c r="I658" s="1"/>
      <c r="J658" s="40" t="s">
        <v>712</v>
      </c>
      <c r="K658" s="47" t="s">
        <v>712</v>
      </c>
      <c r="L658" s="47" t="s">
        <v>712</v>
      </c>
      <c r="M658" s="47" t="s">
        <v>712</v>
      </c>
      <c r="N658" s="47" t="s">
        <v>712</v>
      </c>
      <c r="O658" s="48" t="s">
        <v>712</v>
      </c>
      <c r="P658" s="1"/>
      <c r="Q658" s="42">
        <f t="shared" si="31"/>
        <v>0</v>
      </c>
      <c r="R658" s="43">
        <f t="shared" si="32"/>
        <v>0</v>
      </c>
      <c r="S658" s="44" t="str">
        <f t="shared" si="33"/>
        <v/>
      </c>
    </row>
    <row r="659" spans="1:19" hidden="1" x14ac:dyDescent="0.2">
      <c r="A659" s="42" t="s">
        <v>667</v>
      </c>
      <c r="B659" s="78" t="s">
        <v>712</v>
      </c>
      <c r="C659" s="29" t="s">
        <v>712</v>
      </c>
      <c r="D659" s="30" t="s">
        <v>712</v>
      </c>
      <c r="E659" s="30" t="s">
        <v>712</v>
      </c>
      <c r="F659" s="45" t="s">
        <v>712</v>
      </c>
      <c r="G659" s="45" t="s">
        <v>712</v>
      </c>
      <c r="H659" s="46" t="s">
        <v>712</v>
      </c>
      <c r="I659" s="1"/>
      <c r="J659" s="40" t="s">
        <v>712</v>
      </c>
      <c r="K659" s="47" t="s">
        <v>712</v>
      </c>
      <c r="L659" s="47" t="s">
        <v>712</v>
      </c>
      <c r="M659" s="47" t="s">
        <v>712</v>
      </c>
      <c r="N659" s="47" t="s">
        <v>712</v>
      </c>
      <c r="O659" s="48" t="s">
        <v>712</v>
      </c>
      <c r="P659" s="1"/>
      <c r="Q659" s="42">
        <f t="shared" si="31"/>
        <v>0</v>
      </c>
      <c r="R659" s="43">
        <f t="shared" si="32"/>
        <v>0</v>
      </c>
      <c r="S659" s="44" t="str">
        <f t="shared" si="33"/>
        <v/>
      </c>
    </row>
    <row r="660" spans="1:19" hidden="1" x14ac:dyDescent="0.2">
      <c r="A660" s="42" t="s">
        <v>668</v>
      </c>
      <c r="B660" s="78" t="s">
        <v>712</v>
      </c>
      <c r="C660" s="29" t="s">
        <v>712</v>
      </c>
      <c r="D660" s="30" t="s">
        <v>712</v>
      </c>
      <c r="E660" s="30" t="s">
        <v>712</v>
      </c>
      <c r="F660" s="45" t="s">
        <v>712</v>
      </c>
      <c r="G660" s="45" t="s">
        <v>712</v>
      </c>
      <c r="H660" s="46" t="s">
        <v>712</v>
      </c>
      <c r="I660" s="1"/>
      <c r="J660" s="40" t="s">
        <v>712</v>
      </c>
      <c r="K660" s="47" t="s">
        <v>712</v>
      </c>
      <c r="L660" s="47" t="s">
        <v>712</v>
      </c>
      <c r="M660" s="47" t="s">
        <v>712</v>
      </c>
      <c r="N660" s="47" t="s">
        <v>712</v>
      </c>
      <c r="O660" s="48" t="s">
        <v>712</v>
      </c>
      <c r="P660" s="1"/>
      <c r="Q660" s="42">
        <f t="shared" si="31"/>
        <v>0</v>
      </c>
      <c r="R660" s="43">
        <f t="shared" si="32"/>
        <v>0</v>
      </c>
      <c r="S660" s="44" t="str">
        <f t="shared" si="33"/>
        <v/>
      </c>
    </row>
    <row r="661" spans="1:19" hidden="1" x14ac:dyDescent="0.2">
      <c r="A661" s="42" t="s">
        <v>669</v>
      </c>
      <c r="B661" s="78" t="s">
        <v>712</v>
      </c>
      <c r="C661" s="29" t="s">
        <v>712</v>
      </c>
      <c r="D661" s="30" t="s">
        <v>712</v>
      </c>
      <c r="E661" s="30" t="s">
        <v>712</v>
      </c>
      <c r="F661" s="45" t="s">
        <v>712</v>
      </c>
      <c r="G661" s="45" t="s">
        <v>712</v>
      </c>
      <c r="H661" s="46" t="s">
        <v>712</v>
      </c>
      <c r="I661" s="1"/>
      <c r="J661" s="40" t="s">
        <v>712</v>
      </c>
      <c r="K661" s="47" t="s">
        <v>712</v>
      </c>
      <c r="L661" s="47" t="s">
        <v>712</v>
      </c>
      <c r="M661" s="47" t="s">
        <v>712</v>
      </c>
      <c r="N661" s="47" t="s">
        <v>712</v>
      </c>
      <c r="O661" s="48" t="s">
        <v>712</v>
      </c>
      <c r="P661" s="1"/>
      <c r="Q661" s="42">
        <f t="shared" si="31"/>
        <v>0</v>
      </c>
      <c r="R661" s="43">
        <f t="shared" si="32"/>
        <v>0</v>
      </c>
      <c r="S661" s="44" t="str">
        <f t="shared" si="33"/>
        <v/>
      </c>
    </row>
    <row r="662" spans="1:19" hidden="1" x14ac:dyDescent="0.2">
      <c r="A662" s="42" t="s">
        <v>670</v>
      </c>
      <c r="B662" s="78">
        <v>1</v>
      </c>
      <c r="C662" s="29" t="s">
        <v>712</v>
      </c>
      <c r="D662" s="30" t="s">
        <v>712</v>
      </c>
      <c r="E662" s="30" t="s">
        <v>712</v>
      </c>
      <c r="F662" s="45" t="s">
        <v>712</v>
      </c>
      <c r="G662" s="45" t="s">
        <v>712</v>
      </c>
      <c r="H662" s="46" t="s">
        <v>712</v>
      </c>
      <c r="I662" s="1"/>
      <c r="J662" s="40" t="s">
        <v>712</v>
      </c>
      <c r="K662" s="47" t="s">
        <v>712</v>
      </c>
      <c r="L662" s="47" t="s">
        <v>712</v>
      </c>
      <c r="M662" s="47" t="s">
        <v>712</v>
      </c>
      <c r="N662" s="47" t="s">
        <v>712</v>
      </c>
      <c r="O662" s="48" t="s">
        <v>712</v>
      </c>
      <c r="P662" s="1"/>
      <c r="Q662" s="42">
        <f t="shared" si="31"/>
        <v>0</v>
      </c>
      <c r="R662" s="43">
        <f t="shared" si="32"/>
        <v>0</v>
      </c>
      <c r="S662" s="44" t="str">
        <f t="shared" si="33"/>
        <v/>
      </c>
    </row>
    <row r="663" spans="1:19" hidden="1" x14ac:dyDescent="0.2">
      <c r="A663" s="42" t="s">
        <v>671</v>
      </c>
      <c r="B663" s="78" t="s">
        <v>712</v>
      </c>
      <c r="C663" s="29" t="s">
        <v>712</v>
      </c>
      <c r="D663" s="30" t="s">
        <v>712</v>
      </c>
      <c r="E663" s="30" t="s">
        <v>712</v>
      </c>
      <c r="F663" s="45" t="s">
        <v>712</v>
      </c>
      <c r="G663" s="45" t="s">
        <v>712</v>
      </c>
      <c r="H663" s="46" t="s">
        <v>712</v>
      </c>
      <c r="I663" s="1"/>
      <c r="J663" s="40" t="s">
        <v>712</v>
      </c>
      <c r="K663" s="47" t="s">
        <v>712</v>
      </c>
      <c r="L663" s="47" t="s">
        <v>712</v>
      </c>
      <c r="M663" s="47" t="s">
        <v>712</v>
      </c>
      <c r="N663" s="47" t="s">
        <v>712</v>
      </c>
      <c r="O663" s="48" t="s">
        <v>712</v>
      </c>
      <c r="P663" s="1"/>
      <c r="Q663" s="42">
        <f t="shared" si="31"/>
        <v>0</v>
      </c>
      <c r="R663" s="43">
        <f t="shared" si="32"/>
        <v>0</v>
      </c>
      <c r="S663" s="44" t="str">
        <f t="shared" si="33"/>
        <v/>
      </c>
    </row>
    <row r="664" spans="1:19" hidden="1" x14ac:dyDescent="0.2">
      <c r="A664" s="42" t="s">
        <v>672</v>
      </c>
      <c r="B664" s="78" t="s">
        <v>712</v>
      </c>
      <c r="C664" s="29" t="s">
        <v>712</v>
      </c>
      <c r="D664" s="30" t="s">
        <v>712</v>
      </c>
      <c r="E664" s="30" t="s">
        <v>712</v>
      </c>
      <c r="F664" s="45" t="s">
        <v>712</v>
      </c>
      <c r="G664" s="45" t="s">
        <v>712</v>
      </c>
      <c r="H664" s="46" t="s">
        <v>712</v>
      </c>
      <c r="I664" s="1"/>
      <c r="J664" s="40" t="s">
        <v>712</v>
      </c>
      <c r="K664" s="47" t="s">
        <v>712</v>
      </c>
      <c r="L664" s="47" t="s">
        <v>712</v>
      </c>
      <c r="M664" s="47" t="s">
        <v>712</v>
      </c>
      <c r="N664" s="47" t="s">
        <v>712</v>
      </c>
      <c r="O664" s="48" t="s">
        <v>712</v>
      </c>
      <c r="P664" s="1"/>
      <c r="Q664" s="42">
        <f t="shared" si="31"/>
        <v>0</v>
      </c>
      <c r="R664" s="43">
        <f t="shared" si="32"/>
        <v>0</v>
      </c>
      <c r="S664" s="44" t="str">
        <f t="shared" si="33"/>
        <v/>
      </c>
    </row>
    <row r="665" spans="1:19" hidden="1" x14ac:dyDescent="0.2">
      <c r="A665" s="42" t="s">
        <v>673</v>
      </c>
      <c r="B665" s="78" t="s">
        <v>712</v>
      </c>
      <c r="C665" s="29" t="s">
        <v>712</v>
      </c>
      <c r="D665" s="30" t="s">
        <v>712</v>
      </c>
      <c r="E665" s="30" t="s">
        <v>712</v>
      </c>
      <c r="F665" s="45" t="s">
        <v>712</v>
      </c>
      <c r="G665" s="45" t="s">
        <v>712</v>
      </c>
      <c r="H665" s="46" t="s">
        <v>712</v>
      </c>
      <c r="I665" s="1"/>
      <c r="J665" s="40" t="s">
        <v>712</v>
      </c>
      <c r="K665" s="47" t="s">
        <v>712</v>
      </c>
      <c r="L665" s="47" t="s">
        <v>712</v>
      </c>
      <c r="M665" s="47" t="s">
        <v>712</v>
      </c>
      <c r="N665" s="47" t="s">
        <v>712</v>
      </c>
      <c r="O665" s="48" t="s">
        <v>712</v>
      </c>
      <c r="P665" s="1"/>
      <c r="Q665" s="42">
        <f t="shared" si="31"/>
        <v>0</v>
      </c>
      <c r="R665" s="43">
        <f t="shared" si="32"/>
        <v>0</v>
      </c>
      <c r="S665" s="44" t="str">
        <f t="shared" si="33"/>
        <v/>
      </c>
    </row>
    <row r="666" spans="1:19" hidden="1" x14ac:dyDescent="0.2">
      <c r="A666" s="42" t="s">
        <v>674</v>
      </c>
      <c r="B666" s="78" t="s">
        <v>712</v>
      </c>
      <c r="C666" s="29" t="s">
        <v>712</v>
      </c>
      <c r="D666" s="30" t="s">
        <v>712</v>
      </c>
      <c r="E666" s="30" t="s">
        <v>712</v>
      </c>
      <c r="F666" s="45" t="s">
        <v>712</v>
      </c>
      <c r="G666" s="45" t="s">
        <v>712</v>
      </c>
      <c r="H666" s="46" t="s">
        <v>712</v>
      </c>
      <c r="I666" s="1"/>
      <c r="J666" s="40" t="s">
        <v>712</v>
      </c>
      <c r="K666" s="47" t="s">
        <v>712</v>
      </c>
      <c r="L666" s="47" t="s">
        <v>712</v>
      </c>
      <c r="M666" s="47" t="s">
        <v>712</v>
      </c>
      <c r="N666" s="47" t="s">
        <v>712</v>
      </c>
      <c r="O666" s="48" t="s">
        <v>712</v>
      </c>
      <c r="P666" s="1"/>
      <c r="Q666" s="42">
        <f t="shared" si="31"/>
        <v>0</v>
      </c>
      <c r="R666" s="43">
        <f t="shared" si="32"/>
        <v>0</v>
      </c>
      <c r="S666" s="44" t="str">
        <f t="shared" si="33"/>
        <v/>
      </c>
    </row>
    <row r="667" spans="1:19" hidden="1" x14ac:dyDescent="0.2">
      <c r="A667" s="42" t="s">
        <v>675</v>
      </c>
      <c r="B667" s="78" t="s">
        <v>712</v>
      </c>
      <c r="C667" s="29" t="s">
        <v>712</v>
      </c>
      <c r="D667" s="30" t="s">
        <v>712</v>
      </c>
      <c r="E667" s="30" t="s">
        <v>712</v>
      </c>
      <c r="F667" s="45" t="s">
        <v>712</v>
      </c>
      <c r="G667" s="45" t="s">
        <v>712</v>
      </c>
      <c r="H667" s="46" t="s">
        <v>712</v>
      </c>
      <c r="I667" s="1"/>
      <c r="J667" s="40" t="s">
        <v>712</v>
      </c>
      <c r="K667" s="47" t="s">
        <v>712</v>
      </c>
      <c r="L667" s="47" t="s">
        <v>712</v>
      </c>
      <c r="M667" s="47" t="s">
        <v>712</v>
      </c>
      <c r="N667" s="47" t="s">
        <v>712</v>
      </c>
      <c r="O667" s="48" t="s">
        <v>712</v>
      </c>
      <c r="P667" s="1"/>
      <c r="Q667" s="42">
        <f t="shared" si="31"/>
        <v>0</v>
      </c>
      <c r="R667" s="43">
        <f t="shared" si="32"/>
        <v>0</v>
      </c>
      <c r="S667" s="44" t="str">
        <f t="shared" si="33"/>
        <v/>
      </c>
    </row>
    <row r="668" spans="1:19" hidden="1" x14ac:dyDescent="0.2">
      <c r="A668" s="42" t="s">
        <v>676</v>
      </c>
      <c r="B668" s="78" t="s">
        <v>712</v>
      </c>
      <c r="C668" s="29" t="s">
        <v>712</v>
      </c>
      <c r="D668" s="30" t="s">
        <v>712</v>
      </c>
      <c r="E668" s="30" t="s">
        <v>712</v>
      </c>
      <c r="F668" s="45" t="s">
        <v>712</v>
      </c>
      <c r="G668" s="45" t="s">
        <v>712</v>
      </c>
      <c r="H668" s="46" t="s">
        <v>712</v>
      </c>
      <c r="I668" s="1"/>
      <c r="J668" s="40" t="s">
        <v>712</v>
      </c>
      <c r="K668" s="47" t="s">
        <v>712</v>
      </c>
      <c r="L668" s="47" t="s">
        <v>712</v>
      </c>
      <c r="M668" s="47" t="s">
        <v>712</v>
      </c>
      <c r="N668" s="47" t="s">
        <v>712</v>
      </c>
      <c r="O668" s="48" t="s">
        <v>712</v>
      </c>
      <c r="P668" s="1"/>
      <c r="Q668" s="42">
        <f t="shared" si="31"/>
        <v>0</v>
      </c>
      <c r="R668" s="43">
        <f t="shared" si="32"/>
        <v>0</v>
      </c>
      <c r="S668" s="44" t="str">
        <f t="shared" si="33"/>
        <v/>
      </c>
    </row>
    <row r="669" spans="1:19" hidden="1" x14ac:dyDescent="0.2">
      <c r="A669" s="42" t="s">
        <v>677</v>
      </c>
      <c r="B669" s="78" t="s">
        <v>712</v>
      </c>
      <c r="C669" s="29" t="s">
        <v>712</v>
      </c>
      <c r="D669" s="30" t="s">
        <v>712</v>
      </c>
      <c r="E669" s="30" t="s">
        <v>712</v>
      </c>
      <c r="F669" s="45" t="s">
        <v>712</v>
      </c>
      <c r="G669" s="45" t="s">
        <v>712</v>
      </c>
      <c r="H669" s="46" t="s">
        <v>712</v>
      </c>
      <c r="I669" s="1"/>
      <c r="J669" s="40" t="s">
        <v>712</v>
      </c>
      <c r="K669" s="47" t="s">
        <v>712</v>
      </c>
      <c r="L669" s="47" t="s">
        <v>712</v>
      </c>
      <c r="M669" s="47" t="s">
        <v>712</v>
      </c>
      <c r="N669" s="47" t="s">
        <v>712</v>
      </c>
      <c r="O669" s="48" t="s">
        <v>712</v>
      </c>
      <c r="P669" s="1"/>
      <c r="Q669" s="42">
        <f t="shared" si="31"/>
        <v>0</v>
      </c>
      <c r="R669" s="43">
        <f t="shared" si="32"/>
        <v>0</v>
      </c>
      <c r="S669" s="44" t="str">
        <f t="shared" si="33"/>
        <v/>
      </c>
    </row>
    <row r="670" spans="1:19" hidden="1" x14ac:dyDescent="0.2">
      <c r="A670" s="42" t="s">
        <v>678</v>
      </c>
      <c r="B670" s="78">
        <v>17181</v>
      </c>
      <c r="C670" s="29">
        <v>20</v>
      </c>
      <c r="D670" s="30">
        <v>11.639392817476583</v>
      </c>
      <c r="E670" s="30">
        <v>1.3</v>
      </c>
      <c r="F670" s="45">
        <v>4.7606493651543431</v>
      </c>
      <c r="G670" s="45">
        <v>22.574447646493756</v>
      </c>
      <c r="H670" s="46">
        <v>10.952730813251552</v>
      </c>
      <c r="I670" s="1"/>
      <c r="J670" s="40">
        <v>0</v>
      </c>
      <c r="K670" s="47">
        <v>0</v>
      </c>
      <c r="L670" s="47">
        <v>3</v>
      </c>
      <c r="M670" s="47">
        <v>3</v>
      </c>
      <c r="N670" s="47">
        <v>3</v>
      </c>
      <c r="O670" s="48">
        <v>2</v>
      </c>
      <c r="P670" s="1"/>
      <c r="Q670" s="42">
        <f t="shared" si="31"/>
        <v>6</v>
      </c>
      <c r="R670" s="43">
        <f t="shared" si="32"/>
        <v>11</v>
      </c>
      <c r="S670" s="44">
        <f t="shared" si="33"/>
        <v>1.8333333333333333</v>
      </c>
    </row>
    <row r="671" spans="1:19" x14ac:dyDescent="0.2">
      <c r="A671" s="42" t="s">
        <v>679</v>
      </c>
      <c r="B671" s="78">
        <v>4760</v>
      </c>
      <c r="C671" s="29">
        <v>0</v>
      </c>
      <c r="D671" s="30">
        <v>11.55680262797563</v>
      </c>
      <c r="E671" s="30">
        <v>1.3</v>
      </c>
      <c r="F671" s="45">
        <v>4.5245538935116159</v>
      </c>
      <c r="G671" s="45">
        <v>27.662957074725302</v>
      </c>
      <c r="H671" s="46">
        <v>14.166930143192941</v>
      </c>
      <c r="I671" s="1"/>
      <c r="J671" s="40">
        <v>0</v>
      </c>
      <c r="K671" s="47">
        <v>0</v>
      </c>
      <c r="L671" s="47">
        <v>3</v>
      </c>
      <c r="M671" s="47">
        <v>3</v>
      </c>
      <c r="N671" s="47">
        <v>3</v>
      </c>
      <c r="O671" s="48">
        <v>3</v>
      </c>
      <c r="P671" s="1"/>
      <c r="Q671" s="42">
        <f t="shared" si="31"/>
        <v>6</v>
      </c>
      <c r="R671" s="43">
        <f t="shared" si="32"/>
        <v>12</v>
      </c>
      <c r="S671" s="44">
        <f t="shared" si="33"/>
        <v>2</v>
      </c>
    </row>
    <row r="672" spans="1:19" hidden="1" x14ac:dyDescent="0.2">
      <c r="A672" s="42" t="s">
        <v>680</v>
      </c>
      <c r="B672" s="78">
        <v>986</v>
      </c>
      <c r="C672" s="29" t="s">
        <v>712</v>
      </c>
      <c r="D672" s="30" t="s">
        <v>712</v>
      </c>
      <c r="E672" s="30" t="s">
        <v>712</v>
      </c>
      <c r="F672" s="45">
        <v>2.6460595081667435</v>
      </c>
      <c r="G672" s="45" t="s">
        <v>712</v>
      </c>
      <c r="H672" s="46">
        <v>8.6571193802089432</v>
      </c>
      <c r="I672" s="1"/>
      <c r="J672" s="40" t="s">
        <v>712</v>
      </c>
      <c r="K672" s="47" t="s">
        <v>712</v>
      </c>
      <c r="L672" s="47" t="s">
        <v>712</v>
      </c>
      <c r="M672" s="47">
        <v>3</v>
      </c>
      <c r="N672" s="47" t="s">
        <v>712</v>
      </c>
      <c r="O672" s="48">
        <v>1</v>
      </c>
      <c r="P672" s="1"/>
      <c r="Q672" s="42">
        <f t="shared" si="31"/>
        <v>2</v>
      </c>
      <c r="R672" s="43">
        <f t="shared" si="32"/>
        <v>4</v>
      </c>
      <c r="S672" s="44" t="str">
        <f t="shared" si="33"/>
        <v/>
      </c>
    </row>
    <row r="673" spans="1:19" hidden="1" x14ac:dyDescent="0.2">
      <c r="A673" s="42" t="s">
        <v>681</v>
      </c>
      <c r="B673" s="78">
        <v>56</v>
      </c>
      <c r="C673" s="29" t="s">
        <v>712</v>
      </c>
      <c r="D673" s="30" t="s">
        <v>712</v>
      </c>
      <c r="E673" s="30">
        <v>1.3</v>
      </c>
      <c r="F673" s="45" t="s">
        <v>712</v>
      </c>
      <c r="G673" s="45">
        <v>12.258064516132986</v>
      </c>
      <c r="H673" s="46" t="s">
        <v>712</v>
      </c>
      <c r="I673" s="1"/>
      <c r="J673" s="40" t="s">
        <v>712</v>
      </c>
      <c r="K673" s="47" t="s">
        <v>712</v>
      </c>
      <c r="L673" s="47">
        <v>3</v>
      </c>
      <c r="M673" s="47" t="s">
        <v>712</v>
      </c>
      <c r="N673" s="47">
        <v>2</v>
      </c>
      <c r="O673" s="48" t="s">
        <v>712</v>
      </c>
      <c r="P673" s="1"/>
      <c r="Q673" s="42">
        <f t="shared" si="31"/>
        <v>2</v>
      </c>
      <c r="R673" s="43">
        <f t="shared" si="32"/>
        <v>5</v>
      </c>
      <c r="S673" s="44" t="str">
        <f t="shared" si="33"/>
        <v/>
      </c>
    </row>
    <row r="674" spans="1:19" hidden="1" x14ac:dyDescent="0.2">
      <c r="A674" s="42" t="s">
        <v>682</v>
      </c>
      <c r="B674" s="78">
        <v>508</v>
      </c>
      <c r="C674" s="29" t="s">
        <v>712</v>
      </c>
      <c r="D674" s="30" t="s">
        <v>712</v>
      </c>
      <c r="E674" s="30" t="s">
        <v>712</v>
      </c>
      <c r="F674" s="45">
        <v>2.4479229483623044</v>
      </c>
      <c r="G674" s="45" t="s">
        <v>712</v>
      </c>
      <c r="H674" s="46" t="s">
        <v>712</v>
      </c>
      <c r="I674" s="1"/>
      <c r="J674" s="40" t="s">
        <v>712</v>
      </c>
      <c r="K674" s="47" t="s">
        <v>712</v>
      </c>
      <c r="L674" s="47" t="s">
        <v>712</v>
      </c>
      <c r="M674" s="47">
        <v>2</v>
      </c>
      <c r="N674" s="47" t="s">
        <v>712</v>
      </c>
      <c r="O674" s="48" t="s">
        <v>712</v>
      </c>
      <c r="P674" s="1"/>
      <c r="Q674" s="42">
        <f t="shared" si="31"/>
        <v>1</v>
      </c>
      <c r="R674" s="43">
        <f t="shared" si="32"/>
        <v>2</v>
      </c>
      <c r="S674" s="44" t="str">
        <f t="shared" si="33"/>
        <v/>
      </c>
    </row>
    <row r="675" spans="1:19" hidden="1" x14ac:dyDescent="0.2">
      <c r="A675" s="42" t="s">
        <v>683</v>
      </c>
      <c r="B675" s="78">
        <v>5202</v>
      </c>
      <c r="C675" s="29">
        <v>0</v>
      </c>
      <c r="D675" s="30">
        <v>18.277884615382764</v>
      </c>
      <c r="E675" s="30">
        <v>7.9</v>
      </c>
      <c r="F675" s="45">
        <v>0.70255554496224271</v>
      </c>
      <c r="G675" s="45">
        <v>43.153556969345196</v>
      </c>
      <c r="H675" s="46">
        <v>17.591265827959173</v>
      </c>
      <c r="I675" s="1"/>
      <c r="J675" s="40">
        <v>0</v>
      </c>
      <c r="K675" s="47">
        <v>0</v>
      </c>
      <c r="L675" s="47">
        <v>0</v>
      </c>
      <c r="M675" s="47">
        <v>1</v>
      </c>
      <c r="N675" s="47">
        <v>3</v>
      </c>
      <c r="O675" s="48">
        <v>3</v>
      </c>
      <c r="P675" s="1"/>
      <c r="Q675" s="42">
        <f t="shared" si="31"/>
        <v>6</v>
      </c>
      <c r="R675" s="43">
        <f t="shared" si="32"/>
        <v>7</v>
      </c>
      <c r="S675" s="44">
        <f t="shared" si="33"/>
        <v>1.1666666666666667</v>
      </c>
    </row>
    <row r="676" spans="1:19" hidden="1" x14ac:dyDescent="0.2">
      <c r="A676" s="42" t="s">
        <v>684</v>
      </c>
      <c r="B676" s="78">
        <v>2726</v>
      </c>
      <c r="C676" s="29">
        <v>1</v>
      </c>
      <c r="D676" s="30">
        <v>4.934750733137542</v>
      </c>
      <c r="E676" s="30">
        <v>7.9</v>
      </c>
      <c r="F676" s="45">
        <v>0.45231907808275196</v>
      </c>
      <c r="G676" s="45">
        <v>46.127217654690945</v>
      </c>
      <c r="H676" s="46">
        <v>16.068416374947851</v>
      </c>
      <c r="I676" s="1"/>
      <c r="J676" s="40">
        <v>0</v>
      </c>
      <c r="K676" s="47">
        <v>2</v>
      </c>
      <c r="L676" s="47">
        <v>0</v>
      </c>
      <c r="M676" s="47">
        <v>1</v>
      </c>
      <c r="N676" s="47">
        <v>3</v>
      </c>
      <c r="O676" s="48">
        <v>3</v>
      </c>
      <c r="P676" s="1"/>
      <c r="Q676" s="42">
        <f t="shared" si="31"/>
        <v>6</v>
      </c>
      <c r="R676" s="43">
        <f t="shared" si="32"/>
        <v>9</v>
      </c>
      <c r="S676" s="44">
        <f t="shared" si="33"/>
        <v>1.5</v>
      </c>
    </row>
    <row r="677" spans="1:19" hidden="1" x14ac:dyDescent="0.2">
      <c r="A677" s="42" t="s">
        <v>685</v>
      </c>
      <c r="B677" s="78" t="s">
        <v>712</v>
      </c>
      <c r="C677" s="29" t="s">
        <v>712</v>
      </c>
      <c r="D677" s="30" t="s">
        <v>712</v>
      </c>
      <c r="E677" s="30" t="s">
        <v>712</v>
      </c>
      <c r="F677" s="45" t="s">
        <v>712</v>
      </c>
      <c r="G677" s="45" t="s">
        <v>712</v>
      </c>
      <c r="H677" s="46" t="s">
        <v>712</v>
      </c>
      <c r="I677" s="1"/>
      <c r="J677" s="40" t="s">
        <v>712</v>
      </c>
      <c r="K677" s="47" t="s">
        <v>712</v>
      </c>
      <c r="L677" s="47" t="s">
        <v>712</v>
      </c>
      <c r="M677" s="47" t="s">
        <v>712</v>
      </c>
      <c r="N677" s="47" t="s">
        <v>712</v>
      </c>
      <c r="O677" s="48" t="s">
        <v>712</v>
      </c>
      <c r="P677" s="1"/>
      <c r="Q677" s="42">
        <f t="shared" si="31"/>
        <v>0</v>
      </c>
      <c r="R677" s="43">
        <f t="shared" si="32"/>
        <v>0</v>
      </c>
      <c r="S677" s="44" t="str">
        <f t="shared" si="33"/>
        <v/>
      </c>
    </row>
    <row r="678" spans="1:19" hidden="1" x14ac:dyDescent="0.2">
      <c r="A678" s="42" t="s">
        <v>686</v>
      </c>
      <c r="B678" s="78" t="s">
        <v>712</v>
      </c>
      <c r="C678" s="29" t="s">
        <v>712</v>
      </c>
      <c r="D678" s="30" t="s">
        <v>712</v>
      </c>
      <c r="E678" s="30" t="s">
        <v>712</v>
      </c>
      <c r="F678" s="45" t="s">
        <v>712</v>
      </c>
      <c r="G678" s="45" t="s">
        <v>712</v>
      </c>
      <c r="H678" s="46" t="s">
        <v>712</v>
      </c>
      <c r="I678" s="1"/>
      <c r="J678" s="40" t="s">
        <v>712</v>
      </c>
      <c r="K678" s="47" t="s">
        <v>712</v>
      </c>
      <c r="L678" s="47" t="s">
        <v>712</v>
      </c>
      <c r="M678" s="47" t="s">
        <v>712</v>
      </c>
      <c r="N678" s="47" t="s">
        <v>712</v>
      </c>
      <c r="O678" s="48" t="s">
        <v>712</v>
      </c>
      <c r="P678" s="1"/>
      <c r="Q678" s="42">
        <f t="shared" si="31"/>
        <v>0</v>
      </c>
      <c r="R678" s="43">
        <f t="shared" si="32"/>
        <v>0</v>
      </c>
      <c r="S678" s="44" t="str">
        <f t="shared" si="33"/>
        <v/>
      </c>
    </row>
    <row r="679" spans="1:19" hidden="1" x14ac:dyDescent="0.2">
      <c r="A679" s="42" t="s">
        <v>687</v>
      </c>
      <c r="B679" s="78" t="s">
        <v>712</v>
      </c>
      <c r="C679" s="29" t="s">
        <v>712</v>
      </c>
      <c r="D679" s="30" t="s">
        <v>712</v>
      </c>
      <c r="E679" s="30" t="s">
        <v>712</v>
      </c>
      <c r="F679" s="45" t="s">
        <v>712</v>
      </c>
      <c r="G679" s="45" t="s">
        <v>712</v>
      </c>
      <c r="H679" s="46" t="s">
        <v>712</v>
      </c>
      <c r="I679" s="1"/>
      <c r="J679" s="40" t="s">
        <v>712</v>
      </c>
      <c r="K679" s="47" t="s">
        <v>712</v>
      </c>
      <c r="L679" s="47" t="s">
        <v>712</v>
      </c>
      <c r="M679" s="47" t="s">
        <v>712</v>
      </c>
      <c r="N679" s="47" t="s">
        <v>712</v>
      </c>
      <c r="O679" s="48" t="s">
        <v>712</v>
      </c>
      <c r="P679" s="1"/>
      <c r="Q679" s="42">
        <f t="shared" si="31"/>
        <v>0</v>
      </c>
      <c r="R679" s="43">
        <f t="shared" si="32"/>
        <v>0</v>
      </c>
      <c r="S679" s="44" t="str">
        <f t="shared" si="33"/>
        <v/>
      </c>
    </row>
    <row r="680" spans="1:19" hidden="1" x14ac:dyDescent="0.2">
      <c r="A680" s="42" t="s">
        <v>688</v>
      </c>
      <c r="B680" s="78" t="s">
        <v>712</v>
      </c>
      <c r="C680" s="29" t="s">
        <v>712</v>
      </c>
      <c r="D680" s="30" t="s">
        <v>712</v>
      </c>
      <c r="E680" s="30" t="s">
        <v>712</v>
      </c>
      <c r="F680" s="45" t="s">
        <v>712</v>
      </c>
      <c r="G680" s="45" t="s">
        <v>712</v>
      </c>
      <c r="H680" s="46" t="s">
        <v>712</v>
      </c>
      <c r="I680" s="1"/>
      <c r="J680" s="40" t="s">
        <v>712</v>
      </c>
      <c r="K680" s="47" t="s">
        <v>712</v>
      </c>
      <c r="L680" s="47" t="s">
        <v>712</v>
      </c>
      <c r="M680" s="47" t="s">
        <v>712</v>
      </c>
      <c r="N680" s="47" t="s">
        <v>712</v>
      </c>
      <c r="O680" s="48" t="s">
        <v>712</v>
      </c>
      <c r="P680" s="1"/>
      <c r="Q680" s="42">
        <f t="shared" si="31"/>
        <v>0</v>
      </c>
      <c r="R680" s="43">
        <f t="shared" si="32"/>
        <v>0</v>
      </c>
      <c r="S680" s="44" t="str">
        <f t="shared" si="33"/>
        <v/>
      </c>
    </row>
    <row r="681" spans="1:19" hidden="1" x14ac:dyDescent="0.2">
      <c r="A681" s="42" t="s">
        <v>689</v>
      </c>
      <c r="B681" s="78" t="s">
        <v>712</v>
      </c>
      <c r="C681" s="29" t="s">
        <v>712</v>
      </c>
      <c r="D681" s="30" t="s">
        <v>712</v>
      </c>
      <c r="E681" s="30" t="s">
        <v>712</v>
      </c>
      <c r="F681" s="45" t="s">
        <v>712</v>
      </c>
      <c r="G681" s="45" t="s">
        <v>712</v>
      </c>
      <c r="H681" s="46" t="s">
        <v>712</v>
      </c>
      <c r="I681" s="1"/>
      <c r="J681" s="40" t="s">
        <v>712</v>
      </c>
      <c r="K681" s="47" t="s">
        <v>712</v>
      </c>
      <c r="L681" s="47" t="s">
        <v>712</v>
      </c>
      <c r="M681" s="47" t="s">
        <v>712</v>
      </c>
      <c r="N681" s="47" t="s">
        <v>712</v>
      </c>
      <c r="O681" s="48" t="s">
        <v>712</v>
      </c>
      <c r="P681" s="1"/>
      <c r="Q681" s="42">
        <f t="shared" si="31"/>
        <v>0</v>
      </c>
      <c r="R681" s="43">
        <f t="shared" si="32"/>
        <v>0</v>
      </c>
      <c r="S681" s="44" t="str">
        <f t="shared" si="33"/>
        <v/>
      </c>
    </row>
    <row r="682" spans="1:19" hidden="1" x14ac:dyDescent="0.2">
      <c r="A682" s="42" t="s">
        <v>690</v>
      </c>
      <c r="B682" s="78" t="s">
        <v>712</v>
      </c>
      <c r="C682" s="29" t="s">
        <v>712</v>
      </c>
      <c r="D682" s="30" t="s">
        <v>712</v>
      </c>
      <c r="E682" s="30" t="s">
        <v>712</v>
      </c>
      <c r="F682" s="45" t="s">
        <v>712</v>
      </c>
      <c r="G682" s="45" t="s">
        <v>712</v>
      </c>
      <c r="H682" s="46" t="s">
        <v>712</v>
      </c>
      <c r="I682" s="1"/>
      <c r="J682" s="40" t="s">
        <v>712</v>
      </c>
      <c r="K682" s="47" t="s">
        <v>712</v>
      </c>
      <c r="L682" s="47" t="s">
        <v>712</v>
      </c>
      <c r="M682" s="47" t="s">
        <v>712</v>
      </c>
      <c r="N682" s="47" t="s">
        <v>712</v>
      </c>
      <c r="O682" s="48" t="s">
        <v>712</v>
      </c>
      <c r="P682" s="1"/>
      <c r="Q682" s="42">
        <f t="shared" si="31"/>
        <v>0</v>
      </c>
      <c r="R682" s="43">
        <f t="shared" si="32"/>
        <v>0</v>
      </c>
      <c r="S682" s="44" t="str">
        <f t="shared" si="33"/>
        <v/>
      </c>
    </row>
    <row r="683" spans="1:19" hidden="1" x14ac:dyDescent="0.2">
      <c r="A683" s="42" t="s">
        <v>691</v>
      </c>
      <c r="B683" s="78" t="s">
        <v>712</v>
      </c>
      <c r="C683" s="29" t="s">
        <v>712</v>
      </c>
      <c r="D683" s="30" t="s">
        <v>712</v>
      </c>
      <c r="E683" s="30" t="s">
        <v>712</v>
      </c>
      <c r="F683" s="45" t="s">
        <v>712</v>
      </c>
      <c r="G683" s="45" t="s">
        <v>712</v>
      </c>
      <c r="H683" s="46" t="s">
        <v>712</v>
      </c>
      <c r="I683" s="1"/>
      <c r="J683" s="40" t="s">
        <v>712</v>
      </c>
      <c r="K683" s="47" t="s">
        <v>712</v>
      </c>
      <c r="L683" s="47" t="s">
        <v>712</v>
      </c>
      <c r="M683" s="47" t="s">
        <v>712</v>
      </c>
      <c r="N683" s="47" t="s">
        <v>712</v>
      </c>
      <c r="O683" s="48" t="s">
        <v>712</v>
      </c>
      <c r="P683" s="1"/>
      <c r="Q683" s="42">
        <f t="shared" si="31"/>
        <v>0</v>
      </c>
      <c r="R683" s="43">
        <f t="shared" si="32"/>
        <v>0</v>
      </c>
      <c r="S683" s="44" t="str">
        <f t="shared" si="33"/>
        <v/>
      </c>
    </row>
    <row r="684" spans="1:19" hidden="1" x14ac:dyDescent="0.2">
      <c r="A684" s="42" t="s">
        <v>692</v>
      </c>
      <c r="B684" s="78">
        <v>1122</v>
      </c>
      <c r="C684" s="29" t="s">
        <v>712</v>
      </c>
      <c r="D684" s="30" t="s">
        <v>712</v>
      </c>
      <c r="E684" s="30" t="s">
        <v>713</v>
      </c>
      <c r="F684" s="45">
        <v>-4.6730826033478667E-2</v>
      </c>
      <c r="G684" s="45">
        <v>23.172169811318021</v>
      </c>
      <c r="H684" s="46">
        <v>4.093370838406317</v>
      </c>
      <c r="I684" s="1"/>
      <c r="J684" s="40" t="s">
        <v>712</v>
      </c>
      <c r="K684" s="47" t="s">
        <v>712</v>
      </c>
      <c r="L684" s="47" t="s">
        <v>712</v>
      </c>
      <c r="M684" s="47">
        <v>0</v>
      </c>
      <c r="N684" s="47">
        <v>3</v>
      </c>
      <c r="O684" s="48">
        <v>0</v>
      </c>
      <c r="P684" s="1"/>
      <c r="Q684" s="42">
        <f t="shared" si="31"/>
        <v>3</v>
      </c>
      <c r="R684" s="43">
        <f t="shared" si="32"/>
        <v>3</v>
      </c>
      <c r="S684" s="44" t="str">
        <f t="shared" si="33"/>
        <v/>
      </c>
    </row>
    <row r="685" spans="1:19" hidden="1" x14ac:dyDescent="0.2">
      <c r="A685" s="42" t="s">
        <v>693</v>
      </c>
      <c r="B685" s="78" t="s">
        <v>712</v>
      </c>
      <c r="C685" s="29" t="s">
        <v>712</v>
      </c>
      <c r="D685" s="30" t="s">
        <v>712</v>
      </c>
      <c r="E685" s="30" t="s">
        <v>712</v>
      </c>
      <c r="F685" s="45" t="s">
        <v>712</v>
      </c>
      <c r="G685" s="45" t="s">
        <v>712</v>
      </c>
      <c r="H685" s="46" t="s">
        <v>712</v>
      </c>
      <c r="I685" s="1"/>
      <c r="J685" s="40" t="s">
        <v>712</v>
      </c>
      <c r="K685" s="47" t="s">
        <v>712</v>
      </c>
      <c r="L685" s="47" t="s">
        <v>712</v>
      </c>
      <c r="M685" s="47" t="s">
        <v>712</v>
      </c>
      <c r="N685" s="47" t="s">
        <v>712</v>
      </c>
      <c r="O685" s="48" t="s">
        <v>712</v>
      </c>
      <c r="P685" s="1"/>
      <c r="Q685" s="42">
        <f t="shared" si="31"/>
        <v>0</v>
      </c>
      <c r="R685" s="43">
        <f t="shared" si="32"/>
        <v>0</v>
      </c>
      <c r="S685" s="44" t="str">
        <f t="shared" si="33"/>
        <v/>
      </c>
    </row>
    <row r="686" spans="1:19" hidden="1" x14ac:dyDescent="0.2">
      <c r="A686" s="42" t="s">
        <v>694</v>
      </c>
      <c r="B686" s="78" t="s">
        <v>712</v>
      </c>
      <c r="C686" s="29" t="s">
        <v>712</v>
      </c>
      <c r="D686" s="30" t="s">
        <v>712</v>
      </c>
      <c r="E686" s="30" t="s">
        <v>712</v>
      </c>
      <c r="F686" s="45" t="s">
        <v>712</v>
      </c>
      <c r="G686" s="45" t="s">
        <v>712</v>
      </c>
      <c r="H686" s="46" t="s">
        <v>712</v>
      </c>
      <c r="I686" s="1"/>
      <c r="J686" s="40" t="s">
        <v>712</v>
      </c>
      <c r="K686" s="47" t="s">
        <v>712</v>
      </c>
      <c r="L686" s="47" t="s">
        <v>712</v>
      </c>
      <c r="M686" s="47" t="s">
        <v>712</v>
      </c>
      <c r="N686" s="47" t="s">
        <v>712</v>
      </c>
      <c r="O686" s="48" t="s">
        <v>712</v>
      </c>
      <c r="P686" s="1"/>
      <c r="Q686" s="42">
        <f t="shared" si="31"/>
        <v>0</v>
      </c>
      <c r="R686" s="43">
        <f t="shared" si="32"/>
        <v>0</v>
      </c>
      <c r="S686" s="44" t="str">
        <f t="shared" si="33"/>
        <v/>
      </c>
    </row>
    <row r="687" spans="1:19" hidden="1" x14ac:dyDescent="0.2">
      <c r="A687" s="42" t="s">
        <v>695</v>
      </c>
      <c r="B687" s="78">
        <v>4745</v>
      </c>
      <c r="C687" s="29" t="s">
        <v>712</v>
      </c>
      <c r="D687" s="30" t="s">
        <v>712</v>
      </c>
      <c r="E687" s="30">
        <v>4</v>
      </c>
      <c r="F687" s="45">
        <v>-0.98670400102710154</v>
      </c>
      <c r="G687" s="45">
        <v>21.452218053408895</v>
      </c>
      <c r="H687" s="46">
        <v>12.402462840972026</v>
      </c>
      <c r="I687" s="1"/>
      <c r="J687" s="40" t="s">
        <v>712</v>
      </c>
      <c r="K687" s="47" t="s">
        <v>712</v>
      </c>
      <c r="L687" s="47">
        <v>1</v>
      </c>
      <c r="M687" s="47">
        <v>0</v>
      </c>
      <c r="N687" s="47">
        <v>3</v>
      </c>
      <c r="O687" s="48">
        <v>2</v>
      </c>
      <c r="P687" s="1"/>
      <c r="Q687" s="42">
        <f t="shared" si="31"/>
        <v>4</v>
      </c>
      <c r="R687" s="43">
        <f t="shared" si="32"/>
        <v>6</v>
      </c>
      <c r="S687" s="44" t="str">
        <f t="shared" si="33"/>
        <v/>
      </c>
    </row>
    <row r="688" spans="1:19" hidden="1" x14ac:dyDescent="0.2">
      <c r="A688" s="42" t="s">
        <v>696</v>
      </c>
      <c r="B688" s="78">
        <v>587</v>
      </c>
      <c r="C688" s="29" t="s">
        <v>712</v>
      </c>
      <c r="D688" s="30" t="s">
        <v>712</v>
      </c>
      <c r="E688" s="30" t="s">
        <v>712</v>
      </c>
      <c r="F688" s="45">
        <v>-0.72957558699355562</v>
      </c>
      <c r="G688" s="45" t="s">
        <v>712</v>
      </c>
      <c r="H688" s="46" t="s">
        <v>712</v>
      </c>
      <c r="I688" s="1"/>
      <c r="J688" s="40" t="s">
        <v>712</v>
      </c>
      <c r="K688" s="47" t="s">
        <v>712</v>
      </c>
      <c r="L688" s="47" t="s">
        <v>712</v>
      </c>
      <c r="M688" s="47">
        <v>0</v>
      </c>
      <c r="N688" s="47" t="s">
        <v>712</v>
      </c>
      <c r="O688" s="48" t="s">
        <v>712</v>
      </c>
      <c r="P688" s="1"/>
      <c r="Q688" s="42">
        <f t="shared" si="31"/>
        <v>1</v>
      </c>
      <c r="R688" s="43">
        <f t="shared" si="32"/>
        <v>0</v>
      </c>
      <c r="S688" s="44" t="str">
        <f t="shared" si="33"/>
        <v/>
      </c>
    </row>
    <row r="689" spans="1:19" hidden="1" x14ac:dyDescent="0.2">
      <c r="A689" s="42" t="s">
        <v>697</v>
      </c>
      <c r="B689" s="78">
        <v>152</v>
      </c>
      <c r="C689" s="29" t="s">
        <v>712</v>
      </c>
      <c r="D689" s="30" t="s">
        <v>712</v>
      </c>
      <c r="E689" s="30" t="s">
        <v>712</v>
      </c>
      <c r="F689" s="45" t="s">
        <v>712</v>
      </c>
      <c r="G689" s="45" t="s">
        <v>712</v>
      </c>
      <c r="H689" s="46" t="s">
        <v>712</v>
      </c>
      <c r="I689" s="1"/>
      <c r="J689" s="40" t="s">
        <v>712</v>
      </c>
      <c r="K689" s="47" t="s">
        <v>712</v>
      </c>
      <c r="L689" s="47" t="s">
        <v>712</v>
      </c>
      <c r="M689" s="47" t="s">
        <v>712</v>
      </c>
      <c r="N689" s="47" t="s">
        <v>712</v>
      </c>
      <c r="O689" s="48" t="s">
        <v>712</v>
      </c>
      <c r="P689" s="1"/>
      <c r="Q689" s="42">
        <f t="shared" si="31"/>
        <v>0</v>
      </c>
      <c r="R689" s="43">
        <f t="shared" si="32"/>
        <v>0</v>
      </c>
      <c r="S689" s="44" t="str">
        <f t="shared" si="33"/>
        <v/>
      </c>
    </row>
    <row r="690" spans="1:19" hidden="1" x14ac:dyDescent="0.2">
      <c r="A690" s="42" t="s">
        <v>698</v>
      </c>
      <c r="B690" s="78">
        <v>1571</v>
      </c>
      <c r="C690" s="29" t="s">
        <v>712</v>
      </c>
      <c r="D690" s="30" t="s">
        <v>712</v>
      </c>
      <c r="E690" s="30" t="s">
        <v>712</v>
      </c>
      <c r="F690" s="45">
        <v>0.33396000177638285</v>
      </c>
      <c r="G690" s="45" t="s">
        <v>712</v>
      </c>
      <c r="H690" s="46">
        <v>11.129660545353355</v>
      </c>
      <c r="I690" s="1"/>
      <c r="J690" s="40" t="s">
        <v>712</v>
      </c>
      <c r="K690" s="47" t="s">
        <v>712</v>
      </c>
      <c r="L690" s="47" t="s">
        <v>712</v>
      </c>
      <c r="M690" s="47">
        <v>1</v>
      </c>
      <c r="N690" s="47" t="s">
        <v>712</v>
      </c>
      <c r="O690" s="48">
        <v>2</v>
      </c>
      <c r="P690" s="1"/>
      <c r="Q690" s="42">
        <f t="shared" si="31"/>
        <v>2</v>
      </c>
      <c r="R690" s="43">
        <f t="shared" si="32"/>
        <v>3</v>
      </c>
      <c r="S690" s="44" t="str">
        <f t="shared" si="33"/>
        <v/>
      </c>
    </row>
    <row r="691" spans="1:19" hidden="1" x14ac:dyDescent="0.2">
      <c r="A691" s="42" t="s">
        <v>699</v>
      </c>
      <c r="B691" s="78">
        <v>216</v>
      </c>
      <c r="C691" s="29" t="s">
        <v>712</v>
      </c>
      <c r="D691" s="30" t="s">
        <v>712</v>
      </c>
      <c r="E691" s="30" t="s">
        <v>712</v>
      </c>
      <c r="F691" s="45" t="s">
        <v>712</v>
      </c>
      <c r="G691" s="45" t="s">
        <v>712</v>
      </c>
      <c r="H691" s="46" t="s">
        <v>712</v>
      </c>
      <c r="I691" s="1"/>
      <c r="J691" s="40" t="s">
        <v>712</v>
      </c>
      <c r="K691" s="47" t="s">
        <v>712</v>
      </c>
      <c r="L691" s="47" t="s">
        <v>712</v>
      </c>
      <c r="M691" s="47" t="s">
        <v>712</v>
      </c>
      <c r="N691" s="47" t="s">
        <v>712</v>
      </c>
      <c r="O691" s="48" t="s">
        <v>712</v>
      </c>
      <c r="P691" s="1"/>
      <c r="Q691" s="42">
        <f t="shared" si="31"/>
        <v>0</v>
      </c>
      <c r="R691" s="43">
        <f t="shared" si="32"/>
        <v>0</v>
      </c>
      <c r="S691" s="44" t="str">
        <f t="shared" si="33"/>
        <v/>
      </c>
    </row>
    <row r="692" spans="1:19" hidden="1" x14ac:dyDescent="0.2">
      <c r="A692" s="42" t="s">
        <v>700</v>
      </c>
      <c r="B692" s="78" t="s">
        <v>712</v>
      </c>
      <c r="C692" s="29" t="s">
        <v>712</v>
      </c>
      <c r="D692" s="30" t="s">
        <v>712</v>
      </c>
      <c r="E692" s="30" t="s">
        <v>712</v>
      </c>
      <c r="F692" s="45" t="s">
        <v>712</v>
      </c>
      <c r="G692" s="45" t="s">
        <v>712</v>
      </c>
      <c r="H692" s="46" t="s">
        <v>712</v>
      </c>
      <c r="I692" s="1"/>
      <c r="J692" s="40" t="s">
        <v>712</v>
      </c>
      <c r="K692" s="47" t="s">
        <v>712</v>
      </c>
      <c r="L692" s="47" t="s">
        <v>712</v>
      </c>
      <c r="M692" s="47" t="s">
        <v>712</v>
      </c>
      <c r="N692" s="47" t="s">
        <v>712</v>
      </c>
      <c r="O692" s="48" t="s">
        <v>712</v>
      </c>
      <c r="P692" s="1"/>
      <c r="Q692" s="42">
        <f t="shared" si="31"/>
        <v>0</v>
      </c>
      <c r="R692" s="43">
        <f t="shared" si="32"/>
        <v>0</v>
      </c>
      <c r="S692" s="44" t="str">
        <f t="shared" si="33"/>
        <v/>
      </c>
    </row>
    <row r="693" spans="1:19" hidden="1" x14ac:dyDescent="0.2">
      <c r="A693" s="42" t="s">
        <v>701</v>
      </c>
      <c r="B693" s="78">
        <v>1622</v>
      </c>
      <c r="C693" s="29" t="s">
        <v>712</v>
      </c>
      <c r="D693" s="30" t="s">
        <v>712</v>
      </c>
      <c r="E693" s="30" t="s">
        <v>713</v>
      </c>
      <c r="F693" s="45">
        <v>1.0083732400424408</v>
      </c>
      <c r="G693" s="45">
        <v>30.12318029116016</v>
      </c>
      <c r="H693" s="46">
        <v>7.6497998090042669</v>
      </c>
      <c r="I693" s="1"/>
      <c r="J693" s="40" t="s">
        <v>712</v>
      </c>
      <c r="K693" s="47" t="s">
        <v>712</v>
      </c>
      <c r="L693" s="47" t="s">
        <v>712</v>
      </c>
      <c r="M693" s="47">
        <v>1</v>
      </c>
      <c r="N693" s="47">
        <v>3</v>
      </c>
      <c r="O693" s="48">
        <v>1</v>
      </c>
      <c r="P693" s="1"/>
      <c r="Q693" s="42">
        <f t="shared" si="31"/>
        <v>3</v>
      </c>
      <c r="R693" s="43">
        <f t="shared" si="32"/>
        <v>5</v>
      </c>
      <c r="S693" s="44" t="str">
        <f t="shared" si="33"/>
        <v/>
      </c>
    </row>
    <row r="694" spans="1:19" hidden="1" x14ac:dyDescent="0.2">
      <c r="A694" s="42" t="s">
        <v>702</v>
      </c>
      <c r="B694" s="78" t="s">
        <v>712</v>
      </c>
      <c r="C694" s="29" t="s">
        <v>712</v>
      </c>
      <c r="D694" s="30" t="s">
        <v>712</v>
      </c>
      <c r="E694" s="30" t="s">
        <v>712</v>
      </c>
      <c r="F694" s="45" t="s">
        <v>712</v>
      </c>
      <c r="G694" s="45" t="s">
        <v>712</v>
      </c>
      <c r="H694" s="46" t="s">
        <v>712</v>
      </c>
      <c r="I694" s="1"/>
      <c r="J694" s="40" t="s">
        <v>712</v>
      </c>
      <c r="K694" s="47" t="s">
        <v>712</v>
      </c>
      <c r="L694" s="47" t="s">
        <v>712</v>
      </c>
      <c r="M694" s="47" t="s">
        <v>712</v>
      </c>
      <c r="N694" s="47" t="s">
        <v>712</v>
      </c>
      <c r="O694" s="48" t="s">
        <v>712</v>
      </c>
      <c r="P694" s="1"/>
      <c r="Q694" s="42">
        <f t="shared" si="31"/>
        <v>0</v>
      </c>
      <c r="R694" s="43">
        <f t="shared" si="32"/>
        <v>0</v>
      </c>
      <c r="S694" s="44" t="str">
        <f t="shared" si="33"/>
        <v/>
      </c>
    </row>
    <row r="695" spans="1:19" hidden="1" x14ac:dyDescent="0.2">
      <c r="A695" s="42" t="s">
        <v>703</v>
      </c>
      <c r="B695" s="78" t="s">
        <v>712</v>
      </c>
      <c r="C695" s="29" t="s">
        <v>712</v>
      </c>
      <c r="D695" s="30" t="s">
        <v>712</v>
      </c>
      <c r="E695" s="30" t="s">
        <v>712</v>
      </c>
      <c r="F695" s="45" t="s">
        <v>712</v>
      </c>
      <c r="G695" s="45" t="s">
        <v>712</v>
      </c>
      <c r="H695" s="46" t="s">
        <v>712</v>
      </c>
      <c r="I695" s="1"/>
      <c r="J695" s="40" t="s">
        <v>712</v>
      </c>
      <c r="K695" s="47" t="s">
        <v>712</v>
      </c>
      <c r="L695" s="47" t="s">
        <v>712</v>
      </c>
      <c r="M695" s="47" t="s">
        <v>712</v>
      </c>
      <c r="N695" s="47" t="s">
        <v>712</v>
      </c>
      <c r="O695" s="48" t="s">
        <v>712</v>
      </c>
      <c r="P695" s="1"/>
      <c r="Q695" s="42">
        <f t="shared" si="31"/>
        <v>0</v>
      </c>
      <c r="R695" s="43">
        <f t="shared" si="32"/>
        <v>0</v>
      </c>
      <c r="S695" s="44" t="str">
        <f t="shared" si="33"/>
        <v/>
      </c>
    </row>
    <row r="696" spans="1:19" hidden="1" x14ac:dyDescent="0.2">
      <c r="A696" s="42" t="s">
        <v>704</v>
      </c>
      <c r="B696" s="78">
        <v>649</v>
      </c>
      <c r="C696" s="29" t="s">
        <v>712</v>
      </c>
      <c r="D696" s="30" t="s">
        <v>712</v>
      </c>
      <c r="E696" s="30" t="s">
        <v>713</v>
      </c>
      <c r="F696" s="45">
        <v>-1.3425120532829666</v>
      </c>
      <c r="G696" s="45">
        <v>28.909526662668796</v>
      </c>
      <c r="H696" s="46" t="s">
        <v>712</v>
      </c>
      <c r="I696" s="1"/>
      <c r="J696" s="40" t="s">
        <v>712</v>
      </c>
      <c r="K696" s="47" t="s">
        <v>712</v>
      </c>
      <c r="L696" s="47" t="s">
        <v>712</v>
      </c>
      <c r="M696" s="47">
        <v>0</v>
      </c>
      <c r="N696" s="47">
        <v>3</v>
      </c>
      <c r="O696" s="48" t="s">
        <v>712</v>
      </c>
      <c r="P696" s="1"/>
      <c r="Q696" s="42">
        <f t="shared" si="31"/>
        <v>2</v>
      </c>
      <c r="R696" s="43">
        <f t="shared" si="32"/>
        <v>3</v>
      </c>
      <c r="S696" s="44" t="str">
        <f t="shared" si="33"/>
        <v/>
      </c>
    </row>
    <row r="697" spans="1:19" hidden="1" x14ac:dyDescent="0.2">
      <c r="A697" s="42" t="s">
        <v>705</v>
      </c>
      <c r="B697" s="78" t="s">
        <v>712</v>
      </c>
      <c r="C697" s="29" t="s">
        <v>712</v>
      </c>
      <c r="D697" s="30" t="s">
        <v>712</v>
      </c>
      <c r="E697" s="30" t="s">
        <v>712</v>
      </c>
      <c r="F697" s="45" t="s">
        <v>712</v>
      </c>
      <c r="G697" s="45" t="s">
        <v>712</v>
      </c>
      <c r="H697" s="46" t="s">
        <v>712</v>
      </c>
      <c r="I697" s="1"/>
      <c r="J697" s="40" t="s">
        <v>712</v>
      </c>
      <c r="K697" s="47" t="s">
        <v>712</v>
      </c>
      <c r="L697" s="47" t="s">
        <v>712</v>
      </c>
      <c r="M697" s="47" t="s">
        <v>712</v>
      </c>
      <c r="N697" s="47" t="s">
        <v>712</v>
      </c>
      <c r="O697" s="48" t="s">
        <v>712</v>
      </c>
      <c r="P697" s="1"/>
      <c r="Q697" s="42">
        <f t="shared" si="31"/>
        <v>0</v>
      </c>
      <c r="R697" s="43">
        <f t="shared" si="32"/>
        <v>0</v>
      </c>
      <c r="S697" s="44" t="str">
        <f t="shared" si="33"/>
        <v/>
      </c>
    </row>
    <row r="698" spans="1:19" hidden="1" x14ac:dyDescent="0.2">
      <c r="A698" s="42" t="s">
        <v>706</v>
      </c>
      <c r="B698" s="78" t="s">
        <v>712</v>
      </c>
      <c r="C698" s="29" t="s">
        <v>712</v>
      </c>
      <c r="D698" s="30" t="s">
        <v>712</v>
      </c>
      <c r="E698" s="30" t="s">
        <v>712</v>
      </c>
      <c r="F698" s="45" t="s">
        <v>712</v>
      </c>
      <c r="G698" s="45" t="s">
        <v>712</v>
      </c>
      <c r="H698" s="46" t="s">
        <v>712</v>
      </c>
      <c r="I698" s="1"/>
      <c r="J698" s="40" t="s">
        <v>712</v>
      </c>
      <c r="K698" s="47" t="s">
        <v>712</v>
      </c>
      <c r="L698" s="47" t="s">
        <v>712</v>
      </c>
      <c r="M698" s="47" t="s">
        <v>712</v>
      </c>
      <c r="N698" s="47" t="s">
        <v>712</v>
      </c>
      <c r="O698" s="48" t="s">
        <v>712</v>
      </c>
      <c r="P698" s="1"/>
      <c r="Q698" s="42">
        <f t="shared" si="31"/>
        <v>0</v>
      </c>
      <c r="R698" s="43">
        <f t="shared" si="32"/>
        <v>0</v>
      </c>
      <c r="S698" s="44" t="str">
        <f t="shared" si="33"/>
        <v/>
      </c>
    </row>
    <row r="699" spans="1:19" hidden="1" x14ac:dyDescent="0.2">
      <c r="A699" s="42" t="s">
        <v>707</v>
      </c>
      <c r="B699" s="78">
        <v>3716</v>
      </c>
      <c r="C699" s="29">
        <v>26.5</v>
      </c>
      <c r="D699" s="30" t="s">
        <v>712</v>
      </c>
      <c r="E699" s="30">
        <v>7.3</v>
      </c>
      <c r="F699" s="45">
        <v>4.7792745090342592E-3</v>
      </c>
      <c r="G699" s="45">
        <v>8.767833981841763</v>
      </c>
      <c r="H699" s="46">
        <v>11.714399108937524</v>
      </c>
      <c r="I699" s="1"/>
      <c r="J699" s="40">
        <v>0</v>
      </c>
      <c r="K699" s="47" t="s">
        <v>712</v>
      </c>
      <c r="L699" s="47">
        <v>0</v>
      </c>
      <c r="M699" s="47">
        <v>0</v>
      </c>
      <c r="N699" s="47">
        <v>1</v>
      </c>
      <c r="O699" s="48">
        <v>2</v>
      </c>
      <c r="P699" s="1"/>
      <c r="Q699" s="42">
        <f t="shared" si="31"/>
        <v>5</v>
      </c>
      <c r="R699" s="43">
        <f t="shared" si="32"/>
        <v>3</v>
      </c>
      <c r="S699" s="44">
        <f t="shared" si="33"/>
        <v>0.6</v>
      </c>
    </row>
    <row r="700" spans="1:19" hidden="1" x14ac:dyDescent="0.2">
      <c r="A700" s="42" t="s">
        <v>708</v>
      </c>
      <c r="B700" s="78">
        <v>2342</v>
      </c>
      <c r="C700" s="29" t="s">
        <v>712</v>
      </c>
      <c r="D700" s="30" t="s">
        <v>712</v>
      </c>
      <c r="E700" s="30" t="s">
        <v>712</v>
      </c>
      <c r="F700" s="45">
        <v>2.1864988417909199</v>
      </c>
      <c r="G700" s="45" t="s">
        <v>712</v>
      </c>
      <c r="H700" s="46" t="s">
        <v>712</v>
      </c>
      <c r="I700" s="1"/>
      <c r="J700" s="40" t="s">
        <v>712</v>
      </c>
      <c r="K700" s="47" t="s">
        <v>712</v>
      </c>
      <c r="L700" s="47" t="s">
        <v>712</v>
      </c>
      <c r="M700" s="47">
        <v>2</v>
      </c>
      <c r="N700" s="47" t="s">
        <v>712</v>
      </c>
      <c r="O700" s="48" t="s">
        <v>712</v>
      </c>
      <c r="P700" s="1"/>
      <c r="Q700" s="42">
        <f t="shared" si="31"/>
        <v>1</v>
      </c>
      <c r="R700" s="43">
        <f t="shared" si="32"/>
        <v>2</v>
      </c>
      <c r="S700" s="44" t="str">
        <f t="shared" si="33"/>
        <v/>
      </c>
    </row>
    <row r="701" spans="1:19" hidden="1" x14ac:dyDescent="0.2">
      <c r="A701" s="42" t="s">
        <v>709</v>
      </c>
      <c r="B701" s="78">
        <v>162</v>
      </c>
      <c r="C701" s="29" t="s">
        <v>712</v>
      </c>
      <c r="D701" s="30" t="s">
        <v>712</v>
      </c>
      <c r="E701" s="30" t="s">
        <v>712</v>
      </c>
      <c r="F701" s="45" t="s">
        <v>712</v>
      </c>
      <c r="G701" s="45" t="s">
        <v>712</v>
      </c>
      <c r="H701" s="46" t="s">
        <v>712</v>
      </c>
      <c r="I701" s="1"/>
      <c r="J701" s="40" t="s">
        <v>712</v>
      </c>
      <c r="K701" s="47" t="s">
        <v>712</v>
      </c>
      <c r="L701" s="47" t="s">
        <v>712</v>
      </c>
      <c r="M701" s="47" t="s">
        <v>712</v>
      </c>
      <c r="N701" s="47" t="s">
        <v>712</v>
      </c>
      <c r="O701" s="48" t="s">
        <v>712</v>
      </c>
      <c r="P701" s="1"/>
      <c r="Q701" s="42">
        <f t="shared" si="31"/>
        <v>0</v>
      </c>
      <c r="R701" s="43">
        <f t="shared" si="32"/>
        <v>0</v>
      </c>
      <c r="S701" s="44" t="str">
        <f t="shared" si="33"/>
        <v/>
      </c>
    </row>
    <row r="702" spans="1:19" hidden="1" x14ac:dyDescent="0.2">
      <c r="A702" s="103" t="s">
        <v>710</v>
      </c>
      <c r="B702" s="104">
        <v>1522</v>
      </c>
      <c r="C702" s="105" t="s">
        <v>712</v>
      </c>
      <c r="D702" s="106" t="s">
        <v>712</v>
      </c>
      <c r="E702" s="30" t="s">
        <v>712</v>
      </c>
      <c r="F702" s="107">
        <v>-2.9515624127976299</v>
      </c>
      <c r="G702" s="107" t="s">
        <v>712</v>
      </c>
      <c r="H702" s="108">
        <v>5.0758390063298799</v>
      </c>
      <c r="I702" s="109"/>
      <c r="J702" s="110" t="s">
        <v>712</v>
      </c>
      <c r="K702" s="111" t="s">
        <v>712</v>
      </c>
      <c r="L702" s="111" t="s">
        <v>712</v>
      </c>
      <c r="M702" s="111">
        <v>0</v>
      </c>
      <c r="N702" s="111" t="s">
        <v>712</v>
      </c>
      <c r="O702" s="112">
        <v>0</v>
      </c>
      <c r="P702" s="109"/>
      <c r="Q702" s="103">
        <f t="shared" si="31"/>
        <v>2</v>
      </c>
      <c r="R702" s="113">
        <f t="shared" si="32"/>
        <v>0</v>
      </c>
      <c r="S702" s="114" t="str">
        <f t="shared" si="33"/>
        <v/>
      </c>
    </row>
  </sheetData>
  <autoFilter ref="A10:S702" xr:uid="{07E20AA6-262E-49D1-BDB2-3300D58B7C22}">
    <filterColumn colId="18">
      <filters>
        <filter val="2,0"/>
        <filter val="2,2"/>
        <filter val="2,3"/>
        <filter val="2,4"/>
        <filter val="2,5"/>
        <filter val="2,6"/>
      </filters>
    </filterColumn>
  </autoFilter>
  <mergeCells count="3">
    <mergeCell ref="B8:B9"/>
    <mergeCell ref="C8:H8"/>
    <mergeCell ref="J8:O8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Fachkräfte</vt:lpstr>
      <vt:lpstr>Spezialisten</vt:lpstr>
      <vt:lpstr>Experten</vt:lpstr>
      <vt:lpstr>Experten!Drucktitel</vt:lpstr>
      <vt:lpstr>Fachkräfte!Drucktitel</vt:lpstr>
      <vt:lpstr>Spezialisten!Drucktitel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KlausA007</dc:creator>
  <cp:lastModifiedBy>KlausA007</cp:lastModifiedBy>
  <dcterms:created xsi:type="dcterms:W3CDTF">2026-05-15T11:20:20Z</dcterms:created>
  <dcterms:modified xsi:type="dcterms:W3CDTF">2026-05-20T09:38:56Z</dcterms:modified>
</cp:coreProperties>
</file>